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dministrator\Desktop\제23회 여수통계연보\제23회 여수통계연보\"/>
    </mc:Choice>
  </mc:AlternateContent>
  <bookViews>
    <workbookView xWindow="0" yWindow="0" windowWidth="20880" windowHeight="8220" tabRatio="940" firstSheet="14" activeTab="22"/>
  </bookViews>
  <sheets>
    <sheet name="1.인구추이" sheetId="17" r:id="rId1"/>
    <sheet name="1-가.등록인구추이" sheetId="18" r:id="rId2"/>
    <sheet name="1-나.거소신고인수 " sheetId="24" r:id="rId3"/>
    <sheet name="2. 세대 및 인구(주민등록)" sheetId="19" r:id="rId4"/>
    <sheet name="3. 읍면동별 세대 및 인구(주민등록)" sheetId="30" r:id="rId5"/>
    <sheet name="4.연령및성별인구(2015년)" sheetId="27" r:id="rId6"/>
    <sheet name="4.연령및성별인구(2016년)" sheetId="44" r:id="rId7"/>
    <sheet name="4.연령및성별인구(2017년)" sheetId="28" r:id="rId8"/>
    <sheet name="4.연령및성별인구(2018년)" sheetId="50" r:id="rId9"/>
    <sheet name="4.연령및성별인구(2019년)" sheetId="57" r:id="rId10"/>
    <sheet name="5-1.인구동태(월별)" sheetId="45" r:id="rId11"/>
    <sheet name="5-2.인구동태(읍면동)" sheetId="8" r:id="rId12"/>
    <sheet name="6.인구이동" sheetId="48" r:id="rId13"/>
    <sheet name="7. 주민등록 전입지별 인구이동(타시도→여수)" sheetId="33" r:id="rId14"/>
    <sheet name="8.주민등록 전출지별 인구이동(여수→타시도)" sheetId="34" r:id="rId15"/>
    <sheet name="9.상주(야간)주간인구" sheetId="58" r:id="rId16"/>
    <sheet name="10.외국인국적별등록현황" sheetId="10" r:id="rId17"/>
    <sheet name="11.외국인국적별혼인" sheetId="59" r:id="rId18"/>
    <sheet name="12.외국인과의혼인)" sheetId="61" r:id="rId19"/>
    <sheet name="13.사망원인별사망" sheetId="38" r:id="rId20"/>
    <sheet name="14.여성가구주현황 " sheetId="60" r:id="rId21"/>
    <sheet name="15. 혼인율" sheetId="51" r:id="rId22"/>
    <sheet name="16. 이혼율" sheetId="52" r:id="rId23"/>
  </sheets>
  <definedNames>
    <definedName name="_xlnm.Print_Area" localSheetId="0">'1.인구추이'!$A$1:$L$36</definedName>
    <definedName name="_xlnm.Print_Area" localSheetId="16">'10.외국인국적별등록현황'!$A$1:$AB$42</definedName>
    <definedName name="_xlnm.Print_Area" localSheetId="17">'11.외국인국적별혼인'!$A$1:$T$26</definedName>
    <definedName name="_xlnm.Print_Area" localSheetId="18">'12.외국인과의혼인)'!$A$1:$F$24</definedName>
    <definedName name="_xlnm.Print_Area" localSheetId="19">'13.사망원인별사망'!$A$1:$P$41</definedName>
    <definedName name="_xlnm.Print_Area" localSheetId="20">'14.여성가구주현황 '!$A$1:$I$14</definedName>
    <definedName name="_xlnm.Print_Area" localSheetId="1">'1-가.등록인구추이'!$A$1:$P$39</definedName>
    <definedName name="_xlnm.Print_Area" localSheetId="3">'2. 세대 및 인구(주민등록)'!$A$1:$I$16</definedName>
    <definedName name="_xlnm.Print_Area" localSheetId="4">'3. 읍면동별 세대 및 인구(주민등록)'!$A$1:$P$39</definedName>
    <definedName name="_xlnm.Print_Area" localSheetId="10">'5-1.인구동태(월별)'!$A$1:$I$29</definedName>
    <definedName name="_xlnm.Print_Area" localSheetId="11">'5-2.인구동태(읍면동)'!$A$1:$I$45</definedName>
    <definedName name="_xlnm.Print_Area" localSheetId="13">'7. 주민등록 전입지별 인구이동(타시도→여수)'!$A$1:$BD$25</definedName>
    <definedName name="_xlnm.Print_Area" localSheetId="14">'8.주민등록 전출지별 인구이동(여수→타시도)'!$A$1:$BD$25</definedName>
    <definedName name="_xlnm.Print_Area" localSheetId="15">'9.상주(야간)주간인구'!$A$1:$J$10</definedName>
    <definedName name="_xlnm.Print_Titles" localSheetId="5">'4.연령및성별인구(2015년)'!$A:$A,'4.연령및성별인구(2015년)'!$1:$5</definedName>
    <definedName name="_xlnm.Print_Titles" localSheetId="6">'4.연령및성별인구(2016년)'!$A:$A,'4.연령및성별인구(2016년)'!$1:$5</definedName>
    <definedName name="_xlnm.Print_Titles" localSheetId="7">'4.연령및성별인구(2017년)'!$A:$A,'4.연령및성별인구(2017년)'!$1:$5</definedName>
  </definedNames>
  <calcPr calcId="152511"/>
</workbook>
</file>

<file path=xl/calcChain.xml><?xml version="1.0" encoding="utf-8"?>
<calcChain xmlns="http://schemas.openxmlformats.org/spreadsheetml/2006/main">
  <c r="E15" i="61" l="1"/>
  <c r="D15" i="61"/>
  <c r="C15" i="61"/>
  <c r="B15" i="61"/>
  <c r="E6" i="61"/>
  <c r="D6" i="61"/>
  <c r="C6" i="61"/>
  <c r="B6" i="61"/>
  <c r="B19" i="59" l="1"/>
  <c r="B20" i="59"/>
  <c r="B21" i="59"/>
  <c r="B22" i="59"/>
  <c r="B18" i="59"/>
  <c r="H9" i="60"/>
  <c r="B10" i="59"/>
  <c r="B9" i="59"/>
  <c r="B8" i="59"/>
  <c r="B7" i="59"/>
  <c r="F13" i="19" l="1"/>
  <c r="D13" i="34" l="1"/>
  <c r="D14" i="34"/>
  <c r="D15" i="34"/>
  <c r="D16" i="34"/>
  <c r="D17" i="34"/>
  <c r="D18" i="34"/>
  <c r="D19" i="34"/>
  <c r="D20" i="34"/>
  <c r="D21" i="34"/>
  <c r="D22" i="34"/>
  <c r="D23" i="34"/>
  <c r="C13" i="34"/>
  <c r="C14" i="34"/>
  <c r="C15" i="34"/>
  <c r="C16" i="34"/>
  <c r="C17" i="34"/>
  <c r="C18" i="34"/>
  <c r="C19" i="34"/>
  <c r="C20" i="34"/>
  <c r="C21" i="34"/>
  <c r="C22" i="34"/>
  <c r="C23" i="34"/>
  <c r="B13" i="34"/>
  <c r="B14" i="34"/>
  <c r="B15" i="34"/>
  <c r="B16" i="34"/>
  <c r="B17" i="34"/>
  <c r="B18" i="34"/>
  <c r="B19" i="34"/>
  <c r="B20" i="34"/>
  <c r="B21" i="34"/>
  <c r="B22" i="34"/>
  <c r="B23" i="34"/>
  <c r="D12" i="34"/>
  <c r="C12" i="34"/>
  <c r="B12" i="34"/>
  <c r="AH10" i="33" l="1"/>
  <c r="AI10" i="33"/>
  <c r="AJ10" i="33"/>
  <c r="AK10" i="33"/>
  <c r="AL10" i="33"/>
  <c r="AM10" i="33"/>
  <c r="AN10" i="33"/>
  <c r="AO10" i="33"/>
  <c r="AP10" i="33"/>
  <c r="AQ10" i="33"/>
  <c r="AR10" i="33"/>
  <c r="AS10" i="33"/>
  <c r="AT10" i="33"/>
  <c r="AU10" i="33"/>
  <c r="AV10" i="33"/>
  <c r="AW10" i="33"/>
  <c r="AX10" i="33"/>
  <c r="AY10" i="33"/>
  <c r="AZ10" i="33"/>
  <c r="BA10" i="33"/>
  <c r="BB10" i="33"/>
  <c r="BC10" i="33"/>
  <c r="BD10" i="33"/>
  <c r="AG10" i="33"/>
  <c r="C10" i="33"/>
  <c r="E10" i="33"/>
  <c r="F10" i="33"/>
  <c r="G10" i="33"/>
  <c r="H10" i="33"/>
  <c r="I10" i="33"/>
  <c r="J10" i="33"/>
  <c r="K10" i="33"/>
  <c r="L10" i="33"/>
  <c r="M10" i="33"/>
  <c r="N10" i="33"/>
  <c r="O10" i="33"/>
  <c r="P10" i="33"/>
  <c r="Q10" i="33"/>
  <c r="R10" i="33"/>
  <c r="S10" i="33"/>
  <c r="T10" i="33"/>
  <c r="U10" i="33"/>
  <c r="V10" i="33"/>
  <c r="W10" i="33"/>
  <c r="X10" i="33"/>
  <c r="Y10" i="33"/>
  <c r="Z10" i="33"/>
  <c r="AA10" i="33"/>
  <c r="AB10" i="33"/>
  <c r="AC10" i="33"/>
  <c r="AD10" i="33"/>
  <c r="AE10" i="33"/>
  <c r="D12" i="33"/>
  <c r="D13" i="33"/>
  <c r="D14" i="33"/>
  <c r="D15" i="33"/>
  <c r="D16" i="33"/>
  <c r="D17" i="33"/>
  <c r="D18" i="33"/>
  <c r="D19" i="33"/>
  <c r="D10" i="33" s="1"/>
  <c r="D20" i="33"/>
  <c r="D21" i="33"/>
  <c r="D22" i="33"/>
  <c r="C12" i="33"/>
  <c r="C13" i="33"/>
  <c r="C14" i="33"/>
  <c r="C15" i="33"/>
  <c r="C16" i="33"/>
  <c r="C17" i="33"/>
  <c r="C18" i="33"/>
  <c r="C19" i="33"/>
  <c r="C20" i="33"/>
  <c r="C21" i="33"/>
  <c r="C22" i="33"/>
  <c r="B11" i="33"/>
  <c r="D11" i="33"/>
  <c r="C11" i="33"/>
  <c r="B22" i="33" l="1"/>
  <c r="B21" i="33"/>
  <c r="B20" i="33"/>
  <c r="B19" i="33"/>
  <c r="B10" i="33" s="1"/>
  <c r="B18" i="33"/>
  <c r="B17" i="33"/>
  <c r="B16" i="33"/>
  <c r="B15" i="33"/>
  <c r="B14" i="33"/>
  <c r="B13" i="33"/>
  <c r="B12" i="33"/>
  <c r="O34" i="18"/>
  <c r="N11" i="38" l="1"/>
  <c r="K11" i="38"/>
  <c r="H11" i="38"/>
  <c r="E11" i="38"/>
  <c r="B11" i="38"/>
  <c r="M29" i="38"/>
  <c r="J29" i="38"/>
  <c r="G29" i="38"/>
  <c r="D29" i="38"/>
  <c r="A29" i="38"/>
  <c r="M39" i="38"/>
  <c r="J39" i="38"/>
  <c r="G39" i="38"/>
  <c r="D39" i="38"/>
  <c r="A39" i="38"/>
  <c r="B10" i="38" l="1"/>
  <c r="B126" i="50" l="1"/>
  <c r="B125" i="50"/>
  <c r="B124" i="50"/>
  <c r="B123" i="50"/>
  <c r="B121" i="50" s="1"/>
  <c r="B122" i="50"/>
  <c r="CG121" i="50"/>
  <c r="CF121" i="50"/>
  <c r="CE121" i="50"/>
  <c r="CD121" i="50"/>
  <c r="CC121" i="50"/>
  <c r="CB121" i="50"/>
  <c r="CA121" i="50"/>
  <c r="BZ121" i="50"/>
  <c r="BY121" i="50"/>
  <c r="BX121" i="50"/>
  <c r="BW121" i="50"/>
  <c r="BV121" i="50"/>
  <c r="BU121" i="50"/>
  <c r="BT121" i="50"/>
  <c r="BS121" i="50"/>
  <c r="BR121" i="50"/>
  <c r="BQ121" i="50"/>
  <c r="BP121" i="50"/>
  <c r="BO121" i="50"/>
  <c r="BN121" i="50"/>
  <c r="BM121" i="50"/>
  <c r="BL121" i="50"/>
  <c r="BK121" i="50"/>
  <c r="BJ121" i="50"/>
  <c r="BI121" i="50"/>
  <c r="BH121" i="50"/>
  <c r="BG121" i="50"/>
  <c r="BF121" i="50"/>
  <c r="BE121" i="50"/>
  <c r="BD121" i="50"/>
  <c r="BC121" i="50"/>
  <c r="BB121" i="50"/>
  <c r="BA121" i="50"/>
  <c r="AZ121" i="50"/>
  <c r="AY121" i="50"/>
  <c r="AX121" i="50"/>
  <c r="AW121" i="50"/>
  <c r="AV121" i="50"/>
  <c r="AU121" i="50"/>
  <c r="AT121" i="50"/>
  <c r="AS121" i="50"/>
  <c r="AR121" i="50"/>
  <c r="AQ121" i="50"/>
  <c r="AP121" i="50"/>
  <c r="AO121" i="50"/>
  <c r="AN121" i="50"/>
  <c r="AM121" i="50"/>
  <c r="AL121" i="50"/>
  <c r="AK121" i="50"/>
  <c r="AJ121" i="50"/>
  <c r="AI121" i="50"/>
  <c r="AH121" i="50"/>
  <c r="AG121" i="50"/>
  <c r="AF121" i="50"/>
  <c r="AE121" i="50"/>
  <c r="AD121" i="50"/>
  <c r="AC121" i="50"/>
  <c r="AB121" i="50"/>
  <c r="AA121" i="50"/>
  <c r="Z121" i="50"/>
  <c r="Y121" i="50"/>
  <c r="X121" i="50"/>
  <c r="W121" i="50"/>
  <c r="V121" i="50"/>
  <c r="U121" i="50"/>
  <c r="T121" i="50"/>
  <c r="S121" i="50"/>
  <c r="R121" i="50"/>
  <c r="Q121" i="50"/>
  <c r="P121" i="50"/>
  <c r="O121" i="50"/>
  <c r="N121" i="50"/>
  <c r="M121" i="50"/>
  <c r="L121" i="50"/>
  <c r="K121" i="50"/>
  <c r="J121" i="50"/>
  <c r="I121" i="50"/>
  <c r="H121" i="50"/>
  <c r="G121" i="50"/>
  <c r="F121" i="50"/>
  <c r="E121" i="50"/>
  <c r="D121" i="50"/>
  <c r="C121" i="50"/>
  <c r="B120" i="50"/>
  <c r="B119" i="50"/>
  <c r="B118" i="50"/>
  <c r="B117" i="50"/>
  <c r="B116" i="50"/>
  <c r="CG115" i="50"/>
  <c r="CF115" i="50"/>
  <c r="CE115" i="50"/>
  <c r="CD115" i="50"/>
  <c r="CC115" i="50"/>
  <c r="CB115" i="50"/>
  <c r="CA115" i="50"/>
  <c r="BZ115" i="50"/>
  <c r="BY115" i="50"/>
  <c r="BX115" i="50"/>
  <c r="BW115" i="50"/>
  <c r="BV115" i="50"/>
  <c r="BU115" i="50"/>
  <c r="BT115" i="50"/>
  <c r="BS115" i="50"/>
  <c r="BR115" i="50"/>
  <c r="BQ115" i="50"/>
  <c r="BP115" i="50"/>
  <c r="BO115" i="50"/>
  <c r="BN115" i="50"/>
  <c r="BM115" i="50"/>
  <c r="BL115" i="50"/>
  <c r="BK115" i="50"/>
  <c r="BJ115" i="50"/>
  <c r="BI115" i="50"/>
  <c r="BH115" i="50"/>
  <c r="BG115" i="50"/>
  <c r="BF115" i="50"/>
  <c r="BE115" i="50"/>
  <c r="BD115" i="50"/>
  <c r="BC115" i="50"/>
  <c r="BB115" i="50"/>
  <c r="BA115" i="50"/>
  <c r="AZ115" i="50"/>
  <c r="AY115" i="50"/>
  <c r="AX115" i="50"/>
  <c r="AW115" i="50"/>
  <c r="AV115" i="50"/>
  <c r="AU115" i="50"/>
  <c r="AT115" i="50"/>
  <c r="AS115" i="50"/>
  <c r="AR115" i="50"/>
  <c r="AQ115" i="50"/>
  <c r="AP115" i="50"/>
  <c r="AO115" i="50"/>
  <c r="AN115" i="50"/>
  <c r="AM115" i="50"/>
  <c r="AL115" i="50"/>
  <c r="AK115" i="50"/>
  <c r="AJ115" i="50"/>
  <c r="AI115" i="50"/>
  <c r="AH115" i="50"/>
  <c r="AG115" i="50"/>
  <c r="AF115" i="50"/>
  <c r="AE115" i="50"/>
  <c r="AD115" i="50"/>
  <c r="AC115" i="50"/>
  <c r="AB115" i="50"/>
  <c r="AA115" i="50"/>
  <c r="Z115" i="50"/>
  <c r="Y115" i="50"/>
  <c r="X115" i="50"/>
  <c r="W115" i="50"/>
  <c r="V115" i="50"/>
  <c r="U115" i="50"/>
  <c r="T115" i="50"/>
  <c r="S115" i="50"/>
  <c r="R115" i="50"/>
  <c r="Q115" i="50"/>
  <c r="P115" i="50"/>
  <c r="O115" i="50"/>
  <c r="N115" i="50"/>
  <c r="M115" i="50"/>
  <c r="L115" i="50"/>
  <c r="K115" i="50"/>
  <c r="J115" i="50"/>
  <c r="I115" i="50"/>
  <c r="H115" i="50"/>
  <c r="G115" i="50"/>
  <c r="F115" i="50"/>
  <c r="E115" i="50"/>
  <c r="D115" i="50"/>
  <c r="C115" i="50"/>
  <c r="B114" i="50"/>
  <c r="B113" i="50"/>
  <c r="B112" i="50"/>
  <c r="B109" i="50" s="1"/>
  <c r="B111" i="50"/>
  <c r="B110" i="50"/>
  <c r="CG109" i="50"/>
  <c r="CF109" i="50"/>
  <c r="CE109" i="50"/>
  <c r="CD109" i="50"/>
  <c r="CC109" i="50"/>
  <c r="CB109" i="50"/>
  <c r="CA109" i="50"/>
  <c r="BZ109" i="50"/>
  <c r="BY109" i="50"/>
  <c r="BX109" i="50"/>
  <c r="BW109" i="50"/>
  <c r="BV109" i="50"/>
  <c r="BU109" i="50"/>
  <c r="BT109" i="50"/>
  <c r="BS109" i="50"/>
  <c r="BR109" i="50"/>
  <c r="BQ109" i="50"/>
  <c r="BP109" i="50"/>
  <c r="BO109" i="50"/>
  <c r="BN109" i="50"/>
  <c r="BM109" i="50"/>
  <c r="BL109" i="50"/>
  <c r="BK109" i="50"/>
  <c r="BJ109" i="50"/>
  <c r="BI109" i="50"/>
  <c r="BH109" i="50"/>
  <c r="BG109" i="50"/>
  <c r="BF109" i="50"/>
  <c r="BE109" i="50"/>
  <c r="BD109" i="50"/>
  <c r="BC109" i="50"/>
  <c r="BB109" i="50"/>
  <c r="BA109" i="50"/>
  <c r="AZ109" i="50"/>
  <c r="AY109" i="50"/>
  <c r="AX109" i="50"/>
  <c r="AW109" i="50"/>
  <c r="AV109" i="50"/>
  <c r="AU109" i="50"/>
  <c r="AT109" i="50"/>
  <c r="AS109" i="50"/>
  <c r="AR109" i="50"/>
  <c r="AQ109" i="50"/>
  <c r="AP109" i="50"/>
  <c r="AO109" i="50"/>
  <c r="AN109" i="50"/>
  <c r="AM109" i="50"/>
  <c r="AL109" i="50"/>
  <c r="AK109" i="50"/>
  <c r="AJ109" i="50"/>
  <c r="AI109" i="50"/>
  <c r="AH109" i="50"/>
  <c r="AG109" i="50"/>
  <c r="AF109" i="50"/>
  <c r="AE109" i="50"/>
  <c r="AD109" i="50"/>
  <c r="AC109" i="50"/>
  <c r="AB109" i="50"/>
  <c r="AA109" i="50"/>
  <c r="Z109" i="50"/>
  <c r="Y109" i="50"/>
  <c r="X109" i="50"/>
  <c r="W109" i="50"/>
  <c r="V109" i="50"/>
  <c r="U109" i="50"/>
  <c r="T109" i="50"/>
  <c r="S109" i="50"/>
  <c r="R109" i="50"/>
  <c r="Q109" i="50"/>
  <c r="P109" i="50"/>
  <c r="O109" i="50"/>
  <c r="N109" i="50"/>
  <c r="M109" i="50"/>
  <c r="L109" i="50"/>
  <c r="K109" i="50"/>
  <c r="J109" i="50"/>
  <c r="I109" i="50"/>
  <c r="H109" i="50"/>
  <c r="G109" i="50"/>
  <c r="F109" i="50"/>
  <c r="E109" i="50"/>
  <c r="D109" i="50"/>
  <c r="C109" i="50"/>
  <c r="B108" i="50"/>
  <c r="B107" i="50"/>
  <c r="B106" i="50"/>
  <c r="B105" i="50"/>
  <c r="B104" i="50"/>
  <c r="CG103" i="50"/>
  <c r="CF103" i="50"/>
  <c r="CE103" i="50"/>
  <c r="CD103" i="50"/>
  <c r="CC103" i="50"/>
  <c r="CB103" i="50"/>
  <c r="CA103" i="50"/>
  <c r="BZ103" i="50"/>
  <c r="BY103" i="50"/>
  <c r="BX103" i="50"/>
  <c r="BW103" i="50"/>
  <c r="BV103" i="50"/>
  <c r="BU103" i="50"/>
  <c r="BT103" i="50"/>
  <c r="BS103" i="50"/>
  <c r="BR103" i="50"/>
  <c r="BQ103" i="50"/>
  <c r="BP103" i="50"/>
  <c r="BO103" i="50"/>
  <c r="BN103" i="50"/>
  <c r="BM103" i="50"/>
  <c r="BL103" i="50"/>
  <c r="BK103" i="50"/>
  <c r="BJ103" i="50"/>
  <c r="BI103" i="50"/>
  <c r="BH103" i="50"/>
  <c r="BG103" i="50"/>
  <c r="BF103" i="50"/>
  <c r="BE103" i="50"/>
  <c r="BD103" i="50"/>
  <c r="BC103" i="50"/>
  <c r="BB103" i="50"/>
  <c r="BA103" i="50"/>
  <c r="AZ103" i="50"/>
  <c r="AY103" i="50"/>
  <c r="AX103" i="50"/>
  <c r="AW103" i="50"/>
  <c r="AV103" i="50"/>
  <c r="AU103" i="50"/>
  <c r="AT103" i="50"/>
  <c r="AS103" i="50"/>
  <c r="AR103" i="50"/>
  <c r="AQ103" i="50"/>
  <c r="AP103" i="50"/>
  <c r="AO103" i="50"/>
  <c r="AN103" i="50"/>
  <c r="AM103" i="50"/>
  <c r="AL103" i="50"/>
  <c r="AK103" i="50"/>
  <c r="AJ103" i="50"/>
  <c r="AI103" i="50"/>
  <c r="AH103" i="50"/>
  <c r="AG103" i="50"/>
  <c r="AF103" i="50"/>
  <c r="AE103" i="50"/>
  <c r="AD103" i="50"/>
  <c r="AC103" i="50"/>
  <c r="AB103" i="50"/>
  <c r="AA103" i="50"/>
  <c r="Z103" i="50"/>
  <c r="Y103" i="50"/>
  <c r="X103" i="50"/>
  <c r="W103" i="50"/>
  <c r="V103" i="50"/>
  <c r="U103" i="50"/>
  <c r="T103" i="50"/>
  <c r="S103" i="50"/>
  <c r="R103" i="50"/>
  <c r="Q103" i="50"/>
  <c r="P103" i="50"/>
  <c r="O103" i="50"/>
  <c r="N103" i="50"/>
  <c r="M103" i="50"/>
  <c r="L103" i="50"/>
  <c r="K103" i="50"/>
  <c r="J103" i="50"/>
  <c r="I103" i="50"/>
  <c r="H103" i="50"/>
  <c r="G103" i="50"/>
  <c r="F103" i="50"/>
  <c r="E103" i="50"/>
  <c r="D103" i="50"/>
  <c r="C103" i="50"/>
  <c r="B102" i="50"/>
  <c r="B101" i="50"/>
  <c r="B100" i="50"/>
  <c r="B97" i="50" s="1"/>
  <c r="B99" i="50"/>
  <c r="B98" i="50"/>
  <c r="CG97" i="50"/>
  <c r="CF97" i="50"/>
  <c r="CE97" i="50"/>
  <c r="CD97" i="50"/>
  <c r="CC97" i="50"/>
  <c r="CB97" i="50"/>
  <c r="CA97" i="50"/>
  <c r="BZ97" i="50"/>
  <c r="BY97" i="50"/>
  <c r="BX97" i="50"/>
  <c r="BW97" i="50"/>
  <c r="BV97" i="50"/>
  <c r="BU97" i="50"/>
  <c r="BT97" i="50"/>
  <c r="BS97" i="50"/>
  <c r="BR97" i="50"/>
  <c r="BQ97" i="50"/>
  <c r="BP97" i="50"/>
  <c r="BO97" i="50"/>
  <c r="BN97" i="50"/>
  <c r="BM97" i="50"/>
  <c r="BL97" i="50"/>
  <c r="BK97" i="50"/>
  <c r="BJ97" i="50"/>
  <c r="BI97" i="50"/>
  <c r="BH97" i="50"/>
  <c r="BG97" i="50"/>
  <c r="BF97" i="50"/>
  <c r="BE97" i="50"/>
  <c r="BD97" i="50"/>
  <c r="BC97" i="50"/>
  <c r="BB97" i="50"/>
  <c r="BA97" i="50"/>
  <c r="AZ97" i="50"/>
  <c r="AY97" i="50"/>
  <c r="AX97" i="50"/>
  <c r="AW97" i="50"/>
  <c r="AV97" i="50"/>
  <c r="AU97" i="50"/>
  <c r="AT97" i="50"/>
  <c r="AS97" i="50"/>
  <c r="AR97" i="50"/>
  <c r="AQ97" i="50"/>
  <c r="AP97" i="50"/>
  <c r="AO97" i="50"/>
  <c r="AN97" i="50"/>
  <c r="AM97" i="50"/>
  <c r="AL97" i="50"/>
  <c r="AK97" i="50"/>
  <c r="AJ97" i="50"/>
  <c r="AI97" i="50"/>
  <c r="AH97" i="50"/>
  <c r="AG97" i="50"/>
  <c r="AF97" i="50"/>
  <c r="AE97" i="50"/>
  <c r="AD97" i="50"/>
  <c r="AC97" i="50"/>
  <c r="AB97" i="50"/>
  <c r="AA97" i="50"/>
  <c r="Z97" i="50"/>
  <c r="Y97" i="50"/>
  <c r="X97" i="50"/>
  <c r="W97" i="50"/>
  <c r="V97" i="50"/>
  <c r="U97" i="50"/>
  <c r="T97" i="50"/>
  <c r="S97" i="50"/>
  <c r="R97" i="50"/>
  <c r="Q97" i="50"/>
  <c r="P97" i="50"/>
  <c r="O97" i="50"/>
  <c r="N97" i="50"/>
  <c r="M97" i="50"/>
  <c r="L97" i="50"/>
  <c r="K97" i="50"/>
  <c r="J97" i="50"/>
  <c r="I97" i="50"/>
  <c r="H97" i="50"/>
  <c r="G97" i="50"/>
  <c r="F97" i="50"/>
  <c r="E97" i="50"/>
  <c r="D97" i="50"/>
  <c r="C97" i="50"/>
  <c r="B96" i="50"/>
  <c r="B95" i="50"/>
  <c r="B94" i="50"/>
  <c r="B93" i="50"/>
  <c r="B92" i="50"/>
  <c r="CG91" i="50"/>
  <c r="CF91" i="50"/>
  <c r="CE91" i="50"/>
  <c r="CD91" i="50"/>
  <c r="CC91" i="50"/>
  <c r="CB91" i="50"/>
  <c r="CA91" i="50"/>
  <c r="BZ91" i="50"/>
  <c r="BY91" i="50"/>
  <c r="BX91" i="50"/>
  <c r="BW91" i="50"/>
  <c r="BV91" i="50"/>
  <c r="BU91" i="50"/>
  <c r="BT91" i="50"/>
  <c r="BS91" i="50"/>
  <c r="BR91" i="50"/>
  <c r="BQ91" i="50"/>
  <c r="BP91" i="50"/>
  <c r="BO91" i="50"/>
  <c r="BN91" i="50"/>
  <c r="BM91" i="50"/>
  <c r="BL91" i="50"/>
  <c r="BK91" i="50"/>
  <c r="BJ91" i="50"/>
  <c r="BI91" i="50"/>
  <c r="BH91" i="50"/>
  <c r="BG91" i="50"/>
  <c r="BF91" i="50"/>
  <c r="BE91" i="50"/>
  <c r="BD91" i="50"/>
  <c r="BC91" i="50"/>
  <c r="BB91" i="50"/>
  <c r="BA91" i="50"/>
  <c r="AZ91" i="50"/>
  <c r="AY91" i="50"/>
  <c r="AX91" i="50"/>
  <c r="AW91" i="50"/>
  <c r="AV91" i="50"/>
  <c r="AU91" i="50"/>
  <c r="AT91" i="50"/>
  <c r="AS91" i="50"/>
  <c r="AR91" i="50"/>
  <c r="AQ91" i="50"/>
  <c r="AP91" i="50"/>
  <c r="AO91" i="50"/>
  <c r="AN91" i="50"/>
  <c r="AM91" i="50"/>
  <c r="AL91" i="50"/>
  <c r="AK91" i="50"/>
  <c r="AJ91" i="50"/>
  <c r="AI91" i="50"/>
  <c r="AH91" i="50"/>
  <c r="AG91" i="50"/>
  <c r="AF91" i="50"/>
  <c r="AE91" i="50"/>
  <c r="AD91" i="50"/>
  <c r="AC91" i="50"/>
  <c r="AB91" i="50"/>
  <c r="AA91" i="50"/>
  <c r="Z91" i="50"/>
  <c r="Y91" i="50"/>
  <c r="X91" i="50"/>
  <c r="W91" i="50"/>
  <c r="V91" i="50"/>
  <c r="U91" i="50"/>
  <c r="T91" i="50"/>
  <c r="S91" i="50"/>
  <c r="R91" i="50"/>
  <c r="Q91" i="50"/>
  <c r="P91" i="50"/>
  <c r="O91" i="50"/>
  <c r="N91" i="50"/>
  <c r="M91" i="50"/>
  <c r="L91" i="50"/>
  <c r="K91" i="50"/>
  <c r="J91" i="50"/>
  <c r="I91" i="50"/>
  <c r="H91" i="50"/>
  <c r="G91" i="50"/>
  <c r="F91" i="50"/>
  <c r="E91" i="50"/>
  <c r="D91" i="50"/>
  <c r="C91" i="50"/>
  <c r="B90" i="50"/>
  <c r="B89" i="50"/>
  <c r="B88" i="50"/>
  <c r="B87" i="50"/>
  <c r="B86" i="50"/>
  <c r="CG85" i="50"/>
  <c r="CF85" i="50"/>
  <c r="CE85" i="50"/>
  <c r="CD85" i="50"/>
  <c r="CC85" i="50"/>
  <c r="CB85" i="50"/>
  <c r="CA85" i="50"/>
  <c r="BZ85" i="50"/>
  <c r="BY85" i="50"/>
  <c r="BX85" i="50"/>
  <c r="BW85" i="50"/>
  <c r="BV85" i="50"/>
  <c r="BU85" i="50"/>
  <c r="BT85" i="50"/>
  <c r="BS85" i="50"/>
  <c r="BR85" i="50"/>
  <c r="BQ85" i="50"/>
  <c r="BP85" i="50"/>
  <c r="BO85" i="50"/>
  <c r="BN85" i="50"/>
  <c r="BM85" i="50"/>
  <c r="BL85" i="50"/>
  <c r="BK85" i="50"/>
  <c r="BJ85" i="50"/>
  <c r="BI85" i="50"/>
  <c r="BH85" i="50"/>
  <c r="BG85" i="50"/>
  <c r="BF85" i="50"/>
  <c r="BE85" i="50"/>
  <c r="BD85" i="50"/>
  <c r="BC85" i="50"/>
  <c r="BB85" i="50"/>
  <c r="BA85" i="50"/>
  <c r="AZ85" i="50"/>
  <c r="AY85" i="50"/>
  <c r="AX85" i="50"/>
  <c r="AW85" i="50"/>
  <c r="AV85" i="50"/>
  <c r="AU85" i="50"/>
  <c r="AT85" i="50"/>
  <c r="AS85" i="50"/>
  <c r="AR85" i="50"/>
  <c r="AQ85" i="50"/>
  <c r="AP85" i="50"/>
  <c r="AO85" i="50"/>
  <c r="AN85" i="50"/>
  <c r="AM85" i="50"/>
  <c r="AL85" i="50"/>
  <c r="AK85" i="50"/>
  <c r="AJ85" i="50"/>
  <c r="AI85" i="50"/>
  <c r="AH85" i="50"/>
  <c r="AG85" i="50"/>
  <c r="AF85" i="50"/>
  <c r="AE85" i="50"/>
  <c r="AD85" i="50"/>
  <c r="AC85" i="50"/>
  <c r="AB85" i="50"/>
  <c r="AA85" i="50"/>
  <c r="Z85" i="50"/>
  <c r="Y85" i="50"/>
  <c r="X85" i="50"/>
  <c r="W85" i="50"/>
  <c r="V85" i="50"/>
  <c r="U85" i="50"/>
  <c r="T85" i="50"/>
  <c r="S85" i="50"/>
  <c r="R85" i="50"/>
  <c r="Q85" i="50"/>
  <c r="P85" i="50"/>
  <c r="O85" i="50"/>
  <c r="N85" i="50"/>
  <c r="M85" i="50"/>
  <c r="L85" i="50"/>
  <c r="K85" i="50"/>
  <c r="J85" i="50"/>
  <c r="I85" i="50"/>
  <c r="H85" i="50"/>
  <c r="G85" i="50"/>
  <c r="F85" i="50"/>
  <c r="E85" i="50"/>
  <c r="D85" i="50"/>
  <c r="C85" i="50"/>
  <c r="B84" i="50"/>
  <c r="B83" i="50"/>
  <c r="B82" i="50"/>
  <c r="B81" i="50"/>
  <c r="B80" i="50"/>
  <c r="CG79" i="50"/>
  <c r="CF79" i="50"/>
  <c r="CE79" i="50"/>
  <c r="CD79" i="50"/>
  <c r="CC79" i="50"/>
  <c r="CB79" i="50"/>
  <c r="CA79" i="50"/>
  <c r="BZ79" i="50"/>
  <c r="BY79" i="50"/>
  <c r="BX79" i="50"/>
  <c r="BW79" i="50"/>
  <c r="BV79" i="50"/>
  <c r="BU79" i="50"/>
  <c r="BT79" i="50"/>
  <c r="BS79" i="50"/>
  <c r="BR79" i="50"/>
  <c r="BQ79" i="50"/>
  <c r="BP79" i="50"/>
  <c r="BO79" i="50"/>
  <c r="BN79" i="50"/>
  <c r="BM79" i="50"/>
  <c r="BL79" i="50"/>
  <c r="BK79" i="50"/>
  <c r="BJ79" i="50"/>
  <c r="BI79" i="50"/>
  <c r="BH79" i="50"/>
  <c r="BG79" i="50"/>
  <c r="BF79" i="50"/>
  <c r="BE79" i="50"/>
  <c r="BD79" i="50"/>
  <c r="BC79" i="50"/>
  <c r="BB79" i="50"/>
  <c r="BA79" i="50"/>
  <c r="AZ79" i="50"/>
  <c r="AY79" i="50"/>
  <c r="AX79" i="50"/>
  <c r="AW79" i="50"/>
  <c r="AV79" i="50"/>
  <c r="AU79" i="50"/>
  <c r="AT79" i="50"/>
  <c r="AS79" i="50"/>
  <c r="AR79" i="50"/>
  <c r="AQ79" i="50"/>
  <c r="AP79" i="50"/>
  <c r="AO79" i="50"/>
  <c r="AN79" i="50"/>
  <c r="AM79" i="50"/>
  <c r="AL79" i="50"/>
  <c r="AK79" i="50"/>
  <c r="AJ79" i="50"/>
  <c r="AI79" i="50"/>
  <c r="AH79" i="50"/>
  <c r="AG79" i="50"/>
  <c r="AF79" i="50"/>
  <c r="AE79" i="50"/>
  <c r="AD79" i="50"/>
  <c r="AC79" i="50"/>
  <c r="AB79" i="50"/>
  <c r="AA79" i="50"/>
  <c r="Z79" i="50"/>
  <c r="Y79" i="50"/>
  <c r="X79" i="50"/>
  <c r="W79" i="50"/>
  <c r="V79" i="50"/>
  <c r="U79" i="50"/>
  <c r="T79" i="50"/>
  <c r="S79" i="50"/>
  <c r="R79" i="50"/>
  <c r="Q79" i="50"/>
  <c r="P79" i="50"/>
  <c r="O79" i="50"/>
  <c r="N79" i="50"/>
  <c r="M79" i="50"/>
  <c r="L79" i="50"/>
  <c r="K79" i="50"/>
  <c r="J79" i="50"/>
  <c r="I79" i="50"/>
  <c r="H79" i="50"/>
  <c r="G79" i="50"/>
  <c r="F79" i="50"/>
  <c r="E79" i="50"/>
  <c r="D79" i="50"/>
  <c r="C79" i="50"/>
  <c r="B78" i="50"/>
  <c r="B77" i="50"/>
  <c r="B73" i="50" s="1"/>
  <c r="B76" i="50"/>
  <c r="B75" i="50"/>
  <c r="B74" i="50"/>
  <c r="CG73" i="50"/>
  <c r="CF73" i="50"/>
  <c r="CE73" i="50"/>
  <c r="CD73" i="50"/>
  <c r="CC73" i="50"/>
  <c r="CB73" i="50"/>
  <c r="CA73" i="50"/>
  <c r="BZ73" i="50"/>
  <c r="BY73" i="50"/>
  <c r="BX73" i="50"/>
  <c r="BW73" i="50"/>
  <c r="BV73" i="50"/>
  <c r="BU73" i="50"/>
  <c r="BT73" i="50"/>
  <c r="BS73" i="50"/>
  <c r="BR73" i="50"/>
  <c r="BQ73" i="50"/>
  <c r="BP73" i="50"/>
  <c r="BO73" i="50"/>
  <c r="BN73" i="50"/>
  <c r="BM73" i="50"/>
  <c r="BL73" i="50"/>
  <c r="BK73" i="50"/>
  <c r="BJ73" i="50"/>
  <c r="BI73" i="50"/>
  <c r="BH73" i="50"/>
  <c r="BG73" i="50"/>
  <c r="BF73" i="50"/>
  <c r="BE73" i="50"/>
  <c r="BD73" i="50"/>
  <c r="BC73" i="50"/>
  <c r="BB73" i="50"/>
  <c r="BA73" i="50"/>
  <c r="AZ73" i="50"/>
  <c r="AY73" i="50"/>
  <c r="AX73" i="50"/>
  <c r="AW73" i="50"/>
  <c r="AV73" i="50"/>
  <c r="AU73" i="50"/>
  <c r="AT73" i="50"/>
  <c r="AS73" i="50"/>
  <c r="AR73" i="50"/>
  <c r="AQ73" i="50"/>
  <c r="AP73" i="50"/>
  <c r="AO73" i="50"/>
  <c r="AN73" i="50"/>
  <c r="AM73" i="50"/>
  <c r="AL73" i="50"/>
  <c r="AK73" i="50"/>
  <c r="AJ73" i="50"/>
  <c r="AI73" i="50"/>
  <c r="AH73" i="50"/>
  <c r="AG73" i="50"/>
  <c r="AF73" i="50"/>
  <c r="AE73" i="50"/>
  <c r="AD73" i="50"/>
  <c r="AC73" i="50"/>
  <c r="AB73" i="50"/>
  <c r="AA73" i="50"/>
  <c r="Z73" i="50"/>
  <c r="Y73" i="50"/>
  <c r="X73" i="50"/>
  <c r="W73" i="50"/>
  <c r="V73" i="50"/>
  <c r="U73" i="50"/>
  <c r="T73" i="50"/>
  <c r="S73" i="50"/>
  <c r="R73" i="50"/>
  <c r="Q73" i="50"/>
  <c r="P73" i="50"/>
  <c r="O73" i="50"/>
  <c r="N73" i="50"/>
  <c r="M73" i="50"/>
  <c r="L73" i="50"/>
  <c r="K73" i="50"/>
  <c r="J73" i="50"/>
  <c r="I73" i="50"/>
  <c r="H73" i="50"/>
  <c r="G73" i="50"/>
  <c r="F73" i="50"/>
  <c r="E73" i="50"/>
  <c r="D73" i="50"/>
  <c r="C73" i="50"/>
  <c r="B72" i="50"/>
  <c r="B71" i="50"/>
  <c r="B70" i="50"/>
  <c r="B69" i="50"/>
  <c r="B68" i="50"/>
  <c r="CG67" i="50"/>
  <c r="CF67" i="50"/>
  <c r="CE67" i="50"/>
  <c r="CD67" i="50"/>
  <c r="CC67" i="50"/>
  <c r="CB67" i="50"/>
  <c r="CA67" i="50"/>
  <c r="BZ67" i="50"/>
  <c r="BY67" i="50"/>
  <c r="BX67" i="50"/>
  <c r="BW67" i="50"/>
  <c r="BV67" i="50"/>
  <c r="BU67" i="50"/>
  <c r="BT67" i="50"/>
  <c r="BS67" i="50"/>
  <c r="BR67" i="50"/>
  <c r="BQ67" i="50"/>
  <c r="BP67" i="50"/>
  <c r="BO67" i="50"/>
  <c r="BN67" i="50"/>
  <c r="BM67" i="50"/>
  <c r="BL67" i="50"/>
  <c r="BK67" i="50"/>
  <c r="BJ67" i="50"/>
  <c r="BI67" i="50"/>
  <c r="BH67" i="50"/>
  <c r="BG67" i="50"/>
  <c r="BF67" i="50"/>
  <c r="BE67" i="50"/>
  <c r="BD67" i="50"/>
  <c r="BC67" i="50"/>
  <c r="BB67" i="50"/>
  <c r="BA67" i="50"/>
  <c r="AZ67" i="50"/>
  <c r="AY67" i="50"/>
  <c r="AX67" i="50"/>
  <c r="AW67" i="50"/>
  <c r="AV67" i="50"/>
  <c r="AU67" i="50"/>
  <c r="AT67" i="50"/>
  <c r="AS67" i="50"/>
  <c r="AR67" i="50"/>
  <c r="AQ67" i="50"/>
  <c r="AP67" i="50"/>
  <c r="AO67" i="50"/>
  <c r="AN67" i="50"/>
  <c r="AM67" i="50"/>
  <c r="AL67" i="50"/>
  <c r="AK67" i="50"/>
  <c r="AJ67" i="50"/>
  <c r="AI67" i="50"/>
  <c r="AH67" i="50"/>
  <c r="AG67" i="50"/>
  <c r="AF67" i="50"/>
  <c r="AE67" i="50"/>
  <c r="AD67" i="50"/>
  <c r="AC67" i="50"/>
  <c r="AB67" i="50"/>
  <c r="AA67" i="50"/>
  <c r="Z67" i="50"/>
  <c r="Y67" i="50"/>
  <c r="X67" i="50"/>
  <c r="W67" i="50"/>
  <c r="V67" i="50"/>
  <c r="U67" i="50"/>
  <c r="T67" i="50"/>
  <c r="S67" i="50"/>
  <c r="R67" i="50"/>
  <c r="Q67" i="50"/>
  <c r="P67" i="50"/>
  <c r="O67" i="50"/>
  <c r="N67" i="50"/>
  <c r="M67" i="50"/>
  <c r="L67" i="50"/>
  <c r="K67" i="50"/>
  <c r="J67" i="50"/>
  <c r="I67" i="50"/>
  <c r="H67" i="50"/>
  <c r="G67" i="50"/>
  <c r="F67" i="50"/>
  <c r="E67" i="50"/>
  <c r="D67" i="50"/>
  <c r="C67" i="50"/>
  <c r="B67" i="50"/>
  <c r="B66" i="50"/>
  <c r="B65" i="50"/>
  <c r="B64" i="50"/>
  <c r="B63" i="50"/>
  <c r="B61" i="50" s="1"/>
  <c r="B62" i="50"/>
  <c r="CG61" i="50"/>
  <c r="CF61" i="50"/>
  <c r="CE61" i="50"/>
  <c r="CD61" i="50"/>
  <c r="CC61" i="50"/>
  <c r="CB61" i="50"/>
  <c r="CA61" i="50"/>
  <c r="BZ61" i="50"/>
  <c r="BY61" i="50"/>
  <c r="BX61" i="50"/>
  <c r="BW61" i="50"/>
  <c r="BV61" i="50"/>
  <c r="BU61" i="50"/>
  <c r="BT61" i="50"/>
  <c r="BS61" i="50"/>
  <c r="BR61" i="50"/>
  <c r="BQ61" i="50"/>
  <c r="BP61" i="50"/>
  <c r="BO61" i="50"/>
  <c r="BN61" i="50"/>
  <c r="BM61" i="50"/>
  <c r="BL61" i="50"/>
  <c r="BK61" i="50"/>
  <c r="BJ61" i="50"/>
  <c r="BI61" i="50"/>
  <c r="BH61" i="50"/>
  <c r="BG61" i="50"/>
  <c r="BF61" i="50"/>
  <c r="BE61" i="50"/>
  <c r="BD61" i="50"/>
  <c r="BC61" i="50"/>
  <c r="BB61" i="50"/>
  <c r="BA61" i="50"/>
  <c r="AZ61" i="50"/>
  <c r="AY61" i="50"/>
  <c r="AX61" i="50"/>
  <c r="AW61" i="50"/>
  <c r="AV61" i="50"/>
  <c r="AU61" i="50"/>
  <c r="AT61" i="50"/>
  <c r="AS61" i="50"/>
  <c r="AR61" i="50"/>
  <c r="AQ61" i="50"/>
  <c r="AP61" i="50"/>
  <c r="AO61" i="50"/>
  <c r="AN61" i="50"/>
  <c r="AM61" i="50"/>
  <c r="AL61" i="50"/>
  <c r="AK61" i="50"/>
  <c r="AJ61" i="50"/>
  <c r="AI61" i="50"/>
  <c r="AH61" i="50"/>
  <c r="AG61" i="50"/>
  <c r="AF61" i="50"/>
  <c r="AE61" i="50"/>
  <c r="AD61" i="50"/>
  <c r="AC61" i="50"/>
  <c r="AB61" i="50"/>
  <c r="AA61" i="50"/>
  <c r="Z61" i="50"/>
  <c r="Y61" i="50"/>
  <c r="X61" i="50"/>
  <c r="W61" i="50"/>
  <c r="V61" i="50"/>
  <c r="U61" i="50"/>
  <c r="T61" i="50"/>
  <c r="S61" i="50"/>
  <c r="R61" i="50"/>
  <c r="Q61" i="50"/>
  <c r="P61" i="50"/>
  <c r="O61" i="50"/>
  <c r="N61" i="50"/>
  <c r="M61" i="50"/>
  <c r="L61" i="50"/>
  <c r="K61" i="50"/>
  <c r="J61" i="50"/>
  <c r="I61" i="50"/>
  <c r="H61" i="50"/>
  <c r="G61" i="50"/>
  <c r="F61" i="50"/>
  <c r="E61" i="50"/>
  <c r="D61" i="50"/>
  <c r="C61" i="50"/>
  <c r="B60" i="50"/>
  <c r="B59" i="50"/>
  <c r="B58" i="50"/>
  <c r="B57" i="50"/>
  <c r="B56" i="50"/>
  <c r="CG55" i="50"/>
  <c r="CF55" i="50"/>
  <c r="CE55" i="50"/>
  <c r="CD55" i="50"/>
  <c r="CC55" i="50"/>
  <c r="CB55" i="50"/>
  <c r="CA55" i="50"/>
  <c r="BZ55" i="50"/>
  <c r="BY55" i="50"/>
  <c r="BX55" i="50"/>
  <c r="BW55" i="50"/>
  <c r="BV55" i="50"/>
  <c r="BU55" i="50"/>
  <c r="BT55" i="50"/>
  <c r="BS55" i="50"/>
  <c r="BR55" i="50"/>
  <c r="BQ55" i="50"/>
  <c r="BP55" i="50"/>
  <c r="BO55" i="50"/>
  <c r="BN55" i="50"/>
  <c r="BM55" i="50"/>
  <c r="BL55" i="50"/>
  <c r="BK55" i="50"/>
  <c r="BJ55" i="50"/>
  <c r="BI55" i="50"/>
  <c r="BH55" i="50"/>
  <c r="BG55" i="50"/>
  <c r="BF55" i="50"/>
  <c r="BE55" i="50"/>
  <c r="BD55" i="50"/>
  <c r="BC55" i="50"/>
  <c r="BB55" i="50"/>
  <c r="BA55" i="50"/>
  <c r="AZ55" i="50"/>
  <c r="AY55" i="50"/>
  <c r="AX55" i="50"/>
  <c r="AW55" i="50"/>
  <c r="AV55" i="50"/>
  <c r="AU55" i="50"/>
  <c r="AT55" i="50"/>
  <c r="AS55" i="50"/>
  <c r="AR55" i="50"/>
  <c r="AQ55" i="50"/>
  <c r="AP55" i="50"/>
  <c r="AO55" i="50"/>
  <c r="AN55" i="50"/>
  <c r="AM55" i="50"/>
  <c r="AL55" i="50"/>
  <c r="AK55" i="50"/>
  <c r="AJ55" i="50"/>
  <c r="AI55" i="50"/>
  <c r="AH55" i="50"/>
  <c r="AG55" i="50"/>
  <c r="AF55" i="50"/>
  <c r="AE55" i="50"/>
  <c r="AD55" i="50"/>
  <c r="AC55" i="50"/>
  <c r="AB55" i="50"/>
  <c r="AA55" i="50"/>
  <c r="Z55" i="50"/>
  <c r="Y55" i="50"/>
  <c r="X55" i="50"/>
  <c r="W55" i="50"/>
  <c r="V55" i="50"/>
  <c r="U55" i="50"/>
  <c r="T55" i="50"/>
  <c r="S55" i="50"/>
  <c r="R55" i="50"/>
  <c r="Q55" i="50"/>
  <c r="P55" i="50"/>
  <c r="O55" i="50"/>
  <c r="N55" i="50"/>
  <c r="M55" i="50"/>
  <c r="L55" i="50"/>
  <c r="K55" i="50"/>
  <c r="J55" i="50"/>
  <c r="I55" i="50"/>
  <c r="H55" i="50"/>
  <c r="G55" i="50"/>
  <c r="F55" i="50"/>
  <c r="E55" i="50"/>
  <c r="D55" i="50"/>
  <c r="C55" i="50"/>
  <c r="B54" i="50"/>
  <c r="B53" i="50"/>
  <c r="B52" i="50"/>
  <c r="B49" i="50" s="1"/>
  <c r="B51" i="50"/>
  <c r="B50" i="50"/>
  <c r="CG49" i="50"/>
  <c r="CF49" i="50"/>
  <c r="CE49" i="50"/>
  <c r="CD49" i="50"/>
  <c r="CC49" i="50"/>
  <c r="CB49" i="50"/>
  <c r="CA49" i="50"/>
  <c r="BZ49" i="50"/>
  <c r="BY49" i="50"/>
  <c r="BX49" i="50"/>
  <c r="BW49" i="50"/>
  <c r="BV49" i="50"/>
  <c r="BU49" i="50"/>
  <c r="BT49" i="50"/>
  <c r="BS49" i="50"/>
  <c r="BR49" i="50"/>
  <c r="BQ49" i="50"/>
  <c r="BP49" i="50"/>
  <c r="BO49" i="50"/>
  <c r="BN49" i="50"/>
  <c r="BM49" i="50"/>
  <c r="BL49" i="50"/>
  <c r="BK49" i="50"/>
  <c r="BJ49" i="50"/>
  <c r="BI49" i="50"/>
  <c r="BH49" i="50"/>
  <c r="BG49" i="50"/>
  <c r="BF49" i="50"/>
  <c r="BE49" i="50"/>
  <c r="BD49" i="50"/>
  <c r="BC49" i="50"/>
  <c r="BB49" i="50"/>
  <c r="BA49" i="50"/>
  <c r="AZ49" i="50"/>
  <c r="AY49" i="50"/>
  <c r="AX49" i="50"/>
  <c r="AW49" i="50"/>
  <c r="AV49" i="50"/>
  <c r="AU49" i="50"/>
  <c r="AT49" i="50"/>
  <c r="AS49" i="50"/>
  <c r="AR49" i="50"/>
  <c r="AQ49" i="50"/>
  <c r="AP49" i="50"/>
  <c r="AO49" i="50"/>
  <c r="AN49" i="50"/>
  <c r="AM49" i="50"/>
  <c r="AL49" i="50"/>
  <c r="AK49" i="50"/>
  <c r="AJ49" i="50"/>
  <c r="AI49" i="50"/>
  <c r="AH49" i="50"/>
  <c r="AG49" i="50"/>
  <c r="AF49" i="50"/>
  <c r="AE49" i="50"/>
  <c r="AD49" i="50"/>
  <c r="AC49" i="50"/>
  <c r="AB49" i="50"/>
  <c r="AA49" i="50"/>
  <c r="Z49" i="50"/>
  <c r="Y49" i="50"/>
  <c r="X49" i="50"/>
  <c r="W49" i="50"/>
  <c r="V49" i="50"/>
  <c r="U49" i="50"/>
  <c r="T49" i="50"/>
  <c r="S49" i="50"/>
  <c r="R49" i="50"/>
  <c r="Q49" i="50"/>
  <c r="P49" i="50"/>
  <c r="O49" i="50"/>
  <c r="N49" i="50"/>
  <c r="M49" i="50"/>
  <c r="L49" i="50"/>
  <c r="K49" i="50"/>
  <c r="J49" i="50"/>
  <c r="I49" i="50"/>
  <c r="H49" i="50"/>
  <c r="G49" i="50"/>
  <c r="F49" i="50"/>
  <c r="E49" i="50"/>
  <c r="D49" i="50"/>
  <c r="C49" i="50"/>
  <c r="B48" i="50"/>
  <c r="B47" i="50"/>
  <c r="B43" i="50" s="1"/>
  <c r="B46" i="50"/>
  <c r="B45" i="50"/>
  <c r="B44" i="50"/>
  <c r="CG43" i="50"/>
  <c r="CF43" i="50"/>
  <c r="CE43" i="50"/>
  <c r="CD43" i="50"/>
  <c r="CC43" i="50"/>
  <c r="CB43" i="50"/>
  <c r="CA43" i="50"/>
  <c r="BZ43" i="50"/>
  <c r="BY43" i="50"/>
  <c r="BX43" i="50"/>
  <c r="BW43" i="50"/>
  <c r="BV43" i="50"/>
  <c r="BU43" i="50"/>
  <c r="BT43" i="50"/>
  <c r="BS43" i="50"/>
  <c r="BR43" i="50"/>
  <c r="BQ43" i="50"/>
  <c r="BP43" i="50"/>
  <c r="BO43" i="50"/>
  <c r="BN43" i="50"/>
  <c r="BM43" i="50"/>
  <c r="BL43" i="50"/>
  <c r="BK43" i="50"/>
  <c r="BJ43" i="50"/>
  <c r="BI43" i="50"/>
  <c r="BH43" i="50"/>
  <c r="BG43" i="50"/>
  <c r="BF43" i="50"/>
  <c r="BE43" i="50"/>
  <c r="BD43" i="50"/>
  <c r="BC43" i="50"/>
  <c r="BB43" i="50"/>
  <c r="BA43" i="50"/>
  <c r="AZ43" i="50"/>
  <c r="AY43" i="50"/>
  <c r="AX43" i="50"/>
  <c r="AW43" i="50"/>
  <c r="AV43" i="50"/>
  <c r="AU43" i="50"/>
  <c r="AT43" i="50"/>
  <c r="AS43" i="50"/>
  <c r="AR43" i="50"/>
  <c r="AQ43" i="50"/>
  <c r="AP43" i="50"/>
  <c r="AO43" i="50"/>
  <c r="AN43" i="50"/>
  <c r="AM43" i="50"/>
  <c r="AL43" i="50"/>
  <c r="AK43" i="50"/>
  <c r="AJ43" i="50"/>
  <c r="AI43" i="50"/>
  <c r="AH43" i="50"/>
  <c r="AG43" i="50"/>
  <c r="AF43" i="50"/>
  <c r="AE43" i="50"/>
  <c r="AD43" i="50"/>
  <c r="AC43" i="50"/>
  <c r="AB43" i="50"/>
  <c r="AA43" i="50"/>
  <c r="Z43" i="50"/>
  <c r="Y43" i="50"/>
  <c r="X43" i="50"/>
  <c r="W43" i="50"/>
  <c r="V43" i="50"/>
  <c r="U43" i="50"/>
  <c r="T43" i="50"/>
  <c r="S43" i="50"/>
  <c r="R43" i="50"/>
  <c r="Q43" i="50"/>
  <c r="P43" i="50"/>
  <c r="O43" i="50"/>
  <c r="N43" i="50"/>
  <c r="M43" i="50"/>
  <c r="L43" i="50"/>
  <c r="K43" i="50"/>
  <c r="J43" i="50"/>
  <c r="I43" i="50"/>
  <c r="H43" i="50"/>
  <c r="G43" i="50"/>
  <c r="F43" i="50"/>
  <c r="E43" i="50"/>
  <c r="D43" i="50"/>
  <c r="C43" i="50"/>
  <c r="B42" i="50"/>
  <c r="B41" i="50"/>
  <c r="B40" i="50"/>
  <c r="B39" i="50"/>
  <c r="B38" i="50"/>
  <c r="CG37" i="50"/>
  <c r="CF37" i="50"/>
  <c r="CE37" i="50"/>
  <c r="CD37" i="50"/>
  <c r="CC37" i="50"/>
  <c r="CB37" i="50"/>
  <c r="CA37" i="50"/>
  <c r="BZ37" i="50"/>
  <c r="BY37" i="50"/>
  <c r="BX37" i="50"/>
  <c r="BW37" i="50"/>
  <c r="BV37" i="50"/>
  <c r="BU37" i="50"/>
  <c r="BT37" i="50"/>
  <c r="BS37" i="50"/>
  <c r="BR37" i="50"/>
  <c r="BQ37" i="50"/>
  <c r="BP37" i="50"/>
  <c r="BO37" i="50"/>
  <c r="BN37" i="50"/>
  <c r="BM37" i="50"/>
  <c r="BL37" i="50"/>
  <c r="BK37" i="50"/>
  <c r="BJ37" i="50"/>
  <c r="BI37" i="50"/>
  <c r="BH37" i="50"/>
  <c r="BG37" i="50"/>
  <c r="BF37" i="50"/>
  <c r="BE37" i="50"/>
  <c r="BD37" i="50"/>
  <c r="BC37" i="50"/>
  <c r="BB37" i="50"/>
  <c r="BA37" i="50"/>
  <c r="AZ37" i="50"/>
  <c r="AY37" i="50"/>
  <c r="AX37" i="50"/>
  <c r="AW37" i="50"/>
  <c r="AV37" i="50"/>
  <c r="AU37" i="50"/>
  <c r="AT37" i="50"/>
  <c r="AS37" i="50"/>
  <c r="AR37" i="50"/>
  <c r="AQ37" i="50"/>
  <c r="AP37" i="50"/>
  <c r="AO37" i="50"/>
  <c r="AN37" i="50"/>
  <c r="AM37" i="50"/>
  <c r="AL37" i="50"/>
  <c r="AK37" i="50"/>
  <c r="AJ37" i="50"/>
  <c r="AI37" i="50"/>
  <c r="AH37" i="50"/>
  <c r="AG37" i="50"/>
  <c r="AF37" i="50"/>
  <c r="AE37" i="50"/>
  <c r="AD37" i="50"/>
  <c r="AC37" i="50"/>
  <c r="AB37" i="50"/>
  <c r="AA37" i="50"/>
  <c r="Z37" i="50"/>
  <c r="Y37" i="50"/>
  <c r="X37" i="50"/>
  <c r="W37" i="50"/>
  <c r="V37" i="50"/>
  <c r="U37" i="50"/>
  <c r="T37" i="50"/>
  <c r="S37" i="50"/>
  <c r="R37" i="50"/>
  <c r="Q37" i="50"/>
  <c r="P37" i="50"/>
  <c r="O37" i="50"/>
  <c r="N37" i="50"/>
  <c r="M37" i="50"/>
  <c r="L37" i="50"/>
  <c r="K37" i="50"/>
  <c r="J37" i="50"/>
  <c r="I37" i="50"/>
  <c r="H37" i="50"/>
  <c r="G37" i="50"/>
  <c r="F37" i="50"/>
  <c r="E37" i="50"/>
  <c r="D37" i="50"/>
  <c r="C37" i="50"/>
  <c r="B37" i="50"/>
  <c r="B36" i="50"/>
  <c r="B35" i="50"/>
  <c r="B34" i="50"/>
  <c r="B33" i="50"/>
  <c r="B31" i="50" s="1"/>
  <c r="B32" i="50"/>
  <c r="CG31" i="50"/>
  <c r="CF31" i="50"/>
  <c r="CE31" i="50"/>
  <c r="CD31" i="50"/>
  <c r="CC31" i="50"/>
  <c r="CB31" i="50"/>
  <c r="CA31" i="50"/>
  <c r="BZ31" i="50"/>
  <c r="BY31" i="50"/>
  <c r="BX31" i="50"/>
  <c r="BW31" i="50"/>
  <c r="BV31" i="50"/>
  <c r="BU31" i="50"/>
  <c r="BT31" i="50"/>
  <c r="BS31" i="50"/>
  <c r="BR31" i="50"/>
  <c r="BQ31" i="50"/>
  <c r="BP31" i="50"/>
  <c r="BO31" i="50"/>
  <c r="BN31" i="50"/>
  <c r="BM31" i="50"/>
  <c r="BL31" i="50"/>
  <c r="BK31" i="50"/>
  <c r="BJ31" i="50"/>
  <c r="BI31" i="50"/>
  <c r="BH31" i="50"/>
  <c r="BG31" i="50"/>
  <c r="BF31" i="50"/>
  <c r="BE31" i="50"/>
  <c r="BD31" i="50"/>
  <c r="BC31" i="50"/>
  <c r="BB31" i="50"/>
  <c r="BA31" i="50"/>
  <c r="AZ31" i="50"/>
  <c r="AY31" i="50"/>
  <c r="AX31" i="50"/>
  <c r="AW31" i="50"/>
  <c r="AV31" i="50"/>
  <c r="AU31" i="50"/>
  <c r="AT31" i="50"/>
  <c r="AS31" i="50"/>
  <c r="AR31" i="50"/>
  <c r="AQ31" i="50"/>
  <c r="AP31" i="50"/>
  <c r="AO31" i="50"/>
  <c r="AN31" i="50"/>
  <c r="AM31" i="50"/>
  <c r="AL31" i="50"/>
  <c r="AK31" i="50"/>
  <c r="AJ31" i="50"/>
  <c r="AI31" i="50"/>
  <c r="AH31" i="50"/>
  <c r="AG31" i="50"/>
  <c r="AF31" i="50"/>
  <c r="AE31" i="50"/>
  <c r="AD31" i="50"/>
  <c r="AC31" i="50"/>
  <c r="AB31" i="50"/>
  <c r="AA31" i="50"/>
  <c r="Z31" i="50"/>
  <c r="Y31" i="50"/>
  <c r="X31" i="50"/>
  <c r="W31" i="50"/>
  <c r="V31" i="50"/>
  <c r="U31" i="50"/>
  <c r="T31" i="50"/>
  <c r="S31" i="50"/>
  <c r="R31" i="50"/>
  <c r="Q31" i="50"/>
  <c r="P31" i="50"/>
  <c r="O31" i="50"/>
  <c r="N31" i="50"/>
  <c r="M31" i="50"/>
  <c r="L31" i="50"/>
  <c r="K31" i="50"/>
  <c r="J31" i="50"/>
  <c r="I31" i="50"/>
  <c r="H31" i="50"/>
  <c r="G31" i="50"/>
  <c r="F31" i="50"/>
  <c r="E31" i="50"/>
  <c r="D31" i="50"/>
  <c r="C31" i="50"/>
  <c r="B30" i="50"/>
  <c r="B29" i="50"/>
  <c r="B28" i="50"/>
  <c r="B27" i="50"/>
  <c r="B26" i="50"/>
  <c r="CG25" i="50"/>
  <c r="CF25" i="50"/>
  <c r="CE25" i="50"/>
  <c r="CD25" i="50"/>
  <c r="CC25" i="50"/>
  <c r="CB25" i="50"/>
  <c r="CA25" i="50"/>
  <c r="BZ25" i="50"/>
  <c r="BY25" i="50"/>
  <c r="BX25" i="50"/>
  <c r="BW25" i="50"/>
  <c r="BV25" i="50"/>
  <c r="BU25" i="50"/>
  <c r="BT25" i="50"/>
  <c r="BS25" i="50"/>
  <c r="BR25" i="50"/>
  <c r="BQ25" i="50"/>
  <c r="BP25" i="50"/>
  <c r="BO25" i="50"/>
  <c r="BN25" i="50"/>
  <c r="BM25" i="50"/>
  <c r="BL25" i="50"/>
  <c r="BK25" i="50"/>
  <c r="BJ25" i="50"/>
  <c r="BI25" i="50"/>
  <c r="BH25" i="50"/>
  <c r="BG25" i="50"/>
  <c r="BF25" i="50"/>
  <c r="BE25" i="50"/>
  <c r="BD25" i="50"/>
  <c r="BC25" i="50"/>
  <c r="BB25" i="50"/>
  <c r="BA25" i="50"/>
  <c r="AZ25" i="50"/>
  <c r="AY25" i="50"/>
  <c r="AX25" i="50"/>
  <c r="AW25" i="50"/>
  <c r="AV25" i="50"/>
  <c r="AU25" i="50"/>
  <c r="AT25" i="50"/>
  <c r="AS25" i="50"/>
  <c r="AR25" i="50"/>
  <c r="AQ25" i="50"/>
  <c r="AP25" i="50"/>
  <c r="AO25" i="50"/>
  <c r="AN25" i="50"/>
  <c r="AM25" i="50"/>
  <c r="AL25" i="50"/>
  <c r="AK25" i="50"/>
  <c r="AJ25" i="50"/>
  <c r="AI25" i="50"/>
  <c r="AH25" i="50"/>
  <c r="AG25" i="50"/>
  <c r="AF25" i="50"/>
  <c r="AE25" i="50"/>
  <c r="AD25" i="50"/>
  <c r="AC25" i="50"/>
  <c r="AB25" i="50"/>
  <c r="AA25" i="50"/>
  <c r="Z25" i="50"/>
  <c r="Y25" i="50"/>
  <c r="X25" i="50"/>
  <c r="W25" i="50"/>
  <c r="V25" i="50"/>
  <c r="U25" i="50"/>
  <c r="T25" i="50"/>
  <c r="S25" i="50"/>
  <c r="R25" i="50"/>
  <c r="Q25" i="50"/>
  <c r="P25" i="50"/>
  <c r="O25" i="50"/>
  <c r="N25" i="50"/>
  <c r="M25" i="50"/>
  <c r="L25" i="50"/>
  <c r="K25" i="50"/>
  <c r="J25" i="50"/>
  <c r="I25" i="50"/>
  <c r="H25" i="50"/>
  <c r="G25" i="50"/>
  <c r="F25" i="50"/>
  <c r="E25" i="50"/>
  <c r="D25" i="50"/>
  <c r="C25" i="50"/>
  <c r="B24" i="50"/>
  <c r="B23" i="50"/>
  <c r="B22" i="50"/>
  <c r="B21" i="50"/>
  <c r="B19" i="50" s="1"/>
  <c r="B20" i="50"/>
  <c r="CG19" i="50"/>
  <c r="CF19" i="50"/>
  <c r="CE19" i="50"/>
  <c r="CE6" i="50" s="1"/>
  <c r="CD19" i="50"/>
  <c r="CC19" i="50"/>
  <c r="CB19" i="50"/>
  <c r="CA19" i="50"/>
  <c r="BZ19" i="50"/>
  <c r="BY19" i="50"/>
  <c r="BX19" i="50"/>
  <c r="BW19" i="50"/>
  <c r="BW6" i="50" s="1"/>
  <c r="BV19" i="50"/>
  <c r="BU19" i="50"/>
  <c r="BT19" i="50"/>
  <c r="BS19" i="50"/>
  <c r="BS6" i="50" s="1"/>
  <c r="BR19" i="50"/>
  <c r="BQ19" i="50"/>
  <c r="BP19" i="50"/>
  <c r="BO19" i="50"/>
  <c r="BO6" i="50" s="1"/>
  <c r="BN19" i="50"/>
  <c r="BM19" i="50"/>
  <c r="BL19" i="50"/>
  <c r="BK19" i="50"/>
  <c r="BJ19" i="50"/>
  <c r="BI19" i="50"/>
  <c r="BH19" i="50"/>
  <c r="BG19" i="50"/>
  <c r="BG6" i="50" s="1"/>
  <c r="BF19" i="50"/>
  <c r="BE19" i="50"/>
  <c r="BD19" i="50"/>
  <c r="BC19" i="50"/>
  <c r="BC6" i="50" s="1"/>
  <c r="BB19" i="50"/>
  <c r="BA19" i="50"/>
  <c r="AZ19" i="50"/>
  <c r="AY19" i="50"/>
  <c r="AY6" i="50" s="1"/>
  <c r="AX19" i="50"/>
  <c r="AW19" i="50"/>
  <c r="AV19" i="50"/>
  <c r="AU19" i="50"/>
  <c r="AT19" i="50"/>
  <c r="AS19" i="50"/>
  <c r="AR19" i="50"/>
  <c r="AQ19" i="50"/>
  <c r="AQ6" i="50" s="1"/>
  <c r="AP19" i="50"/>
  <c r="AO19" i="50"/>
  <c r="AN19" i="50"/>
  <c r="AM19" i="50"/>
  <c r="AM6" i="50" s="1"/>
  <c r="AL19" i="50"/>
  <c r="AK19" i="50"/>
  <c r="AJ19" i="50"/>
  <c r="AI19" i="50"/>
  <c r="AI6" i="50" s="1"/>
  <c r="AH19" i="50"/>
  <c r="AG19" i="50"/>
  <c r="AF19" i="50"/>
  <c r="AE19" i="50"/>
  <c r="AD19" i="50"/>
  <c r="AC19" i="50"/>
  <c r="AB19" i="50"/>
  <c r="AA19" i="50"/>
  <c r="AA6" i="50" s="1"/>
  <c r="Z19" i="50"/>
  <c r="Y19" i="50"/>
  <c r="X19" i="50"/>
  <c r="W19" i="50"/>
  <c r="W6" i="50" s="1"/>
  <c r="V19" i="50"/>
  <c r="U19" i="50"/>
  <c r="T19" i="50"/>
  <c r="S19" i="50"/>
  <c r="S6" i="50" s="1"/>
  <c r="R19" i="50"/>
  <c r="Q19" i="50"/>
  <c r="P19" i="50"/>
  <c r="O19" i="50"/>
  <c r="N19" i="50"/>
  <c r="M19" i="50"/>
  <c r="L19" i="50"/>
  <c r="K19" i="50"/>
  <c r="K6" i="50" s="1"/>
  <c r="J19" i="50"/>
  <c r="I19" i="50"/>
  <c r="H19" i="50"/>
  <c r="G19" i="50"/>
  <c r="G6" i="50" s="1"/>
  <c r="F19" i="50"/>
  <c r="E19" i="50"/>
  <c r="D19" i="50"/>
  <c r="C19" i="50"/>
  <c r="C6" i="50" s="1"/>
  <c r="B18" i="50"/>
  <c r="B17" i="50"/>
  <c r="B16" i="50"/>
  <c r="B13" i="50" s="1"/>
  <c r="B15" i="50"/>
  <c r="B14" i="50"/>
  <c r="CG13" i="50"/>
  <c r="CF13" i="50"/>
  <c r="CE13" i="50"/>
  <c r="CD13" i="50"/>
  <c r="CC13" i="50"/>
  <c r="CB13" i="50"/>
  <c r="CB6" i="50" s="1"/>
  <c r="CA13" i="50"/>
  <c r="BZ13" i="50"/>
  <c r="BY13" i="50"/>
  <c r="BX13" i="50"/>
  <c r="BX6" i="50" s="1"/>
  <c r="BW13" i="50"/>
  <c r="BV13" i="50"/>
  <c r="BU13" i="50"/>
  <c r="BT13" i="50"/>
  <c r="BT6" i="50" s="1"/>
  <c r="BS13" i="50"/>
  <c r="BR13" i="50"/>
  <c r="BQ13" i="50"/>
  <c r="BP13" i="50"/>
  <c r="BO13" i="50"/>
  <c r="BN13" i="50"/>
  <c r="BM13" i="50"/>
  <c r="BL13" i="50"/>
  <c r="BL6" i="50" s="1"/>
  <c r="BK13" i="50"/>
  <c r="BJ13" i="50"/>
  <c r="BI13" i="50"/>
  <c r="BH13" i="50"/>
  <c r="BH6" i="50" s="1"/>
  <c r="BG13" i="50"/>
  <c r="BF13" i="50"/>
  <c r="BE13" i="50"/>
  <c r="BD13" i="50"/>
  <c r="BD6" i="50" s="1"/>
  <c r="BC13" i="50"/>
  <c r="BB13" i="50"/>
  <c r="BA13" i="50"/>
  <c r="AZ13" i="50"/>
  <c r="AY13" i="50"/>
  <c r="AX13" i="50"/>
  <c r="AW13" i="50"/>
  <c r="AV13" i="50"/>
  <c r="AV6" i="50" s="1"/>
  <c r="AU13" i="50"/>
  <c r="AT13" i="50"/>
  <c r="AS13" i="50"/>
  <c r="AR13" i="50"/>
  <c r="AR6" i="50" s="1"/>
  <c r="AQ13" i="50"/>
  <c r="AP13" i="50"/>
  <c r="AO13" i="50"/>
  <c r="AN13" i="50"/>
  <c r="AN6" i="50" s="1"/>
  <c r="AM13" i="50"/>
  <c r="AL13" i="50"/>
  <c r="AK13" i="50"/>
  <c r="AJ13" i="50"/>
  <c r="AI13" i="50"/>
  <c r="AH13" i="50"/>
  <c r="AG13" i="50"/>
  <c r="AF13" i="50"/>
  <c r="AF6" i="50" s="1"/>
  <c r="AE13" i="50"/>
  <c r="AD13" i="50"/>
  <c r="AC13" i="50"/>
  <c r="AB13" i="50"/>
  <c r="AB6" i="50" s="1"/>
  <c r="AA13" i="50"/>
  <c r="Z13" i="50"/>
  <c r="Y13" i="50"/>
  <c r="X13" i="50"/>
  <c r="X6" i="50" s="1"/>
  <c r="W13" i="50"/>
  <c r="V13" i="50"/>
  <c r="U13" i="50"/>
  <c r="T13" i="50"/>
  <c r="S13" i="50"/>
  <c r="R13" i="50"/>
  <c r="Q13" i="50"/>
  <c r="P13" i="50"/>
  <c r="P6" i="50" s="1"/>
  <c r="O13" i="50"/>
  <c r="N13" i="50"/>
  <c r="M13" i="50"/>
  <c r="L13" i="50"/>
  <c r="L6" i="50" s="1"/>
  <c r="K13" i="50"/>
  <c r="J13" i="50"/>
  <c r="I13" i="50"/>
  <c r="H13" i="50"/>
  <c r="H6" i="50" s="1"/>
  <c r="G13" i="50"/>
  <c r="F13" i="50"/>
  <c r="E13" i="50"/>
  <c r="D13" i="50"/>
  <c r="C13" i="50"/>
  <c r="B12" i="50"/>
  <c r="B11" i="50"/>
  <c r="B10" i="50"/>
  <c r="B9" i="50"/>
  <c r="B8" i="50"/>
  <c r="CG7" i="50"/>
  <c r="CG6" i="50" s="1"/>
  <c r="CF7" i="50"/>
  <c r="CE7" i="50"/>
  <c r="CD7" i="50"/>
  <c r="CC7" i="50"/>
  <c r="CC6" i="50" s="1"/>
  <c r="CB7" i="50"/>
  <c r="CA7" i="50"/>
  <c r="BZ7" i="50"/>
  <c r="BY7" i="50"/>
  <c r="BY6" i="50" s="1"/>
  <c r="BX7" i="50"/>
  <c r="BW7" i="50"/>
  <c r="BV7" i="50"/>
  <c r="BU7" i="50"/>
  <c r="BT7" i="50"/>
  <c r="BS7" i="50"/>
  <c r="BR7" i="50"/>
  <c r="BQ7" i="50"/>
  <c r="BQ6" i="50" s="1"/>
  <c r="BP7" i="50"/>
  <c r="BO7" i="50"/>
  <c r="BN7" i="50"/>
  <c r="BM7" i="50"/>
  <c r="BM6" i="50" s="1"/>
  <c r="BL7" i="50"/>
  <c r="BK7" i="50"/>
  <c r="BJ7" i="50"/>
  <c r="BI7" i="50"/>
  <c r="BI6" i="50" s="1"/>
  <c r="BH7" i="50"/>
  <c r="BG7" i="50"/>
  <c r="BF7" i="50"/>
  <c r="BE7" i="50"/>
  <c r="BD7" i="50"/>
  <c r="BC7" i="50"/>
  <c r="BB7" i="50"/>
  <c r="BA7" i="50"/>
  <c r="BA6" i="50" s="1"/>
  <c r="AZ7" i="50"/>
  <c r="AY7" i="50"/>
  <c r="AX7" i="50"/>
  <c r="AW7" i="50"/>
  <c r="AW6" i="50" s="1"/>
  <c r="AV7" i="50"/>
  <c r="AU7" i="50"/>
  <c r="AT7" i="50"/>
  <c r="AS7" i="50"/>
  <c r="AS6" i="50" s="1"/>
  <c r="AR7" i="50"/>
  <c r="AQ7" i="50"/>
  <c r="AP7" i="50"/>
  <c r="AO7" i="50"/>
  <c r="AN7" i="50"/>
  <c r="AM7" i="50"/>
  <c r="AL7" i="50"/>
  <c r="AK7" i="50"/>
  <c r="AK6" i="50" s="1"/>
  <c r="AJ7" i="50"/>
  <c r="AI7" i="50"/>
  <c r="AH7" i="50"/>
  <c r="AG7" i="50"/>
  <c r="AG6" i="50" s="1"/>
  <c r="AF7" i="50"/>
  <c r="AE7" i="50"/>
  <c r="AD7" i="50"/>
  <c r="AC7" i="50"/>
  <c r="AC6" i="50" s="1"/>
  <c r="AB7" i="50"/>
  <c r="AA7" i="50"/>
  <c r="Z7" i="50"/>
  <c r="Y7" i="50"/>
  <c r="X7" i="50"/>
  <c r="W7" i="50"/>
  <c r="V7" i="50"/>
  <c r="U7" i="50"/>
  <c r="U6" i="50" s="1"/>
  <c r="T7" i="50"/>
  <c r="S7" i="50"/>
  <c r="R7" i="50"/>
  <c r="Q7" i="50"/>
  <c r="Q6" i="50" s="1"/>
  <c r="P7" i="50"/>
  <c r="O7" i="50"/>
  <c r="N7" i="50"/>
  <c r="M7" i="50"/>
  <c r="M6" i="50" s="1"/>
  <c r="L7" i="50"/>
  <c r="K7" i="50"/>
  <c r="J7" i="50"/>
  <c r="I7" i="50"/>
  <c r="H7" i="50"/>
  <c r="G7" i="50"/>
  <c r="F7" i="50"/>
  <c r="E7" i="50"/>
  <c r="E6" i="50" s="1"/>
  <c r="D7" i="50"/>
  <c r="C7" i="50"/>
  <c r="CF6" i="50"/>
  <c r="CA6" i="50"/>
  <c r="BU6" i="50"/>
  <c r="BP6" i="50"/>
  <c r="BK6" i="50"/>
  <c r="BE6" i="50"/>
  <c r="AZ6" i="50"/>
  <c r="AU6" i="50"/>
  <c r="AO6" i="50"/>
  <c r="AJ6" i="50"/>
  <c r="AE6" i="50"/>
  <c r="Y6" i="50"/>
  <c r="T6" i="50"/>
  <c r="O6" i="50"/>
  <c r="I6" i="50"/>
  <c r="D6" i="50"/>
  <c r="B25" i="50" l="1"/>
  <c r="B7" i="50"/>
  <c r="F6" i="50"/>
  <c r="J6" i="50"/>
  <c r="N6" i="50"/>
  <c r="R6" i="50"/>
  <c r="V6" i="50"/>
  <c r="Z6" i="50"/>
  <c r="AD6" i="50"/>
  <c r="AH6" i="50"/>
  <c r="AL6" i="50"/>
  <c r="AP6" i="50"/>
  <c r="AT6" i="50"/>
  <c r="AX6" i="50"/>
  <c r="BB6" i="50"/>
  <c r="BF6" i="50"/>
  <c r="BJ6" i="50"/>
  <c r="BN6" i="50"/>
  <c r="BR6" i="50"/>
  <c r="BV6" i="50"/>
  <c r="BZ6" i="50"/>
  <c r="CD6" i="50"/>
  <c r="B79" i="50"/>
  <c r="B6" i="50" s="1"/>
  <c r="B91" i="50"/>
  <c r="B55" i="50"/>
  <c r="B85" i="50"/>
  <c r="B103" i="50"/>
  <c r="B115" i="50"/>
  <c r="E37" i="28" l="1"/>
  <c r="F37" i="28"/>
  <c r="G37" i="28"/>
  <c r="H37" i="28"/>
  <c r="I37" i="28"/>
  <c r="J37" i="28"/>
  <c r="K37" i="28"/>
  <c r="L37" i="28"/>
  <c r="M37" i="28"/>
  <c r="N37" i="28"/>
  <c r="O37" i="28"/>
  <c r="P37" i="28"/>
  <c r="Q37" i="28"/>
  <c r="R37" i="28"/>
  <c r="S37" i="28"/>
  <c r="T37" i="28"/>
  <c r="U37" i="28"/>
  <c r="V37" i="28"/>
  <c r="W37" i="28"/>
  <c r="X37" i="28"/>
  <c r="Y37" i="28"/>
  <c r="Z37" i="28"/>
  <c r="AA37" i="28"/>
  <c r="AB37" i="28"/>
  <c r="AC37" i="28"/>
  <c r="AD37" i="28"/>
  <c r="AE37" i="28"/>
  <c r="AF37" i="28"/>
  <c r="AG37" i="28"/>
  <c r="AH37" i="28"/>
  <c r="AI37" i="28"/>
  <c r="AJ37" i="28"/>
  <c r="AK37" i="28"/>
  <c r="AL37" i="28"/>
  <c r="AM37" i="28"/>
  <c r="AN37" i="28"/>
  <c r="AO37" i="28"/>
  <c r="AP37" i="28"/>
  <c r="AQ37" i="28"/>
  <c r="AR37" i="28"/>
  <c r="AS37" i="28"/>
  <c r="AT37" i="28"/>
  <c r="AU37" i="28"/>
  <c r="AV37" i="28"/>
  <c r="AW37" i="28"/>
  <c r="AX37" i="28"/>
  <c r="AY37" i="28"/>
  <c r="AZ37" i="28"/>
  <c r="BA37" i="28"/>
  <c r="BB37" i="28"/>
  <c r="BC37" i="28"/>
  <c r="BD37" i="28"/>
  <c r="BE37" i="28"/>
  <c r="BF37" i="28"/>
  <c r="BG37" i="28"/>
  <c r="BH37" i="28"/>
  <c r="BI37" i="28"/>
  <c r="BJ37" i="28"/>
  <c r="BK37" i="28"/>
  <c r="BL37" i="28"/>
  <c r="BM37" i="28"/>
  <c r="BN37" i="28"/>
  <c r="BO37" i="28"/>
  <c r="BP37" i="28"/>
  <c r="BQ37" i="28"/>
  <c r="BR37" i="28"/>
  <c r="BS37" i="28"/>
  <c r="BT37" i="28"/>
  <c r="BU37" i="28"/>
  <c r="BV37" i="28"/>
  <c r="BW37" i="28"/>
  <c r="BX37" i="28"/>
  <c r="BY37" i="28"/>
  <c r="BZ37" i="28"/>
  <c r="CA37" i="28"/>
  <c r="CB37" i="28"/>
  <c r="CC37" i="28"/>
  <c r="CD37" i="28"/>
  <c r="CE37" i="28"/>
  <c r="CF37" i="28"/>
  <c r="CG37" i="28"/>
  <c r="D127" i="28" l="1"/>
  <c r="C127" i="28"/>
  <c r="B127" i="28" s="1"/>
  <c r="D126" i="28"/>
  <c r="C126" i="28"/>
  <c r="D125" i="28"/>
  <c r="C125" i="28"/>
  <c r="D124" i="28"/>
  <c r="C124" i="28"/>
  <c r="B124" i="28" s="1"/>
  <c r="D123" i="28"/>
  <c r="C123" i="28"/>
  <c r="B123" i="28" s="1"/>
  <c r="D122" i="28"/>
  <c r="B122" i="28" s="1"/>
  <c r="C122" i="28"/>
  <c r="CG121" i="28"/>
  <c r="CF121" i="28"/>
  <c r="CE121" i="28"/>
  <c r="CD121" i="28"/>
  <c r="CC121" i="28"/>
  <c r="CB121" i="28"/>
  <c r="CA121" i="28"/>
  <c r="BZ121" i="28"/>
  <c r="BY121" i="28"/>
  <c r="BX121" i="28"/>
  <c r="BW121" i="28"/>
  <c r="BV121" i="28"/>
  <c r="BU121" i="28"/>
  <c r="BT121" i="28"/>
  <c r="BS121" i="28"/>
  <c r="BR121" i="28"/>
  <c r="BQ121" i="28"/>
  <c r="BP121" i="28"/>
  <c r="BO121" i="28"/>
  <c r="BN121" i="28"/>
  <c r="BM121" i="28"/>
  <c r="BL121" i="28"/>
  <c r="BK121" i="28"/>
  <c r="BJ121" i="28"/>
  <c r="BI121" i="28"/>
  <c r="BH121" i="28"/>
  <c r="BG121" i="28"/>
  <c r="BF121" i="28"/>
  <c r="BE121" i="28"/>
  <c r="BD121" i="28"/>
  <c r="BC121" i="28"/>
  <c r="BB121" i="28"/>
  <c r="BA121" i="28"/>
  <c r="AZ121" i="28"/>
  <c r="AY121" i="28"/>
  <c r="AX121" i="28"/>
  <c r="AW121" i="28"/>
  <c r="AV121" i="28"/>
  <c r="AU121" i="28"/>
  <c r="AT121" i="28"/>
  <c r="AS121" i="28"/>
  <c r="AR121" i="28"/>
  <c r="AQ121" i="28"/>
  <c r="AP121" i="28"/>
  <c r="AO121" i="28"/>
  <c r="AN121" i="28"/>
  <c r="AM121" i="28"/>
  <c r="AL121" i="28"/>
  <c r="AK121" i="28"/>
  <c r="AJ121" i="28"/>
  <c r="AI121" i="28"/>
  <c r="AH121" i="28"/>
  <c r="AG121" i="28"/>
  <c r="AF121" i="28"/>
  <c r="AE121" i="28"/>
  <c r="AD121" i="28"/>
  <c r="AC121" i="28"/>
  <c r="AB121" i="28"/>
  <c r="AA121" i="28"/>
  <c r="Z121" i="28"/>
  <c r="Y121" i="28"/>
  <c r="X121" i="28"/>
  <c r="W121" i="28"/>
  <c r="V121" i="28"/>
  <c r="U121" i="28"/>
  <c r="T121" i="28"/>
  <c r="S121" i="28"/>
  <c r="R121" i="28"/>
  <c r="Q121" i="28"/>
  <c r="P121" i="28"/>
  <c r="O121" i="28"/>
  <c r="N121" i="28"/>
  <c r="M121" i="28"/>
  <c r="L121" i="28"/>
  <c r="K121" i="28"/>
  <c r="J121" i="28"/>
  <c r="I121" i="28"/>
  <c r="H121" i="28"/>
  <c r="G121" i="28"/>
  <c r="D121" i="28" s="1"/>
  <c r="F121" i="28"/>
  <c r="E121" i="28"/>
  <c r="D120" i="28"/>
  <c r="C120" i="28"/>
  <c r="D119" i="28"/>
  <c r="C119" i="28"/>
  <c r="B119" i="28" s="1"/>
  <c r="D118" i="28"/>
  <c r="C118" i="28"/>
  <c r="B118" i="28" s="1"/>
  <c r="D117" i="28"/>
  <c r="C117" i="28"/>
  <c r="D116" i="28"/>
  <c r="C116" i="28"/>
  <c r="CG115" i="28"/>
  <c r="CF115" i="28"/>
  <c r="CE115" i="28"/>
  <c r="CD115" i="28"/>
  <c r="CC115" i="28"/>
  <c r="CB115" i="28"/>
  <c r="CA115" i="28"/>
  <c r="BZ115" i="28"/>
  <c r="BY115" i="28"/>
  <c r="BX115" i="28"/>
  <c r="BW115" i="28"/>
  <c r="BV115" i="28"/>
  <c r="BU115" i="28"/>
  <c r="BT115" i="28"/>
  <c r="BS115" i="28"/>
  <c r="BR115" i="28"/>
  <c r="BQ115" i="28"/>
  <c r="BP115" i="28"/>
  <c r="BO115" i="28"/>
  <c r="BN115" i="28"/>
  <c r="BM115" i="28"/>
  <c r="BL115" i="28"/>
  <c r="BK115" i="28"/>
  <c r="BJ115" i="28"/>
  <c r="BI115" i="28"/>
  <c r="BH115" i="28"/>
  <c r="BG115" i="28"/>
  <c r="BF115" i="28"/>
  <c r="BE115" i="28"/>
  <c r="BD115" i="28"/>
  <c r="BC115" i="28"/>
  <c r="BB115" i="28"/>
  <c r="BA115" i="28"/>
  <c r="AZ115" i="28"/>
  <c r="AY115" i="28"/>
  <c r="AX115" i="28"/>
  <c r="AW115" i="28"/>
  <c r="AV115" i="28"/>
  <c r="AU115" i="28"/>
  <c r="AT115" i="28"/>
  <c r="AS115" i="28"/>
  <c r="AR115" i="28"/>
  <c r="AQ115" i="28"/>
  <c r="AP115" i="28"/>
  <c r="AO115" i="28"/>
  <c r="AN115" i="28"/>
  <c r="AM115" i="28"/>
  <c r="AL115" i="28"/>
  <c r="AK115" i="28"/>
  <c r="AJ115" i="28"/>
  <c r="AI115" i="28"/>
  <c r="AH115" i="28"/>
  <c r="AG115" i="28"/>
  <c r="AF115" i="28"/>
  <c r="AE115" i="28"/>
  <c r="AD115" i="28"/>
  <c r="AC115" i="28"/>
  <c r="AB115" i="28"/>
  <c r="AA115" i="28"/>
  <c r="Z115" i="28"/>
  <c r="Y115" i="28"/>
  <c r="X115" i="28"/>
  <c r="W115" i="28"/>
  <c r="V115" i="28"/>
  <c r="U115" i="28"/>
  <c r="T115" i="28"/>
  <c r="S115" i="28"/>
  <c r="R115" i="28"/>
  <c r="Q115" i="28"/>
  <c r="P115" i="28"/>
  <c r="O115" i="28"/>
  <c r="N115" i="28"/>
  <c r="M115" i="28"/>
  <c r="L115" i="28"/>
  <c r="C115" i="28" s="1"/>
  <c r="K115" i="28"/>
  <c r="J115" i="28"/>
  <c r="I115" i="28"/>
  <c r="H115" i="28"/>
  <c r="G115" i="28"/>
  <c r="F115" i="28"/>
  <c r="E115" i="28"/>
  <c r="D115" i="28"/>
  <c r="D114" i="28"/>
  <c r="C114" i="28"/>
  <c r="D113" i="28"/>
  <c r="C113" i="28"/>
  <c r="B113" i="28" s="1"/>
  <c r="D112" i="28"/>
  <c r="B112" i="28" s="1"/>
  <c r="C112" i="28"/>
  <c r="D111" i="28"/>
  <c r="C111" i="28"/>
  <c r="D110" i="28"/>
  <c r="C110" i="28"/>
  <c r="CG109" i="28"/>
  <c r="CF109" i="28"/>
  <c r="CE109" i="28"/>
  <c r="CD109" i="28"/>
  <c r="CC109" i="28"/>
  <c r="CB109" i="28"/>
  <c r="CA109" i="28"/>
  <c r="BZ109" i="28"/>
  <c r="BY109" i="28"/>
  <c r="BX109" i="28"/>
  <c r="BW109" i="28"/>
  <c r="BV109" i="28"/>
  <c r="BU109" i="28"/>
  <c r="BT109" i="28"/>
  <c r="BS109" i="28"/>
  <c r="BR109" i="28"/>
  <c r="BQ109" i="28"/>
  <c r="BP109" i="28"/>
  <c r="BO109" i="28"/>
  <c r="BN109" i="28"/>
  <c r="BM109" i="28"/>
  <c r="BL109" i="28"/>
  <c r="BK109" i="28"/>
  <c r="BJ109" i="28"/>
  <c r="BI109" i="28"/>
  <c r="BH109" i="28"/>
  <c r="BG109" i="28"/>
  <c r="BF109" i="28"/>
  <c r="BE109" i="28"/>
  <c r="BD109" i="28"/>
  <c r="BC109" i="28"/>
  <c r="BB109" i="28"/>
  <c r="BA109" i="28"/>
  <c r="AZ109" i="28"/>
  <c r="AY109" i="28"/>
  <c r="AX109" i="28"/>
  <c r="AW109" i="28"/>
  <c r="AV109" i="28"/>
  <c r="AU109" i="28"/>
  <c r="AT109" i="28"/>
  <c r="AS109" i="28"/>
  <c r="AR109" i="28"/>
  <c r="AQ109" i="28"/>
  <c r="AP109" i="28"/>
  <c r="AO109" i="28"/>
  <c r="AN109" i="28"/>
  <c r="AM109" i="28"/>
  <c r="AL109" i="28"/>
  <c r="AK109" i="28"/>
  <c r="AJ109" i="28"/>
  <c r="AI109" i="28"/>
  <c r="AH109" i="28"/>
  <c r="AG109" i="28"/>
  <c r="AF109" i="28"/>
  <c r="AE109" i="28"/>
  <c r="AD109" i="28"/>
  <c r="AC109" i="28"/>
  <c r="AB109" i="28"/>
  <c r="AA109" i="28"/>
  <c r="Z109" i="28"/>
  <c r="Y109" i="28"/>
  <c r="X109" i="28"/>
  <c r="W109" i="28"/>
  <c r="V109" i="28"/>
  <c r="U109" i="28"/>
  <c r="T109" i="28"/>
  <c r="S109" i="28"/>
  <c r="R109" i="28"/>
  <c r="Q109" i="28"/>
  <c r="P109" i="28"/>
  <c r="O109" i="28"/>
  <c r="N109" i="28"/>
  <c r="M109" i="28"/>
  <c r="L109" i="28"/>
  <c r="K109" i="28"/>
  <c r="J109" i="28"/>
  <c r="I109" i="28"/>
  <c r="H109" i="28"/>
  <c r="G109" i="28"/>
  <c r="D109" i="28" s="1"/>
  <c r="F109" i="28"/>
  <c r="C109" i="28" s="1"/>
  <c r="E109" i="28"/>
  <c r="D108" i="28"/>
  <c r="C108" i="28"/>
  <c r="B108" i="28" s="1"/>
  <c r="D107" i="28"/>
  <c r="C107" i="28"/>
  <c r="D106" i="28"/>
  <c r="C106" i="28"/>
  <c r="D105" i="28"/>
  <c r="C105" i="28"/>
  <c r="B105" i="28" s="1"/>
  <c r="D104" i="28"/>
  <c r="C104" i="28"/>
  <c r="B104" i="28" s="1"/>
  <c r="CG103" i="28"/>
  <c r="CF103" i="28"/>
  <c r="CE103" i="28"/>
  <c r="CD103" i="28"/>
  <c r="CC103" i="28"/>
  <c r="CB103" i="28"/>
  <c r="CA103" i="28"/>
  <c r="BZ103" i="28"/>
  <c r="BY103" i="28"/>
  <c r="BX103" i="28"/>
  <c r="BW103" i="28"/>
  <c r="BV103" i="28"/>
  <c r="BU103" i="28"/>
  <c r="BT103" i="28"/>
  <c r="BS103" i="28"/>
  <c r="BR103" i="28"/>
  <c r="BQ103" i="28"/>
  <c r="BP103" i="28"/>
  <c r="BO103" i="28"/>
  <c r="BN103" i="28"/>
  <c r="BM103" i="28"/>
  <c r="BL103" i="28"/>
  <c r="BK103" i="28"/>
  <c r="BJ103" i="28"/>
  <c r="BI103" i="28"/>
  <c r="BH103" i="28"/>
  <c r="BG103" i="28"/>
  <c r="BF103" i="28"/>
  <c r="BE103" i="28"/>
  <c r="BD103" i="28"/>
  <c r="BC103" i="28"/>
  <c r="BB103" i="28"/>
  <c r="BA103" i="28"/>
  <c r="AZ103" i="28"/>
  <c r="AY103" i="28"/>
  <c r="AX103" i="28"/>
  <c r="AW103" i="28"/>
  <c r="AV103" i="28"/>
  <c r="AU103" i="28"/>
  <c r="AT103" i="28"/>
  <c r="AS103" i="28"/>
  <c r="AR103" i="28"/>
  <c r="AQ103" i="28"/>
  <c r="AP103" i="28"/>
  <c r="AO103" i="28"/>
  <c r="AN103" i="28"/>
  <c r="AM103" i="28"/>
  <c r="AL103" i="28"/>
  <c r="AK103" i="28"/>
  <c r="AJ103" i="28"/>
  <c r="AI103" i="28"/>
  <c r="AH103" i="28"/>
  <c r="AG103" i="28"/>
  <c r="AF103" i="28"/>
  <c r="AE103" i="28"/>
  <c r="AD103" i="28"/>
  <c r="AC103" i="28"/>
  <c r="AB103" i="28"/>
  <c r="AA103" i="28"/>
  <c r="Z103" i="28"/>
  <c r="Y103" i="28"/>
  <c r="X103" i="28"/>
  <c r="W103" i="28"/>
  <c r="V103" i="28"/>
  <c r="U103" i="28"/>
  <c r="T103" i="28"/>
  <c r="S103" i="28"/>
  <c r="R103" i="28"/>
  <c r="Q103" i="28"/>
  <c r="P103" i="28"/>
  <c r="O103" i="28"/>
  <c r="N103" i="28"/>
  <c r="M103" i="28"/>
  <c r="L103" i="28"/>
  <c r="K103" i="28"/>
  <c r="J103" i="28"/>
  <c r="I103" i="28"/>
  <c r="H103" i="28"/>
  <c r="G103" i="28"/>
  <c r="F103" i="28"/>
  <c r="E103" i="28"/>
  <c r="D102" i="28"/>
  <c r="B102" i="28" s="1"/>
  <c r="C102" i="28"/>
  <c r="D101" i="28"/>
  <c r="C101" i="28"/>
  <c r="B101" i="28" s="1"/>
  <c r="D100" i="28"/>
  <c r="C100" i="28"/>
  <c r="D99" i="28"/>
  <c r="C99" i="28"/>
  <c r="B99" i="28" s="1"/>
  <c r="D98" i="28"/>
  <c r="B98" i="28" s="1"/>
  <c r="C98" i="28"/>
  <c r="CG97" i="28"/>
  <c r="CF97" i="28"/>
  <c r="CE97" i="28"/>
  <c r="CD97" i="28"/>
  <c r="CC97" i="28"/>
  <c r="CB97" i="28"/>
  <c r="CA97" i="28"/>
  <c r="BZ97" i="28"/>
  <c r="BY97" i="28"/>
  <c r="BX97" i="28"/>
  <c r="BW97" i="28"/>
  <c r="BV97" i="28"/>
  <c r="BU97" i="28"/>
  <c r="BT97" i="28"/>
  <c r="BS97" i="28"/>
  <c r="BR97" i="28"/>
  <c r="BQ97" i="28"/>
  <c r="BP97" i="28"/>
  <c r="BO97" i="28"/>
  <c r="BN97" i="28"/>
  <c r="BM97" i="28"/>
  <c r="BL97" i="28"/>
  <c r="BK97" i="28"/>
  <c r="BJ97" i="28"/>
  <c r="BI97" i="28"/>
  <c r="BH97" i="28"/>
  <c r="BG97" i="28"/>
  <c r="BF97" i="28"/>
  <c r="BE97" i="28"/>
  <c r="BD97" i="28"/>
  <c r="BC97" i="28"/>
  <c r="BB97" i="28"/>
  <c r="BA97" i="28"/>
  <c r="AZ97" i="28"/>
  <c r="AY97" i="28"/>
  <c r="AX97" i="28"/>
  <c r="AW97" i="28"/>
  <c r="AV97" i="28"/>
  <c r="AU97" i="28"/>
  <c r="AT97" i="28"/>
  <c r="AS97" i="28"/>
  <c r="AR97" i="28"/>
  <c r="AQ97" i="28"/>
  <c r="AP97" i="28"/>
  <c r="AO97" i="28"/>
  <c r="AN97" i="28"/>
  <c r="AM97" i="28"/>
  <c r="AL97" i="28"/>
  <c r="AK97" i="28"/>
  <c r="AJ97" i="28"/>
  <c r="AI97" i="28"/>
  <c r="AH97" i="28"/>
  <c r="AG97" i="28"/>
  <c r="AF97" i="28"/>
  <c r="AE97" i="28"/>
  <c r="AD97" i="28"/>
  <c r="AC97" i="28"/>
  <c r="AB97" i="28"/>
  <c r="AA97" i="28"/>
  <c r="Z97" i="28"/>
  <c r="Y97" i="28"/>
  <c r="X97" i="28"/>
  <c r="W97" i="28"/>
  <c r="V97" i="28"/>
  <c r="U97" i="28"/>
  <c r="T97" i="28"/>
  <c r="S97" i="28"/>
  <c r="R97" i="28"/>
  <c r="Q97" i="28"/>
  <c r="P97" i="28"/>
  <c r="O97" i="28"/>
  <c r="N97" i="28"/>
  <c r="M97" i="28"/>
  <c r="L97" i="28"/>
  <c r="K97" i="28"/>
  <c r="J97" i="28"/>
  <c r="I97" i="28"/>
  <c r="H97" i="28"/>
  <c r="G97" i="28"/>
  <c r="D97" i="28" s="1"/>
  <c r="F97" i="28"/>
  <c r="E97" i="28"/>
  <c r="D96" i="28"/>
  <c r="C96" i="28"/>
  <c r="D95" i="28"/>
  <c r="B95" i="28" s="1"/>
  <c r="C95" i="28"/>
  <c r="D94" i="28"/>
  <c r="C94" i="28"/>
  <c r="B94" i="28" s="1"/>
  <c r="D93" i="28"/>
  <c r="B93" i="28" s="1"/>
  <c r="C93" i="28"/>
  <c r="D92" i="28"/>
  <c r="C92" i="28"/>
  <c r="CG91" i="28"/>
  <c r="CF91" i="28"/>
  <c r="CE91" i="28"/>
  <c r="CD91" i="28"/>
  <c r="CC91" i="28"/>
  <c r="CB91" i="28"/>
  <c r="CA91" i="28"/>
  <c r="BZ91" i="28"/>
  <c r="BY91" i="28"/>
  <c r="BX91" i="28"/>
  <c r="BW91" i="28"/>
  <c r="BV91" i="28"/>
  <c r="BU91" i="28"/>
  <c r="BT91" i="28"/>
  <c r="BS91" i="28"/>
  <c r="BR91" i="28"/>
  <c r="BQ91" i="28"/>
  <c r="BP91" i="28"/>
  <c r="BO91" i="28"/>
  <c r="BN91" i="28"/>
  <c r="BM91" i="28"/>
  <c r="BL91" i="28"/>
  <c r="BK91" i="28"/>
  <c r="BJ91" i="28"/>
  <c r="BI91" i="28"/>
  <c r="BH91" i="28"/>
  <c r="BG91" i="28"/>
  <c r="BF91" i="28"/>
  <c r="BE91" i="28"/>
  <c r="BD91" i="28"/>
  <c r="BC91" i="28"/>
  <c r="BB91" i="28"/>
  <c r="BA91" i="28"/>
  <c r="AZ91" i="28"/>
  <c r="AY91" i="28"/>
  <c r="AX91" i="28"/>
  <c r="AW91" i="28"/>
  <c r="AV91" i="28"/>
  <c r="AU91" i="28"/>
  <c r="AT91" i="28"/>
  <c r="AS91" i="28"/>
  <c r="AR91" i="28"/>
  <c r="AQ91" i="28"/>
  <c r="AP91" i="28"/>
  <c r="AO91" i="28"/>
  <c r="AN91" i="28"/>
  <c r="AM91" i="28"/>
  <c r="AL91" i="28"/>
  <c r="AK91" i="28"/>
  <c r="AJ91" i="28"/>
  <c r="AI91" i="28"/>
  <c r="AH91" i="28"/>
  <c r="AG91" i="28"/>
  <c r="AF91" i="28"/>
  <c r="AE91" i="28"/>
  <c r="AD91" i="28"/>
  <c r="AC91" i="28"/>
  <c r="AB91" i="28"/>
  <c r="AA91" i="28"/>
  <c r="Z91" i="28"/>
  <c r="Y91" i="28"/>
  <c r="X91" i="28"/>
  <c r="W91" i="28"/>
  <c r="V91" i="28"/>
  <c r="U91" i="28"/>
  <c r="T91" i="28"/>
  <c r="S91" i="28"/>
  <c r="R91" i="28"/>
  <c r="Q91" i="28"/>
  <c r="P91" i="28"/>
  <c r="O91" i="28"/>
  <c r="N91" i="28"/>
  <c r="M91" i="28"/>
  <c r="L91" i="28"/>
  <c r="K91" i="28"/>
  <c r="J91" i="28"/>
  <c r="I91" i="28"/>
  <c r="H91" i="28"/>
  <c r="G91" i="28"/>
  <c r="D91" i="28" s="1"/>
  <c r="F91" i="28"/>
  <c r="C91" i="28" s="1"/>
  <c r="E91" i="28"/>
  <c r="D90" i="28"/>
  <c r="B90" i="28" s="1"/>
  <c r="C90" i="28"/>
  <c r="D89" i="28"/>
  <c r="C89" i="28"/>
  <c r="B89" i="28" s="1"/>
  <c r="D88" i="28"/>
  <c r="B88" i="28" s="1"/>
  <c r="C88" i="28"/>
  <c r="D87" i="28"/>
  <c r="C87" i="28"/>
  <c r="D86" i="28"/>
  <c r="C86" i="28"/>
  <c r="B86" i="28"/>
  <c r="CG85" i="28"/>
  <c r="CF85" i="28"/>
  <c r="CE85" i="28"/>
  <c r="CD85" i="28"/>
  <c r="CC85" i="28"/>
  <c r="CB85" i="28"/>
  <c r="CA85" i="28"/>
  <c r="BZ85" i="28"/>
  <c r="BY85" i="28"/>
  <c r="BX85" i="28"/>
  <c r="BW85" i="28"/>
  <c r="BV85" i="28"/>
  <c r="BU85" i="28"/>
  <c r="BT85" i="28"/>
  <c r="BS85" i="28"/>
  <c r="BR85" i="28"/>
  <c r="BQ85" i="28"/>
  <c r="BP85" i="28"/>
  <c r="BO85" i="28"/>
  <c r="BN85" i="28"/>
  <c r="BM85" i="28"/>
  <c r="BL85" i="28"/>
  <c r="BK85" i="28"/>
  <c r="BJ85" i="28"/>
  <c r="BI85" i="28"/>
  <c r="BH85" i="28"/>
  <c r="BG85" i="28"/>
  <c r="BF85" i="28"/>
  <c r="BE85" i="28"/>
  <c r="BD85" i="28"/>
  <c r="BC85" i="28"/>
  <c r="BB85" i="28"/>
  <c r="BA85" i="28"/>
  <c r="AZ85" i="28"/>
  <c r="AY85" i="28"/>
  <c r="AX85" i="28"/>
  <c r="AW85" i="28"/>
  <c r="AV85" i="28"/>
  <c r="AU85" i="28"/>
  <c r="AT85" i="28"/>
  <c r="AS85" i="28"/>
  <c r="AR85" i="28"/>
  <c r="AQ85" i="28"/>
  <c r="AP85" i="28"/>
  <c r="AO85" i="28"/>
  <c r="AN85" i="28"/>
  <c r="AM85" i="28"/>
  <c r="AL85" i="28"/>
  <c r="AK85" i="28"/>
  <c r="AJ85" i="28"/>
  <c r="AI85" i="28"/>
  <c r="AH85" i="28"/>
  <c r="AG85" i="28"/>
  <c r="AF85" i="28"/>
  <c r="AE85" i="28"/>
  <c r="AD85" i="28"/>
  <c r="AC85" i="28"/>
  <c r="AB85" i="28"/>
  <c r="AA85" i="28"/>
  <c r="Z85" i="28"/>
  <c r="Y85" i="28"/>
  <c r="X85" i="28"/>
  <c r="W85" i="28"/>
  <c r="V85" i="28"/>
  <c r="U85" i="28"/>
  <c r="T85" i="28"/>
  <c r="S85" i="28"/>
  <c r="R85" i="28"/>
  <c r="Q85" i="28"/>
  <c r="P85" i="28"/>
  <c r="O85" i="28"/>
  <c r="N85" i="28"/>
  <c r="M85" i="28"/>
  <c r="L85" i="28"/>
  <c r="K85" i="28"/>
  <c r="J85" i="28"/>
  <c r="I85" i="28"/>
  <c r="H85" i="28"/>
  <c r="G85" i="28"/>
  <c r="F85" i="28"/>
  <c r="C85" i="28" s="1"/>
  <c r="E85" i="28"/>
  <c r="D84" i="28"/>
  <c r="C84" i="28"/>
  <c r="B84" i="28"/>
  <c r="D83" i="28"/>
  <c r="C83" i="28"/>
  <c r="D82" i="28"/>
  <c r="C82" i="28"/>
  <c r="B82" i="28" s="1"/>
  <c r="D81" i="28"/>
  <c r="C81" i="28"/>
  <c r="B81" i="28" s="1"/>
  <c r="D80" i="28"/>
  <c r="C80" i="28"/>
  <c r="B80" i="28" s="1"/>
  <c r="CG79" i="28"/>
  <c r="CF79" i="28"/>
  <c r="CE79" i="28"/>
  <c r="CD79" i="28"/>
  <c r="CC79" i="28"/>
  <c r="CB79" i="28"/>
  <c r="CA79" i="28"/>
  <c r="BZ79" i="28"/>
  <c r="BY79" i="28"/>
  <c r="BX79" i="28"/>
  <c r="BW79" i="28"/>
  <c r="BV79" i="28"/>
  <c r="BU79" i="28"/>
  <c r="BT79" i="28"/>
  <c r="BS79" i="28"/>
  <c r="BR79" i="28"/>
  <c r="BQ79" i="28"/>
  <c r="BP79" i="28"/>
  <c r="BO79" i="28"/>
  <c r="BN79" i="28"/>
  <c r="BM79" i="28"/>
  <c r="BL79" i="28"/>
  <c r="BK79" i="28"/>
  <c r="BJ79" i="28"/>
  <c r="BI79" i="28"/>
  <c r="BH79" i="28"/>
  <c r="BG79" i="28"/>
  <c r="BF79" i="28"/>
  <c r="BE79" i="28"/>
  <c r="BD79" i="28"/>
  <c r="BC79" i="28"/>
  <c r="BB79" i="28"/>
  <c r="BA79"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8" i="28"/>
  <c r="B78" i="28" s="1"/>
  <c r="C78" i="28"/>
  <c r="D77" i="28"/>
  <c r="C77" i="28"/>
  <c r="D76" i="28"/>
  <c r="C76" i="28"/>
  <c r="B76" i="28" s="1"/>
  <c r="D75" i="28"/>
  <c r="C75" i="28"/>
  <c r="B75" i="28" s="1"/>
  <c r="D74" i="28"/>
  <c r="C74" i="28"/>
  <c r="CG73" i="28"/>
  <c r="CF73" i="28"/>
  <c r="CE73" i="28"/>
  <c r="CD73" i="28"/>
  <c r="CC73" i="28"/>
  <c r="CB73" i="28"/>
  <c r="CA73" i="28"/>
  <c r="BZ73" i="28"/>
  <c r="BY73" i="28"/>
  <c r="BX73" i="28"/>
  <c r="BW73" i="28"/>
  <c r="BV73" i="28"/>
  <c r="BU73" i="28"/>
  <c r="BT73" i="28"/>
  <c r="BS73" i="28"/>
  <c r="BR73" i="28"/>
  <c r="BQ73" i="28"/>
  <c r="BP73" i="28"/>
  <c r="BO73" i="28"/>
  <c r="BN73" i="28"/>
  <c r="BM73" i="28"/>
  <c r="BL73" i="28"/>
  <c r="BK73" i="28"/>
  <c r="BJ73" i="28"/>
  <c r="BI73" i="28"/>
  <c r="BH73" i="28"/>
  <c r="BG73" i="28"/>
  <c r="BF73" i="28"/>
  <c r="BE73" i="28"/>
  <c r="BD73" i="28"/>
  <c r="BC73" i="28"/>
  <c r="BB73" i="28"/>
  <c r="BA73" i="28"/>
  <c r="AZ73" i="28"/>
  <c r="AY73" i="28"/>
  <c r="AX73" i="28"/>
  <c r="AW73" i="28"/>
  <c r="AV73" i="28"/>
  <c r="AU73" i="28"/>
  <c r="AT73" i="28"/>
  <c r="AS73" i="28"/>
  <c r="AR73" i="28"/>
  <c r="AQ73" i="28"/>
  <c r="AP73" i="28"/>
  <c r="AO73" i="28"/>
  <c r="AN73" i="28"/>
  <c r="AM73" i="28"/>
  <c r="AL73" i="28"/>
  <c r="AK73" i="28"/>
  <c r="AJ73" i="28"/>
  <c r="AI73" i="28"/>
  <c r="AH73" i="28"/>
  <c r="AG73" i="28"/>
  <c r="AF73" i="28"/>
  <c r="AE73" i="28"/>
  <c r="AD73" i="28"/>
  <c r="AC73" i="28"/>
  <c r="AB73" i="28"/>
  <c r="AA73" i="28"/>
  <c r="Z73" i="28"/>
  <c r="Y73" i="28"/>
  <c r="X73" i="28"/>
  <c r="W73" i="28"/>
  <c r="V73" i="28"/>
  <c r="U73" i="28"/>
  <c r="T73" i="28"/>
  <c r="S73" i="28"/>
  <c r="R73" i="28"/>
  <c r="Q73" i="28"/>
  <c r="P73" i="28"/>
  <c r="O73" i="28"/>
  <c r="N73" i="28"/>
  <c r="M73" i="28"/>
  <c r="D73" i="28" s="1"/>
  <c r="L73" i="28"/>
  <c r="K73" i="28"/>
  <c r="J73" i="28"/>
  <c r="I73" i="28"/>
  <c r="H73" i="28"/>
  <c r="G73" i="28"/>
  <c r="F73" i="28"/>
  <c r="E73" i="28"/>
  <c r="D72" i="28"/>
  <c r="C72" i="28"/>
  <c r="D71" i="28"/>
  <c r="C71" i="28"/>
  <c r="B71" i="28" s="1"/>
  <c r="D70" i="28"/>
  <c r="C70" i="28"/>
  <c r="B70" i="28" s="1"/>
  <c r="D69" i="28"/>
  <c r="C69" i="28"/>
  <c r="D68" i="28"/>
  <c r="C68" i="28"/>
  <c r="CG67" i="28"/>
  <c r="CF67" i="28"/>
  <c r="CE67" i="28"/>
  <c r="CD67" i="28"/>
  <c r="CC67" i="28"/>
  <c r="CB67" i="28"/>
  <c r="CA67" i="28"/>
  <c r="BZ67" i="28"/>
  <c r="BY67" i="28"/>
  <c r="BX67" i="28"/>
  <c r="BW67" i="28"/>
  <c r="BV67" i="28"/>
  <c r="BU67" i="28"/>
  <c r="BT67" i="28"/>
  <c r="BS67" i="28"/>
  <c r="BR67" i="28"/>
  <c r="BQ67" i="28"/>
  <c r="BP67" i="28"/>
  <c r="BO67" i="28"/>
  <c r="BN67" i="28"/>
  <c r="BM67" i="28"/>
  <c r="BL67" i="28"/>
  <c r="BK67" i="28"/>
  <c r="BJ67" i="28"/>
  <c r="BI67" i="28"/>
  <c r="BH67" i="28"/>
  <c r="BG67" i="28"/>
  <c r="BF67" i="28"/>
  <c r="BE67" i="28"/>
  <c r="BD67" i="28"/>
  <c r="BC67" i="28"/>
  <c r="BB67" i="28"/>
  <c r="BA67"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D67" i="28" s="1"/>
  <c r="F67" i="28"/>
  <c r="E67" i="28"/>
  <c r="C67" i="28"/>
  <c r="D66" i="28"/>
  <c r="C66" i="28"/>
  <c r="B66" i="28" s="1"/>
  <c r="D65" i="28"/>
  <c r="C65" i="28"/>
  <c r="B65" i="28" s="1"/>
  <c r="D64" i="28"/>
  <c r="C64" i="28"/>
  <c r="D63" i="28"/>
  <c r="C63" i="28"/>
  <c r="D62" i="28"/>
  <c r="C62" i="28"/>
  <c r="B62" i="28"/>
  <c r="CG61" i="28"/>
  <c r="CF61" i="28"/>
  <c r="CE61" i="28"/>
  <c r="CD61" i="28"/>
  <c r="CC61" i="28"/>
  <c r="CB61" i="28"/>
  <c r="CA61" i="28"/>
  <c r="BZ61" i="28"/>
  <c r="BY61" i="28"/>
  <c r="BX61" i="28"/>
  <c r="BW61" i="28"/>
  <c r="BV61" i="28"/>
  <c r="BU61" i="28"/>
  <c r="BT61" i="28"/>
  <c r="BS61" i="28"/>
  <c r="BR61" i="28"/>
  <c r="BQ61" i="28"/>
  <c r="BP61" i="28"/>
  <c r="BO61" i="28"/>
  <c r="BN61" i="28"/>
  <c r="BM61" i="28"/>
  <c r="BL61" i="28"/>
  <c r="BK61" i="28"/>
  <c r="BJ61" i="28"/>
  <c r="BI61" i="28"/>
  <c r="BH61" i="28"/>
  <c r="BG61" i="28"/>
  <c r="BF61" i="28"/>
  <c r="BE61" i="28"/>
  <c r="BD61" i="28"/>
  <c r="BC61" i="28"/>
  <c r="BB61" i="28"/>
  <c r="BA61" i="28"/>
  <c r="AZ61" i="28"/>
  <c r="AY61" i="28"/>
  <c r="AX61" i="28"/>
  <c r="AW61" i="28"/>
  <c r="AV61" i="28"/>
  <c r="AU61" i="28"/>
  <c r="AT61" i="28"/>
  <c r="AS61" i="28"/>
  <c r="AR61" i="28"/>
  <c r="AQ61" i="28"/>
  <c r="AP61" i="28"/>
  <c r="AO61" i="28"/>
  <c r="AN61" i="28"/>
  <c r="AM61" i="28"/>
  <c r="AL61" i="28"/>
  <c r="AK61" i="28"/>
  <c r="AJ61" i="28"/>
  <c r="AI61" i="28"/>
  <c r="AH61" i="28"/>
  <c r="AG61" i="28"/>
  <c r="AF61" i="28"/>
  <c r="AE61" i="28"/>
  <c r="AD61" i="28"/>
  <c r="AC61" i="28"/>
  <c r="AB61" i="28"/>
  <c r="AA61" i="28"/>
  <c r="Z61" i="28"/>
  <c r="Y61" i="28"/>
  <c r="X61" i="28"/>
  <c r="W61" i="28"/>
  <c r="V61" i="28"/>
  <c r="U61" i="28"/>
  <c r="T61" i="28"/>
  <c r="S61" i="28"/>
  <c r="R61" i="28"/>
  <c r="Q61" i="28"/>
  <c r="P61" i="28"/>
  <c r="O61" i="28"/>
  <c r="N61" i="28"/>
  <c r="M61" i="28"/>
  <c r="L61" i="28"/>
  <c r="K61" i="28"/>
  <c r="J61" i="28"/>
  <c r="I61" i="28"/>
  <c r="H61" i="28"/>
  <c r="G61" i="28"/>
  <c r="F61" i="28"/>
  <c r="C61" i="28" s="1"/>
  <c r="E61" i="28"/>
  <c r="D60" i="28"/>
  <c r="C60" i="28"/>
  <c r="B60" i="28"/>
  <c r="D59" i="28"/>
  <c r="C59" i="28"/>
  <c r="D58" i="28"/>
  <c r="C58" i="28"/>
  <c r="B58" i="28" s="1"/>
  <c r="D57" i="28"/>
  <c r="C57" i="28"/>
  <c r="B57" i="28"/>
  <c r="D56" i="28"/>
  <c r="C56" i="28"/>
  <c r="B56" i="28" s="1"/>
  <c r="CG55" i="28"/>
  <c r="CF55" i="28"/>
  <c r="CE55" i="28"/>
  <c r="CD55" i="28"/>
  <c r="CC55" i="28"/>
  <c r="CB55" i="28"/>
  <c r="CA55" i="28"/>
  <c r="BZ55" i="28"/>
  <c r="BY55" i="28"/>
  <c r="BX55" i="28"/>
  <c r="BW55" i="28"/>
  <c r="BV55" i="28"/>
  <c r="BU55" i="28"/>
  <c r="BT55" i="28"/>
  <c r="BS55" i="28"/>
  <c r="BR55" i="28"/>
  <c r="BQ55" i="28"/>
  <c r="BP55" i="28"/>
  <c r="BO55" i="28"/>
  <c r="BN55" i="28"/>
  <c r="BM55" i="28"/>
  <c r="BL55" i="28"/>
  <c r="BK55" i="28"/>
  <c r="BJ55" i="28"/>
  <c r="BI55" i="28"/>
  <c r="BH55" i="28"/>
  <c r="BG55" i="28"/>
  <c r="BF55" i="28"/>
  <c r="BE55" i="28"/>
  <c r="BD55" i="28"/>
  <c r="BC55" i="28"/>
  <c r="BB55" i="28"/>
  <c r="BA55" i="28"/>
  <c r="AZ55" i="28"/>
  <c r="AY55" i="28"/>
  <c r="AX55" i="28"/>
  <c r="AW55" i="28"/>
  <c r="AV55" i="28"/>
  <c r="AU55" i="28"/>
  <c r="AT55" i="28"/>
  <c r="AS55" i="28"/>
  <c r="AR55" i="28"/>
  <c r="AQ55" i="28"/>
  <c r="AP55" i="28"/>
  <c r="AO55" i="28"/>
  <c r="AN55" i="28"/>
  <c r="AM55" i="28"/>
  <c r="AL55" i="28"/>
  <c r="AK55" i="28"/>
  <c r="AJ55" i="28"/>
  <c r="AI55" i="28"/>
  <c r="AH55" i="28"/>
  <c r="AG55" i="28"/>
  <c r="AF55" i="28"/>
  <c r="AE55" i="28"/>
  <c r="AD55" i="28"/>
  <c r="AC55" i="28"/>
  <c r="AB55" i="28"/>
  <c r="AA55" i="28"/>
  <c r="Z55" i="28"/>
  <c r="Y55" i="28"/>
  <c r="X55" i="28"/>
  <c r="W55" i="28"/>
  <c r="V55" i="28"/>
  <c r="U55" i="28"/>
  <c r="T55" i="28"/>
  <c r="S55" i="28"/>
  <c r="R55" i="28"/>
  <c r="Q55" i="28"/>
  <c r="P55" i="28"/>
  <c r="O55" i="28"/>
  <c r="N55" i="28"/>
  <c r="M55" i="28"/>
  <c r="L55" i="28"/>
  <c r="K55" i="28"/>
  <c r="J55" i="28"/>
  <c r="I55" i="28"/>
  <c r="H55" i="28"/>
  <c r="G55" i="28"/>
  <c r="F55" i="28"/>
  <c r="E55" i="28"/>
  <c r="D54" i="28"/>
  <c r="B54" i="28" s="1"/>
  <c r="C54" i="28"/>
  <c r="D53" i="28"/>
  <c r="C53" i="28"/>
  <c r="B53" i="28" s="1"/>
  <c r="D52" i="28"/>
  <c r="C52" i="28"/>
  <c r="B52" i="28" s="1"/>
  <c r="D51" i="28"/>
  <c r="C51" i="28"/>
  <c r="B51" i="28" s="1"/>
  <c r="D50" i="28"/>
  <c r="C50" i="28"/>
  <c r="CG49" i="28"/>
  <c r="CF49" i="28"/>
  <c r="CE49" i="28"/>
  <c r="CD49" i="28"/>
  <c r="CC49" i="28"/>
  <c r="CB49" i="28"/>
  <c r="CA49" i="28"/>
  <c r="BZ49" i="28"/>
  <c r="BY49" i="28"/>
  <c r="BX49" i="28"/>
  <c r="BW49" i="28"/>
  <c r="BV49" i="28"/>
  <c r="BU49" i="28"/>
  <c r="BT49" i="28"/>
  <c r="BS49" i="28"/>
  <c r="BR49" i="28"/>
  <c r="BQ49" i="28"/>
  <c r="BP49" i="28"/>
  <c r="BO49" i="28"/>
  <c r="BN49" i="28"/>
  <c r="BM49" i="28"/>
  <c r="BL49" i="28"/>
  <c r="BK49" i="28"/>
  <c r="BJ49" i="28"/>
  <c r="BI49" i="28"/>
  <c r="BH49" i="28"/>
  <c r="BG49" i="28"/>
  <c r="BF49" i="28"/>
  <c r="BE49" i="28"/>
  <c r="BD49" i="28"/>
  <c r="BC49" i="28"/>
  <c r="BB49" i="28"/>
  <c r="BA49" i="28"/>
  <c r="AZ49" i="28"/>
  <c r="AY49" i="28"/>
  <c r="AX49" i="28"/>
  <c r="AW49" i="28"/>
  <c r="AV49" i="28"/>
  <c r="AU49" i="28"/>
  <c r="AT49" i="28"/>
  <c r="AS49" i="28"/>
  <c r="AR49" i="28"/>
  <c r="AQ49" i="28"/>
  <c r="AP49" i="28"/>
  <c r="AO49" i="28"/>
  <c r="AN49" i="28"/>
  <c r="AM49" i="28"/>
  <c r="AL49" i="28"/>
  <c r="AK49" i="28"/>
  <c r="AJ49" i="28"/>
  <c r="AI49" i="28"/>
  <c r="AH49" i="28"/>
  <c r="AG49" i="28"/>
  <c r="AF49" i="28"/>
  <c r="AE49" i="28"/>
  <c r="AD49" i="28"/>
  <c r="AC49" i="28"/>
  <c r="AB49" i="28"/>
  <c r="AA49" i="28"/>
  <c r="Z49" i="28"/>
  <c r="Y49" i="28"/>
  <c r="X49" i="28"/>
  <c r="W49" i="28"/>
  <c r="V49" i="28"/>
  <c r="U49" i="28"/>
  <c r="T49" i="28"/>
  <c r="S49" i="28"/>
  <c r="R49" i="28"/>
  <c r="Q49" i="28"/>
  <c r="P49" i="28"/>
  <c r="O49" i="28"/>
  <c r="N49" i="28"/>
  <c r="M49" i="28"/>
  <c r="L49" i="28"/>
  <c r="K49" i="28"/>
  <c r="J49" i="28"/>
  <c r="D49" i="28" s="1"/>
  <c r="I49" i="28"/>
  <c r="H49" i="28"/>
  <c r="G49" i="28"/>
  <c r="F49" i="28"/>
  <c r="E49" i="28"/>
  <c r="D48" i="28"/>
  <c r="C48" i="28"/>
  <c r="B48" i="28" s="1"/>
  <c r="D47" i="28"/>
  <c r="C47" i="28"/>
  <c r="B47" i="28" s="1"/>
  <c r="D46" i="28"/>
  <c r="C46" i="28"/>
  <c r="B46" i="28" s="1"/>
  <c r="D45" i="28"/>
  <c r="C45" i="28"/>
  <c r="D44" i="28"/>
  <c r="C44" i="28"/>
  <c r="CG43" i="28"/>
  <c r="CF43" i="28"/>
  <c r="CE43" i="28"/>
  <c r="CD43" i="28"/>
  <c r="CC43" i="28"/>
  <c r="CB43" i="28"/>
  <c r="CA43" i="28"/>
  <c r="BZ43" i="28"/>
  <c r="BY43" i="28"/>
  <c r="BX43" i="28"/>
  <c r="BW43" i="28"/>
  <c r="BV43" i="28"/>
  <c r="BU43" i="28"/>
  <c r="BT43" i="28"/>
  <c r="BS43" i="28"/>
  <c r="BR43" i="28"/>
  <c r="BQ43" i="28"/>
  <c r="BP43" i="28"/>
  <c r="BO43" i="28"/>
  <c r="BN43" i="28"/>
  <c r="BM43" i="28"/>
  <c r="BL43" i="28"/>
  <c r="BK43" i="28"/>
  <c r="BJ43" i="28"/>
  <c r="BI43" i="28"/>
  <c r="BH43" i="28"/>
  <c r="BG43" i="28"/>
  <c r="BF43" i="28"/>
  <c r="BE43" i="28"/>
  <c r="BD43" i="28"/>
  <c r="BC43" i="28"/>
  <c r="BB43" i="28"/>
  <c r="BA43" i="28"/>
  <c r="AZ43" i="28"/>
  <c r="AY43" i="28"/>
  <c r="AX43" i="28"/>
  <c r="AW43" i="28"/>
  <c r="AV43" i="28"/>
  <c r="AU43" i="28"/>
  <c r="AT43" i="28"/>
  <c r="AS43" i="28"/>
  <c r="AR43" i="28"/>
  <c r="AQ43" i="28"/>
  <c r="AP43" i="28"/>
  <c r="AO43" i="28"/>
  <c r="AN43" i="28"/>
  <c r="AM43" i="28"/>
  <c r="AL43" i="28"/>
  <c r="AK43" i="28"/>
  <c r="AJ43" i="28"/>
  <c r="AI43" i="28"/>
  <c r="AH43" i="28"/>
  <c r="AG43" i="28"/>
  <c r="AF43" i="28"/>
  <c r="AE43" i="28"/>
  <c r="AD43" i="28"/>
  <c r="AC43" i="28"/>
  <c r="AB43" i="28"/>
  <c r="AA43" i="28"/>
  <c r="Z43" i="28"/>
  <c r="Y43" i="28"/>
  <c r="X43" i="28"/>
  <c r="W43" i="28"/>
  <c r="V43" i="28"/>
  <c r="U43" i="28"/>
  <c r="T43" i="28"/>
  <c r="S43" i="28"/>
  <c r="R43" i="28"/>
  <c r="Q43" i="28"/>
  <c r="P43" i="28"/>
  <c r="O43" i="28"/>
  <c r="N43" i="28"/>
  <c r="M43" i="28"/>
  <c r="L43" i="28"/>
  <c r="K43" i="28"/>
  <c r="J43" i="28"/>
  <c r="I43" i="28"/>
  <c r="H43" i="28"/>
  <c r="G43" i="28"/>
  <c r="D43" i="28" s="1"/>
  <c r="F43" i="28"/>
  <c r="E43" i="28"/>
  <c r="C43" i="28"/>
  <c r="D42" i="28"/>
  <c r="C42" i="28"/>
  <c r="B42" i="28" s="1"/>
  <c r="D41" i="28"/>
  <c r="C41" i="28"/>
  <c r="B41" i="28" s="1"/>
  <c r="D40" i="28"/>
  <c r="C40" i="28"/>
  <c r="D39" i="28"/>
  <c r="C39" i="28"/>
  <c r="D38" i="28"/>
  <c r="C38" i="28"/>
  <c r="C37" i="28" s="1"/>
  <c r="B38" i="28"/>
  <c r="D36" i="28"/>
  <c r="C36" i="28"/>
  <c r="B36" i="28"/>
  <c r="D35" i="28"/>
  <c r="B35" i="28" s="1"/>
  <c r="C35" i="28"/>
  <c r="D34" i="28"/>
  <c r="C34" i="28"/>
  <c r="B34" i="28" s="1"/>
  <c r="D33" i="28"/>
  <c r="C33" i="28"/>
  <c r="B33" i="28" s="1"/>
  <c r="D32" i="28"/>
  <c r="C32" i="28"/>
  <c r="B32" i="28" s="1"/>
  <c r="CG31" i="28"/>
  <c r="CF31" i="28"/>
  <c r="CE31" i="28"/>
  <c r="CD31" i="28"/>
  <c r="CC31" i="28"/>
  <c r="CB31" i="28"/>
  <c r="CA31" i="28"/>
  <c r="BZ31" i="28"/>
  <c r="BY31" i="28"/>
  <c r="BX31" i="28"/>
  <c r="BW31" i="28"/>
  <c r="BV31" i="28"/>
  <c r="BU31" i="28"/>
  <c r="BT31" i="28"/>
  <c r="BS31" i="28"/>
  <c r="BR31" i="28"/>
  <c r="BQ31" i="28"/>
  <c r="BP31" i="28"/>
  <c r="BO31" i="28"/>
  <c r="BN31" i="28"/>
  <c r="BM31" i="28"/>
  <c r="BL31" i="28"/>
  <c r="BK31" i="28"/>
  <c r="BJ31" i="28"/>
  <c r="BI31" i="28"/>
  <c r="BH31" i="28"/>
  <c r="BG31" i="28"/>
  <c r="BF31" i="28"/>
  <c r="BE31" i="28"/>
  <c r="BD31" i="28"/>
  <c r="BC31" i="28"/>
  <c r="BB31" i="28"/>
  <c r="BA31" i="28"/>
  <c r="AZ31" i="28"/>
  <c r="AY31" i="28"/>
  <c r="AX31" i="28"/>
  <c r="AW31" i="28"/>
  <c r="AV31" i="28"/>
  <c r="AU31" i="28"/>
  <c r="AT31" i="28"/>
  <c r="AS31" i="28"/>
  <c r="AR31" i="28"/>
  <c r="AQ31" i="28"/>
  <c r="AP31" i="28"/>
  <c r="AO31" i="28"/>
  <c r="AN31" i="28"/>
  <c r="AM31" i="28"/>
  <c r="AL31" i="28"/>
  <c r="AK31" i="28"/>
  <c r="AJ31" i="28"/>
  <c r="AI31" i="28"/>
  <c r="AH31" i="28"/>
  <c r="AG31" i="28"/>
  <c r="AF31" i="28"/>
  <c r="AE31" i="28"/>
  <c r="AD31" i="28"/>
  <c r="AC31" i="28"/>
  <c r="AB31" i="28"/>
  <c r="AA31" i="28"/>
  <c r="Z31" i="28"/>
  <c r="Y31" i="28"/>
  <c r="X31" i="28"/>
  <c r="W31" i="28"/>
  <c r="V31" i="28"/>
  <c r="U31" i="28"/>
  <c r="T31" i="28"/>
  <c r="S31" i="28"/>
  <c r="R31" i="28"/>
  <c r="Q31" i="28"/>
  <c r="P31" i="28"/>
  <c r="O31" i="28"/>
  <c r="N31" i="28"/>
  <c r="M31" i="28"/>
  <c r="L31" i="28"/>
  <c r="K31" i="28"/>
  <c r="J31" i="28"/>
  <c r="I31" i="28"/>
  <c r="H31" i="28"/>
  <c r="G31" i="28"/>
  <c r="D31" i="28" s="1"/>
  <c r="F31" i="28"/>
  <c r="E31" i="28"/>
  <c r="D30" i="28"/>
  <c r="C30" i="28"/>
  <c r="D29" i="28"/>
  <c r="C29" i="28"/>
  <c r="D28" i="28"/>
  <c r="C28" i="28"/>
  <c r="B28" i="28" s="1"/>
  <c r="D27" i="28"/>
  <c r="C27" i="28"/>
  <c r="B27" i="28"/>
  <c r="D26" i="28"/>
  <c r="B26" i="28" s="1"/>
  <c r="C26" i="28"/>
  <c r="CG25" i="28"/>
  <c r="CF25" i="28"/>
  <c r="CE25" i="28"/>
  <c r="CD25" i="28"/>
  <c r="CC25" i="28"/>
  <c r="CB25" i="28"/>
  <c r="CA25" i="28"/>
  <c r="BZ25" i="28"/>
  <c r="BY25" i="28"/>
  <c r="BX25" i="28"/>
  <c r="BW25" i="28"/>
  <c r="BV25" i="28"/>
  <c r="BU25" i="28"/>
  <c r="BT25" i="28"/>
  <c r="BS25" i="28"/>
  <c r="BR25" i="28"/>
  <c r="BQ25" i="28"/>
  <c r="BP25" i="28"/>
  <c r="BO25" i="28"/>
  <c r="BN25" i="28"/>
  <c r="BM25" i="28"/>
  <c r="BL25" i="28"/>
  <c r="BK25" i="28"/>
  <c r="BJ25" i="28"/>
  <c r="BI25" i="28"/>
  <c r="BH25" i="28"/>
  <c r="BG25" i="28"/>
  <c r="BF25" i="28"/>
  <c r="BE25" i="28"/>
  <c r="BD25" i="28"/>
  <c r="BC25" i="28"/>
  <c r="BB25" i="28"/>
  <c r="BA25" i="28"/>
  <c r="AZ25" i="28"/>
  <c r="AY25" i="28"/>
  <c r="AX25" i="28"/>
  <c r="AW25" i="28"/>
  <c r="AV25" i="28"/>
  <c r="AU25" i="28"/>
  <c r="AT25" i="28"/>
  <c r="AS25" i="28"/>
  <c r="AR25" i="28"/>
  <c r="AQ25" i="28"/>
  <c r="AP25" i="28"/>
  <c r="AO25" i="28"/>
  <c r="AN25" i="28"/>
  <c r="AM25" i="28"/>
  <c r="AL25" i="28"/>
  <c r="AK25" i="28"/>
  <c r="AJ25" i="28"/>
  <c r="AI25" i="28"/>
  <c r="AH25" i="28"/>
  <c r="AG25" i="28"/>
  <c r="AF25" i="28"/>
  <c r="AE25" i="28"/>
  <c r="AD25" i="28"/>
  <c r="AC25" i="28"/>
  <c r="AB25" i="28"/>
  <c r="AA25" i="28"/>
  <c r="Z25" i="28"/>
  <c r="Y25" i="28"/>
  <c r="X25" i="28"/>
  <c r="W25" i="28"/>
  <c r="V25" i="28"/>
  <c r="U25" i="28"/>
  <c r="T25" i="28"/>
  <c r="S25" i="28"/>
  <c r="R25" i="28"/>
  <c r="Q25" i="28"/>
  <c r="P25" i="28"/>
  <c r="O25" i="28"/>
  <c r="N25" i="28"/>
  <c r="M25" i="28"/>
  <c r="L25" i="28"/>
  <c r="K25" i="28"/>
  <c r="J25" i="28"/>
  <c r="I25" i="28"/>
  <c r="H25" i="28"/>
  <c r="G25" i="28"/>
  <c r="F25" i="28"/>
  <c r="E25" i="28"/>
  <c r="D25" i="28"/>
  <c r="D24" i="28"/>
  <c r="C24" i="28"/>
  <c r="D23" i="28"/>
  <c r="C23" i="28"/>
  <c r="B23" i="28" s="1"/>
  <c r="D22" i="28"/>
  <c r="C22" i="28"/>
  <c r="B22" i="28"/>
  <c r="D21" i="28"/>
  <c r="B21" i="28" s="1"/>
  <c r="C21" i="28"/>
  <c r="D20" i="28"/>
  <c r="C20" i="28"/>
  <c r="B20" i="28" s="1"/>
  <c r="CG19" i="28"/>
  <c r="CF19" i="28"/>
  <c r="CE19" i="28"/>
  <c r="CD19" i="28"/>
  <c r="CC19" i="28"/>
  <c r="CB19" i="28"/>
  <c r="CA19" i="28"/>
  <c r="BZ19" i="28"/>
  <c r="BY19" i="28"/>
  <c r="BX19" i="28"/>
  <c r="BW19" i="28"/>
  <c r="BV19" i="28"/>
  <c r="BU19" i="28"/>
  <c r="BT19" i="28"/>
  <c r="BS19" i="28"/>
  <c r="BR19" i="28"/>
  <c r="BQ19" i="28"/>
  <c r="BP19" i="28"/>
  <c r="BO19" i="28"/>
  <c r="BN19" i="28"/>
  <c r="BM19" i="28"/>
  <c r="BL19" i="28"/>
  <c r="BK19" i="28"/>
  <c r="BJ19" i="28"/>
  <c r="BI19" i="28"/>
  <c r="BH19" i="28"/>
  <c r="BG19" i="28"/>
  <c r="BF19" i="28"/>
  <c r="BE19" i="28"/>
  <c r="BD19" i="28"/>
  <c r="BC19" i="28"/>
  <c r="BB19" i="28"/>
  <c r="BA19" i="28"/>
  <c r="AZ19" i="28"/>
  <c r="AY19" i="28"/>
  <c r="AX19" i="28"/>
  <c r="AW19" i="28"/>
  <c r="AV19" i="28"/>
  <c r="AU19" i="28"/>
  <c r="AT19" i="28"/>
  <c r="AS19" i="28"/>
  <c r="AR19" i="28"/>
  <c r="AQ19" i="28"/>
  <c r="AP19" i="28"/>
  <c r="AO19" i="28"/>
  <c r="AN19" i="28"/>
  <c r="AM19" i="28"/>
  <c r="AL19" i="28"/>
  <c r="AK19" i="28"/>
  <c r="AJ19" i="28"/>
  <c r="AI19" i="28"/>
  <c r="AH19" i="28"/>
  <c r="AG19" i="28"/>
  <c r="AF19" i="28"/>
  <c r="AE19" i="28"/>
  <c r="AD19" i="28"/>
  <c r="AC19" i="28"/>
  <c r="AB19" i="28"/>
  <c r="AA19" i="28"/>
  <c r="Z19" i="28"/>
  <c r="Y19" i="28"/>
  <c r="X19" i="28"/>
  <c r="W19" i="28"/>
  <c r="V19" i="28"/>
  <c r="U19" i="28"/>
  <c r="T19" i="28"/>
  <c r="S19" i="28"/>
  <c r="R19" i="28"/>
  <c r="Q19" i="28"/>
  <c r="P19" i="28"/>
  <c r="O19" i="28"/>
  <c r="N19" i="28"/>
  <c r="M19" i="28"/>
  <c r="L19" i="28"/>
  <c r="K19" i="28"/>
  <c r="J19" i="28"/>
  <c r="I19" i="28"/>
  <c r="H19" i="28"/>
  <c r="G19" i="28"/>
  <c r="F19" i="28"/>
  <c r="C19" i="28" s="1"/>
  <c r="E19" i="28"/>
  <c r="D18" i="28"/>
  <c r="C18" i="28"/>
  <c r="B18" i="28" s="1"/>
  <c r="D17" i="28"/>
  <c r="C17" i="28"/>
  <c r="B17" i="28"/>
  <c r="D16" i="28"/>
  <c r="B16" i="28" s="1"/>
  <c r="C16" i="28"/>
  <c r="D15" i="28"/>
  <c r="C15" i="28"/>
  <c r="B15" i="28" s="1"/>
  <c r="D14" i="28"/>
  <c r="C14" i="28"/>
  <c r="B14" i="28"/>
  <c r="CG13" i="28"/>
  <c r="CF13" i="28"/>
  <c r="CE13" i="28"/>
  <c r="CD13" i="28"/>
  <c r="CC13" i="28"/>
  <c r="CB13" i="28"/>
  <c r="CA13" i="28"/>
  <c r="BZ13" i="28"/>
  <c r="BY13" i="28"/>
  <c r="BX13" i="28"/>
  <c r="BW13" i="28"/>
  <c r="BV13" i="28"/>
  <c r="BU13" i="28"/>
  <c r="BT13" i="28"/>
  <c r="BS13" i="28"/>
  <c r="BR13" i="28"/>
  <c r="BQ13" i="28"/>
  <c r="BP13" i="28"/>
  <c r="BO13" i="28"/>
  <c r="BN13" i="28"/>
  <c r="BM13" i="28"/>
  <c r="BL13" i="28"/>
  <c r="BK13" i="28"/>
  <c r="BJ13" i="28"/>
  <c r="BI13" i="28"/>
  <c r="BH13" i="28"/>
  <c r="BG13" i="28"/>
  <c r="BF13" i="28"/>
  <c r="BE13" i="28"/>
  <c r="BD13" i="28"/>
  <c r="BC13" i="28"/>
  <c r="BB13" i="28"/>
  <c r="BA13" i="28"/>
  <c r="AZ13" i="28"/>
  <c r="AY13" i="28"/>
  <c r="AX13" i="28"/>
  <c r="AW13" i="28"/>
  <c r="AV13" i="28"/>
  <c r="AU13" i="28"/>
  <c r="AT13" i="28"/>
  <c r="AS13" i="28"/>
  <c r="AR13" i="28"/>
  <c r="AQ13" i="28"/>
  <c r="AP13" i="28"/>
  <c r="AO13" i="28"/>
  <c r="AN13" i="28"/>
  <c r="AM13" i="28"/>
  <c r="AL13" i="28"/>
  <c r="AK13" i="28"/>
  <c r="AJ13" i="28"/>
  <c r="AI13" i="28"/>
  <c r="AH13" i="28"/>
  <c r="AG13" i="28"/>
  <c r="AF13" i="28"/>
  <c r="AE13" i="28"/>
  <c r="AD13" i="28"/>
  <c r="AC13" i="28"/>
  <c r="AB13" i="28"/>
  <c r="AA13" i="28"/>
  <c r="Z13" i="28"/>
  <c r="Y13" i="28"/>
  <c r="X13" i="28"/>
  <c r="W13" i="28"/>
  <c r="V13" i="28"/>
  <c r="U13" i="28"/>
  <c r="T13" i="28"/>
  <c r="S13" i="28"/>
  <c r="R13" i="28"/>
  <c r="Q13" i="28"/>
  <c r="P13" i="28"/>
  <c r="O13" i="28"/>
  <c r="N13" i="28"/>
  <c r="M13" i="28"/>
  <c r="L13" i="28"/>
  <c r="K13" i="28"/>
  <c r="J13" i="28"/>
  <c r="I13" i="28"/>
  <c r="H13" i="28"/>
  <c r="G13" i="28"/>
  <c r="F13" i="28"/>
  <c r="C13" i="28" s="1"/>
  <c r="E13" i="28"/>
  <c r="D12" i="28"/>
  <c r="C12" i="28"/>
  <c r="B12" i="28"/>
  <c r="D11" i="28"/>
  <c r="B11" i="28" s="1"/>
  <c r="C11" i="28"/>
  <c r="D10" i="28"/>
  <c r="C10" i="28"/>
  <c r="B10" i="28" s="1"/>
  <c r="D9" i="28"/>
  <c r="C9" i="28"/>
  <c r="B9" i="28" s="1"/>
  <c r="D8" i="28"/>
  <c r="C8" i="28"/>
  <c r="B8" i="28" s="1"/>
  <c r="CG7" i="28"/>
  <c r="CG6" i="28" s="1"/>
  <c r="CF7" i="28"/>
  <c r="CF6" i="28" s="1"/>
  <c r="CE7" i="28"/>
  <c r="CE6" i="28" s="1"/>
  <c r="CD7" i="28"/>
  <c r="CD6" i="28" s="1"/>
  <c r="CC7" i="28"/>
  <c r="CC6" i="28" s="1"/>
  <c r="CB7" i="28"/>
  <c r="CB6" i="28" s="1"/>
  <c r="CA7" i="28"/>
  <c r="CA6" i="28" s="1"/>
  <c r="BZ7" i="28"/>
  <c r="BZ6" i="28" s="1"/>
  <c r="BY7" i="28"/>
  <c r="BY6" i="28" s="1"/>
  <c r="BX7" i="28"/>
  <c r="BX6" i="28" s="1"/>
  <c r="BW7" i="28"/>
  <c r="BW6" i="28" s="1"/>
  <c r="BV7" i="28"/>
  <c r="BV6" i="28" s="1"/>
  <c r="BU7" i="28"/>
  <c r="BU6" i="28" s="1"/>
  <c r="BT7" i="28"/>
  <c r="BT6" i="28" s="1"/>
  <c r="BS7" i="28"/>
  <c r="BS6" i="28" s="1"/>
  <c r="BR7" i="28"/>
  <c r="BR6" i="28" s="1"/>
  <c r="BQ7" i="28"/>
  <c r="BQ6" i="28" s="1"/>
  <c r="BP7" i="28"/>
  <c r="BP6" i="28" s="1"/>
  <c r="BO7" i="28"/>
  <c r="BO6" i="28" s="1"/>
  <c r="BN7" i="28"/>
  <c r="BN6" i="28" s="1"/>
  <c r="BM7" i="28"/>
  <c r="BM6" i="28" s="1"/>
  <c r="BL7" i="28"/>
  <c r="BL6" i="28" s="1"/>
  <c r="BK7" i="28"/>
  <c r="BK6" i="28" s="1"/>
  <c r="BJ7" i="28"/>
  <c r="BJ6" i="28" s="1"/>
  <c r="BI7" i="28"/>
  <c r="BI6" i="28" s="1"/>
  <c r="BH7" i="28"/>
  <c r="BH6" i="28" s="1"/>
  <c r="BG7" i="28"/>
  <c r="BG6" i="28" s="1"/>
  <c r="BF7" i="28"/>
  <c r="BF6" i="28" s="1"/>
  <c r="BE7" i="28"/>
  <c r="BE6" i="28" s="1"/>
  <c r="BD7" i="28"/>
  <c r="BD6" i="28" s="1"/>
  <c r="BC7" i="28"/>
  <c r="BC6" i="28" s="1"/>
  <c r="BB7" i="28"/>
  <c r="BB6" i="28" s="1"/>
  <c r="BA7" i="28"/>
  <c r="BA6" i="28" s="1"/>
  <c r="AZ7" i="28"/>
  <c r="AZ6" i="28" s="1"/>
  <c r="AY7" i="28"/>
  <c r="AY6" i="28" s="1"/>
  <c r="AX7" i="28"/>
  <c r="AX6" i="28" s="1"/>
  <c r="AW7" i="28"/>
  <c r="AW6" i="28" s="1"/>
  <c r="AV7" i="28"/>
  <c r="AV6" i="28" s="1"/>
  <c r="AU7" i="28"/>
  <c r="AU6" i="28" s="1"/>
  <c r="AT7" i="28"/>
  <c r="AT6" i="28" s="1"/>
  <c r="AS7" i="28"/>
  <c r="AS6" i="28" s="1"/>
  <c r="AR7" i="28"/>
  <c r="AR6" i="28" s="1"/>
  <c r="AQ7" i="28"/>
  <c r="AQ6" i="28" s="1"/>
  <c r="AP7" i="28"/>
  <c r="AP6" i="28" s="1"/>
  <c r="AO7" i="28"/>
  <c r="AO6" i="28" s="1"/>
  <c r="AN7" i="28"/>
  <c r="AN6" i="28" s="1"/>
  <c r="AM7" i="28"/>
  <c r="AM6" i="28" s="1"/>
  <c r="AL7" i="28"/>
  <c r="AL6" i="28" s="1"/>
  <c r="AK7" i="28"/>
  <c r="AK6" i="28" s="1"/>
  <c r="AJ7" i="28"/>
  <c r="AJ6" i="28" s="1"/>
  <c r="AI7" i="28"/>
  <c r="AI6" i="28" s="1"/>
  <c r="AH7" i="28"/>
  <c r="AH6" i="28" s="1"/>
  <c r="AG7" i="28"/>
  <c r="AG6" i="28" s="1"/>
  <c r="AF7" i="28"/>
  <c r="AF6" i="28" s="1"/>
  <c r="AE7" i="28"/>
  <c r="AE6" i="28" s="1"/>
  <c r="AD7" i="28"/>
  <c r="AD6" i="28" s="1"/>
  <c r="AC7" i="28"/>
  <c r="AC6" i="28" s="1"/>
  <c r="AB7" i="28"/>
  <c r="AB6" i="28" s="1"/>
  <c r="AA7" i="28"/>
  <c r="AA6" i="28" s="1"/>
  <c r="Z7" i="28"/>
  <c r="Z6" i="28" s="1"/>
  <c r="Y7" i="28"/>
  <c r="Y6" i="28" s="1"/>
  <c r="X7" i="28"/>
  <c r="X6" i="28" s="1"/>
  <c r="W7" i="28"/>
  <c r="W6" i="28" s="1"/>
  <c r="V7" i="28"/>
  <c r="V6" i="28" s="1"/>
  <c r="U7" i="28"/>
  <c r="U6" i="28" s="1"/>
  <c r="T7" i="28"/>
  <c r="T6" i="28" s="1"/>
  <c r="S7" i="28"/>
  <c r="S6" i="28" s="1"/>
  <c r="R7" i="28"/>
  <c r="R6" i="28" s="1"/>
  <c r="Q7" i="28"/>
  <c r="Q6" i="28" s="1"/>
  <c r="P7" i="28"/>
  <c r="P6" i="28" s="1"/>
  <c r="O7" i="28"/>
  <c r="O6" i="28" s="1"/>
  <c r="N7" i="28"/>
  <c r="N6" i="28" s="1"/>
  <c r="M7" i="28"/>
  <c r="M6" i="28" s="1"/>
  <c r="L7" i="28"/>
  <c r="L6" i="28" s="1"/>
  <c r="K7" i="28"/>
  <c r="K6" i="28" s="1"/>
  <c r="J7" i="28"/>
  <c r="J6" i="28" s="1"/>
  <c r="I7" i="28"/>
  <c r="I6" i="28" s="1"/>
  <c r="H7" i="28"/>
  <c r="H6" i="28" s="1"/>
  <c r="G7" i="28"/>
  <c r="G6" i="28" s="1"/>
  <c r="F7" i="28"/>
  <c r="F6" i="28" s="1"/>
  <c r="E7" i="28"/>
  <c r="E6" i="28" s="1"/>
  <c r="D7" i="28" l="1"/>
  <c r="B114" i="28"/>
  <c r="B116" i="28"/>
  <c r="B125" i="28"/>
  <c r="D19" i="28"/>
  <c r="B30" i="28"/>
  <c r="C49" i="28"/>
  <c r="B49" i="28" s="1"/>
  <c r="D61" i="28"/>
  <c r="B61" i="28" s="1"/>
  <c r="B72" i="28"/>
  <c r="C73" i="28"/>
  <c r="B73" i="28" s="1"/>
  <c r="B77" i="28"/>
  <c r="D85" i="28"/>
  <c r="B85" i="28" s="1"/>
  <c r="B96" i="28"/>
  <c r="C97" i="28"/>
  <c r="B97" i="28" s="1"/>
  <c r="C103" i="28"/>
  <c r="B107" i="28"/>
  <c r="B111" i="28"/>
  <c r="B120" i="28"/>
  <c r="C121" i="28"/>
  <c r="B121" i="28" s="1"/>
  <c r="D13" i="28"/>
  <c r="B13" i="28" s="1"/>
  <c r="B24" i="28"/>
  <c r="C25" i="28"/>
  <c r="B25" i="28" s="1"/>
  <c r="B29" i="28"/>
  <c r="D37" i="28"/>
  <c r="B40" i="28"/>
  <c r="B45" i="28"/>
  <c r="B50" i="28"/>
  <c r="C55" i="28"/>
  <c r="B55" i="28" s="1"/>
  <c r="B64" i="28"/>
  <c r="B69" i="28"/>
  <c r="B74" i="28"/>
  <c r="C79" i="28"/>
  <c r="B79" i="28" s="1"/>
  <c r="B100" i="28"/>
  <c r="D103" i="28"/>
  <c r="B106" i="28"/>
  <c r="B115" i="28"/>
  <c r="C7" i="28"/>
  <c r="C31" i="28"/>
  <c r="B31" i="28" s="1"/>
  <c r="B39" i="28"/>
  <c r="B37" i="28" s="1"/>
  <c r="B44" i="28"/>
  <c r="D55" i="28"/>
  <c r="B59" i="28"/>
  <c r="B63" i="28"/>
  <c r="B68" i="28"/>
  <c r="D79" i="28"/>
  <c r="B83" i="28"/>
  <c r="B87" i="28"/>
  <c r="B92" i="28"/>
  <c r="B110" i="28"/>
  <c r="B117" i="28"/>
  <c r="B126" i="28"/>
  <c r="B19" i="28"/>
  <c r="B43" i="28"/>
  <c r="B67" i="28"/>
  <c r="B91" i="28"/>
  <c r="B109" i="28"/>
  <c r="B103" i="28" l="1"/>
  <c r="B7" i="28"/>
  <c r="B6" i="28" s="1"/>
  <c r="C6" i="28"/>
  <c r="D6" i="28"/>
  <c r="BP128" i="44" l="1"/>
  <c r="E128" i="44"/>
  <c r="CG121" i="44"/>
  <c r="CF121" i="44"/>
  <c r="CE121" i="44"/>
  <c r="CD121" i="44"/>
  <c r="CC121" i="44"/>
  <c r="CB121" i="44"/>
  <c r="CA121" i="44"/>
  <c r="BZ121" i="44"/>
  <c r="BY121" i="44"/>
  <c r="BX121" i="44"/>
  <c r="BW121" i="44"/>
  <c r="BV121" i="44"/>
  <c r="BU121" i="44"/>
  <c r="BT121" i="44"/>
  <c r="BS121" i="44"/>
  <c r="BR121" i="44"/>
  <c r="BQ121" i="44"/>
  <c r="BP121" i="44"/>
  <c r="BO121" i="44"/>
  <c r="BN121" i="44"/>
  <c r="BM121" i="44"/>
  <c r="BL121" i="44"/>
  <c r="BK121" i="44"/>
  <c r="BJ121" i="44"/>
  <c r="BI121" i="44"/>
  <c r="BH121" i="44"/>
  <c r="BG121" i="44"/>
  <c r="BF121" i="44"/>
  <c r="BE121" i="44"/>
  <c r="BD121" i="44"/>
  <c r="BC121" i="44"/>
  <c r="BB121" i="44"/>
  <c r="BA121" i="44"/>
  <c r="AZ121" i="44"/>
  <c r="AY121" i="44"/>
  <c r="AX121" i="44"/>
  <c r="AW121" i="44"/>
  <c r="AV121" i="44"/>
  <c r="AU121" i="44"/>
  <c r="AT121" i="44"/>
  <c r="AS121" i="44"/>
  <c r="AR121" i="44"/>
  <c r="AQ121" i="44"/>
  <c r="AP121" i="44"/>
  <c r="AO121" i="44"/>
  <c r="AN121" i="44"/>
  <c r="AM121" i="44"/>
  <c r="AL121" i="44"/>
  <c r="AK121" i="44"/>
  <c r="AJ121" i="44"/>
  <c r="AI121" i="44"/>
  <c r="AH121" i="44"/>
  <c r="AG121" i="44"/>
  <c r="AF121" i="44"/>
  <c r="AE121" i="44"/>
  <c r="AD121" i="44"/>
  <c r="AC121" i="44"/>
  <c r="AB121" i="44"/>
  <c r="AA121" i="44"/>
  <c r="Z121" i="44"/>
  <c r="Y121" i="44"/>
  <c r="X121" i="44"/>
  <c r="W121" i="44"/>
  <c r="V121" i="44"/>
  <c r="U121" i="44"/>
  <c r="T121" i="44"/>
  <c r="S121" i="44"/>
  <c r="R121" i="44"/>
  <c r="Q121" i="44"/>
  <c r="P121" i="44"/>
  <c r="O121" i="44"/>
  <c r="N121" i="44"/>
  <c r="M121" i="44"/>
  <c r="L121" i="44"/>
  <c r="K121" i="44"/>
  <c r="J121" i="44"/>
  <c r="I121" i="44"/>
  <c r="H121" i="44"/>
  <c r="G121" i="44"/>
  <c r="F121" i="44"/>
  <c r="E121" i="44"/>
  <c r="D121" i="44"/>
  <c r="C121" i="44"/>
  <c r="B121" i="44"/>
  <c r="CG115" i="44"/>
  <c r="CF115" i="44"/>
  <c r="CE115" i="44"/>
  <c r="CD115" i="44"/>
  <c r="CC115" i="44"/>
  <c r="CB115" i="44"/>
  <c r="CA115" i="44"/>
  <c r="BZ115" i="44"/>
  <c r="BY115" i="44"/>
  <c r="BX115" i="44"/>
  <c r="BW115" i="44"/>
  <c r="BV115" i="44"/>
  <c r="BU115" i="44"/>
  <c r="BT115" i="44"/>
  <c r="BS115" i="44"/>
  <c r="BR115" i="44"/>
  <c r="BQ115" i="44"/>
  <c r="BP115" i="44"/>
  <c r="BO115" i="44"/>
  <c r="BN115" i="44"/>
  <c r="BM115" i="44"/>
  <c r="BL115" i="44"/>
  <c r="BK115" i="44"/>
  <c r="BJ115" i="44"/>
  <c r="BI115" i="44"/>
  <c r="BH115" i="44"/>
  <c r="BG115" i="44"/>
  <c r="BF115" i="44"/>
  <c r="BE115" i="44"/>
  <c r="BD115" i="44"/>
  <c r="BC115" i="44"/>
  <c r="BB115" i="44"/>
  <c r="BA115" i="44"/>
  <c r="AZ115" i="44"/>
  <c r="AY115" i="44"/>
  <c r="AX115" i="44"/>
  <c r="AW115" i="44"/>
  <c r="AV115" i="44"/>
  <c r="AU115" i="44"/>
  <c r="AT115" i="44"/>
  <c r="AS115" i="44"/>
  <c r="AR115" i="44"/>
  <c r="AQ115" i="44"/>
  <c r="AP115" i="44"/>
  <c r="AO115" i="44"/>
  <c r="AN115" i="44"/>
  <c r="AM115" i="44"/>
  <c r="AL115" i="44"/>
  <c r="AK115" i="44"/>
  <c r="AJ115" i="44"/>
  <c r="AI115" i="44"/>
  <c r="AH115" i="44"/>
  <c r="AG115" i="44"/>
  <c r="AF115" i="44"/>
  <c r="AE115" i="44"/>
  <c r="AD115" i="44"/>
  <c r="AC115" i="44"/>
  <c r="AB115" i="44"/>
  <c r="AA115" i="44"/>
  <c r="Z115" i="44"/>
  <c r="Y115" i="44"/>
  <c r="X115" i="44"/>
  <c r="W115" i="44"/>
  <c r="V115" i="44"/>
  <c r="U115" i="44"/>
  <c r="T115" i="44"/>
  <c r="S115" i="44"/>
  <c r="R115" i="44"/>
  <c r="Q115" i="44"/>
  <c r="P115" i="44"/>
  <c r="O115" i="44"/>
  <c r="N115" i="44"/>
  <c r="M115" i="44"/>
  <c r="L115" i="44"/>
  <c r="K115" i="44"/>
  <c r="J115" i="44"/>
  <c r="I115" i="44"/>
  <c r="H115" i="44"/>
  <c r="G115" i="44"/>
  <c r="F115" i="44"/>
  <c r="E115" i="44"/>
  <c r="D115" i="44"/>
  <c r="C115" i="44"/>
  <c r="B115" i="44"/>
  <c r="CG109" i="44"/>
  <c r="CF109" i="44"/>
  <c r="CE109" i="44"/>
  <c r="CD109" i="44"/>
  <c r="CC109" i="44"/>
  <c r="CB109" i="44"/>
  <c r="CA109" i="44"/>
  <c r="BZ109" i="44"/>
  <c r="BY109" i="44"/>
  <c r="BX109" i="44"/>
  <c r="BW109" i="44"/>
  <c r="BV109" i="44"/>
  <c r="BU109" i="44"/>
  <c r="BT109" i="44"/>
  <c r="BS109" i="44"/>
  <c r="BR109" i="44"/>
  <c r="BQ109" i="44"/>
  <c r="BP109" i="44"/>
  <c r="BO109" i="44"/>
  <c r="BN109" i="44"/>
  <c r="BM109" i="44"/>
  <c r="BL109" i="44"/>
  <c r="BK109" i="44"/>
  <c r="BJ109" i="44"/>
  <c r="BI109" i="44"/>
  <c r="BH109" i="44"/>
  <c r="BG109" i="44"/>
  <c r="BF109" i="44"/>
  <c r="BE109" i="44"/>
  <c r="BD109" i="44"/>
  <c r="BC109" i="44"/>
  <c r="BB109" i="44"/>
  <c r="BA109" i="44"/>
  <c r="AZ109" i="44"/>
  <c r="AY109" i="44"/>
  <c r="AX109" i="44"/>
  <c r="AW109" i="44"/>
  <c r="AV109" i="44"/>
  <c r="AU109" i="44"/>
  <c r="AT109" i="44"/>
  <c r="AS109" i="44"/>
  <c r="AR109" i="44"/>
  <c r="AQ109" i="44"/>
  <c r="AP109" i="44"/>
  <c r="AO109" i="44"/>
  <c r="AN109" i="44"/>
  <c r="AM109" i="44"/>
  <c r="AL109" i="44"/>
  <c r="AK109" i="44"/>
  <c r="AJ109" i="44"/>
  <c r="AI109" i="44"/>
  <c r="AH109" i="44"/>
  <c r="AG109" i="44"/>
  <c r="AF109" i="44"/>
  <c r="AE109" i="44"/>
  <c r="AD109" i="44"/>
  <c r="AC109" i="44"/>
  <c r="AB109" i="44"/>
  <c r="AA109" i="44"/>
  <c r="Z109" i="44"/>
  <c r="Y109" i="44"/>
  <c r="X109" i="44"/>
  <c r="W109" i="44"/>
  <c r="V109" i="44"/>
  <c r="U109" i="44"/>
  <c r="T109" i="44"/>
  <c r="S109" i="44"/>
  <c r="R109" i="44"/>
  <c r="Q109" i="44"/>
  <c r="P109" i="44"/>
  <c r="O109" i="44"/>
  <c r="N109" i="44"/>
  <c r="M109" i="44"/>
  <c r="L109" i="44"/>
  <c r="K109" i="44"/>
  <c r="J109" i="44"/>
  <c r="I109" i="44"/>
  <c r="H109" i="44"/>
  <c r="G109" i="44"/>
  <c r="F109" i="44"/>
  <c r="E109" i="44"/>
  <c r="D109" i="44"/>
  <c r="C109" i="44"/>
  <c r="B109" i="44"/>
  <c r="CG103" i="44"/>
  <c r="CF103" i="44"/>
  <c r="CE103" i="44"/>
  <c r="CD103" i="44"/>
  <c r="CC103" i="44"/>
  <c r="CB103" i="44"/>
  <c r="CA103" i="44"/>
  <c r="BZ103" i="44"/>
  <c r="BY103" i="44"/>
  <c r="BX103" i="44"/>
  <c r="BW103" i="44"/>
  <c r="BV103" i="44"/>
  <c r="BU103" i="44"/>
  <c r="BT103" i="44"/>
  <c r="BS103" i="44"/>
  <c r="BR103" i="44"/>
  <c r="BQ103" i="44"/>
  <c r="BP103" i="44"/>
  <c r="BO103" i="44"/>
  <c r="BN103" i="44"/>
  <c r="BM103" i="44"/>
  <c r="BL103" i="44"/>
  <c r="BK103" i="44"/>
  <c r="BJ103" i="44"/>
  <c r="BI103" i="44"/>
  <c r="BH103" i="44"/>
  <c r="BG103" i="44"/>
  <c r="BF103" i="44"/>
  <c r="BE103" i="44"/>
  <c r="BD103" i="44"/>
  <c r="BC103" i="44"/>
  <c r="BB103" i="44"/>
  <c r="BA103" i="44"/>
  <c r="AZ103" i="44"/>
  <c r="AY103" i="44"/>
  <c r="AX103" i="44"/>
  <c r="AW103" i="44"/>
  <c r="AV103" i="44"/>
  <c r="AU103" i="44"/>
  <c r="AT103" i="44"/>
  <c r="AS103" i="44"/>
  <c r="AR103" i="44"/>
  <c r="AQ103" i="44"/>
  <c r="AP103" i="44"/>
  <c r="AO103" i="44"/>
  <c r="AN103" i="44"/>
  <c r="AM103" i="44"/>
  <c r="AL103" i="44"/>
  <c r="AK103" i="44"/>
  <c r="AJ103" i="44"/>
  <c r="AI103" i="44"/>
  <c r="AH103" i="44"/>
  <c r="AG103" i="44"/>
  <c r="AF103" i="44"/>
  <c r="AE103" i="44"/>
  <c r="AD103" i="44"/>
  <c r="AC103" i="44"/>
  <c r="AB103" i="44"/>
  <c r="AA103" i="44"/>
  <c r="Z103" i="44"/>
  <c r="Y103" i="44"/>
  <c r="X103" i="44"/>
  <c r="W103" i="44"/>
  <c r="V103" i="44"/>
  <c r="U103" i="44"/>
  <c r="T103" i="44"/>
  <c r="S103" i="44"/>
  <c r="R103" i="44"/>
  <c r="Q103" i="44"/>
  <c r="P103" i="44"/>
  <c r="O103" i="44"/>
  <c r="N103" i="44"/>
  <c r="M103" i="44"/>
  <c r="L103" i="44"/>
  <c r="K103" i="44"/>
  <c r="J103" i="44"/>
  <c r="I103" i="44"/>
  <c r="H103" i="44"/>
  <c r="G103" i="44"/>
  <c r="F103" i="44"/>
  <c r="E103" i="44"/>
  <c r="D103" i="44"/>
  <c r="C103" i="44"/>
  <c r="B103" i="44"/>
  <c r="CG97" i="44"/>
  <c r="CF97" i="44"/>
  <c r="CE97" i="44"/>
  <c r="CD97" i="44"/>
  <c r="CC97" i="44"/>
  <c r="CB97" i="44"/>
  <c r="CA97" i="44"/>
  <c r="BZ97" i="44"/>
  <c r="BY97" i="44"/>
  <c r="BX97" i="44"/>
  <c r="BW97" i="44"/>
  <c r="BV97" i="44"/>
  <c r="BU97" i="44"/>
  <c r="BT97" i="44"/>
  <c r="BS97" i="44"/>
  <c r="BR97" i="44"/>
  <c r="BQ97" i="44"/>
  <c r="BP97" i="44"/>
  <c r="BO97" i="44"/>
  <c r="BN97" i="44"/>
  <c r="BM97" i="44"/>
  <c r="BL97" i="44"/>
  <c r="BK97" i="44"/>
  <c r="BJ97" i="44"/>
  <c r="BI97" i="44"/>
  <c r="BH97" i="44"/>
  <c r="BG97" i="44"/>
  <c r="BF97" i="44"/>
  <c r="BE97" i="44"/>
  <c r="BD97" i="44"/>
  <c r="BC97" i="44"/>
  <c r="BB97" i="44"/>
  <c r="BA97" i="44"/>
  <c r="AZ97" i="44"/>
  <c r="AY97" i="44"/>
  <c r="AX97" i="44"/>
  <c r="AW97" i="44"/>
  <c r="AV97" i="44"/>
  <c r="AU97" i="44"/>
  <c r="AT97" i="44"/>
  <c r="AS97" i="44"/>
  <c r="AR97" i="44"/>
  <c r="AQ97" i="44"/>
  <c r="AP97" i="44"/>
  <c r="AO97" i="44"/>
  <c r="AN97" i="44"/>
  <c r="AM97" i="44"/>
  <c r="AL97" i="44"/>
  <c r="AK97" i="44"/>
  <c r="AJ97" i="44"/>
  <c r="AI97" i="44"/>
  <c r="AH97" i="44"/>
  <c r="AG97" i="44"/>
  <c r="AF97" i="44"/>
  <c r="AE97" i="44"/>
  <c r="AD97" i="44"/>
  <c r="AC97" i="44"/>
  <c r="AB97" i="44"/>
  <c r="AA97" i="44"/>
  <c r="Z97" i="44"/>
  <c r="Y97" i="44"/>
  <c r="X97" i="44"/>
  <c r="W97" i="44"/>
  <c r="V97" i="44"/>
  <c r="U97" i="44"/>
  <c r="T97" i="44"/>
  <c r="S97" i="44"/>
  <c r="R97" i="44"/>
  <c r="Q97" i="44"/>
  <c r="P97" i="44"/>
  <c r="O97" i="44"/>
  <c r="N97" i="44"/>
  <c r="M97" i="44"/>
  <c r="L97" i="44"/>
  <c r="K97" i="44"/>
  <c r="J97" i="44"/>
  <c r="I97" i="44"/>
  <c r="H97" i="44"/>
  <c r="G97" i="44"/>
  <c r="F97" i="44"/>
  <c r="E97" i="44"/>
  <c r="D97" i="44"/>
  <c r="C97" i="44"/>
  <c r="B97" i="44"/>
  <c r="CG91" i="44"/>
  <c r="CF91" i="44"/>
  <c r="CE91" i="44"/>
  <c r="CD91" i="44"/>
  <c r="CC91" i="44"/>
  <c r="CB91" i="44"/>
  <c r="CA91" i="44"/>
  <c r="BZ91" i="44"/>
  <c r="BY91" i="44"/>
  <c r="BX91" i="44"/>
  <c r="BW91" i="44"/>
  <c r="BV91" i="44"/>
  <c r="BU91" i="44"/>
  <c r="BT91" i="44"/>
  <c r="BS91" i="44"/>
  <c r="BR91" i="44"/>
  <c r="BQ91" i="44"/>
  <c r="BP91" i="44"/>
  <c r="BO91" i="44"/>
  <c r="BN91" i="44"/>
  <c r="BM91" i="44"/>
  <c r="BL91" i="44"/>
  <c r="BK91" i="44"/>
  <c r="BJ91" i="44"/>
  <c r="BI91" i="44"/>
  <c r="BH91" i="44"/>
  <c r="BG91" i="44"/>
  <c r="BF91" i="44"/>
  <c r="BE91" i="44"/>
  <c r="BD91" i="44"/>
  <c r="BC91" i="44"/>
  <c r="BB91" i="44"/>
  <c r="BA91" i="44"/>
  <c r="AZ91" i="44"/>
  <c r="AY91" i="44"/>
  <c r="AX91" i="44"/>
  <c r="AW91" i="44"/>
  <c r="AV91" i="44"/>
  <c r="AU91" i="44"/>
  <c r="AT91" i="44"/>
  <c r="AS91" i="44"/>
  <c r="AR91" i="44"/>
  <c r="AQ91" i="44"/>
  <c r="AP91" i="44"/>
  <c r="AO91" i="44"/>
  <c r="AN91" i="44"/>
  <c r="AM91" i="44"/>
  <c r="AL91" i="44"/>
  <c r="AK91" i="44"/>
  <c r="AJ91" i="44"/>
  <c r="AI91" i="44"/>
  <c r="AH91" i="44"/>
  <c r="AG91" i="44"/>
  <c r="AF91" i="44"/>
  <c r="AE91" i="44"/>
  <c r="AD91" i="44"/>
  <c r="AC91" i="44"/>
  <c r="AB91" i="44"/>
  <c r="AA91" i="44"/>
  <c r="Z91" i="44"/>
  <c r="Y91" i="44"/>
  <c r="X91" i="44"/>
  <c r="W91" i="44"/>
  <c r="V91" i="44"/>
  <c r="U91" i="44"/>
  <c r="T91" i="44"/>
  <c r="S91" i="44"/>
  <c r="R91" i="44"/>
  <c r="Q91" i="44"/>
  <c r="P91" i="44"/>
  <c r="O91" i="44"/>
  <c r="N91" i="44"/>
  <c r="M91" i="44"/>
  <c r="L91" i="44"/>
  <c r="K91" i="44"/>
  <c r="J91" i="44"/>
  <c r="I91" i="44"/>
  <c r="H91" i="44"/>
  <c r="G91" i="44"/>
  <c r="F91" i="44"/>
  <c r="E91" i="44"/>
  <c r="D91" i="44"/>
  <c r="C91" i="44"/>
  <c r="B91" i="44"/>
  <c r="CG85" i="44"/>
  <c r="CF85" i="44"/>
  <c r="CE85" i="44"/>
  <c r="CD85" i="44"/>
  <c r="CC85" i="44"/>
  <c r="CB85" i="44"/>
  <c r="CA85" i="44"/>
  <c r="BZ85" i="44"/>
  <c r="BY85" i="44"/>
  <c r="BX85" i="44"/>
  <c r="BW85" i="44"/>
  <c r="BV85" i="44"/>
  <c r="BU85" i="44"/>
  <c r="BT85" i="44"/>
  <c r="BS85" i="44"/>
  <c r="BR85" i="44"/>
  <c r="BQ85" i="44"/>
  <c r="BP85" i="44"/>
  <c r="BO85" i="44"/>
  <c r="BN85" i="44"/>
  <c r="BM85" i="44"/>
  <c r="BL85" i="44"/>
  <c r="BK85" i="44"/>
  <c r="BJ85" i="44"/>
  <c r="BI85" i="44"/>
  <c r="BH85" i="44"/>
  <c r="BG85" i="44"/>
  <c r="BF85" i="44"/>
  <c r="BE85" i="44"/>
  <c r="BD85" i="44"/>
  <c r="BC85" i="44"/>
  <c r="BB85" i="44"/>
  <c r="BA85" i="44"/>
  <c r="AZ85" i="44"/>
  <c r="AY85" i="44"/>
  <c r="AX85" i="44"/>
  <c r="AW85" i="44"/>
  <c r="AV85" i="44"/>
  <c r="AU85" i="44"/>
  <c r="AT85" i="44"/>
  <c r="AS85" i="44"/>
  <c r="AR85" i="44"/>
  <c r="AQ85" i="44"/>
  <c r="AP85" i="44"/>
  <c r="AO85" i="44"/>
  <c r="AN85" i="44"/>
  <c r="AM85" i="44"/>
  <c r="AL85" i="44"/>
  <c r="AK85" i="44"/>
  <c r="AJ85" i="44"/>
  <c r="AI85" i="44"/>
  <c r="AH85" i="44"/>
  <c r="AG85" i="44"/>
  <c r="AF85" i="44"/>
  <c r="AE85" i="44"/>
  <c r="AD85" i="44"/>
  <c r="AC85" i="44"/>
  <c r="AB85" i="44"/>
  <c r="AA85" i="44"/>
  <c r="Z85" i="44"/>
  <c r="Y85" i="44"/>
  <c r="X85" i="44"/>
  <c r="W85" i="44"/>
  <c r="V85" i="44"/>
  <c r="U85" i="44"/>
  <c r="T85" i="44"/>
  <c r="S85" i="44"/>
  <c r="R85" i="44"/>
  <c r="Q85" i="44"/>
  <c r="P85" i="44"/>
  <c r="O85" i="44"/>
  <c r="N85" i="44"/>
  <c r="M85" i="44"/>
  <c r="L85" i="44"/>
  <c r="K85" i="44"/>
  <c r="J85" i="44"/>
  <c r="I85" i="44"/>
  <c r="H85" i="44"/>
  <c r="G85" i="44"/>
  <c r="F85" i="44"/>
  <c r="E85" i="44"/>
  <c r="D85" i="44"/>
  <c r="C85" i="44"/>
  <c r="B85" i="44"/>
  <c r="CG79" i="44"/>
  <c r="CF79" i="44"/>
  <c r="CE79" i="44"/>
  <c r="CD79" i="44"/>
  <c r="CC79" i="44"/>
  <c r="CB79" i="44"/>
  <c r="CA79" i="44"/>
  <c r="BZ79" i="44"/>
  <c r="BY79" i="44"/>
  <c r="BX79" i="44"/>
  <c r="BW79" i="44"/>
  <c r="BV79" i="44"/>
  <c r="BU79" i="44"/>
  <c r="BT79" i="44"/>
  <c r="BS79" i="44"/>
  <c r="BR79" i="44"/>
  <c r="BQ79" i="44"/>
  <c r="BP79" i="44"/>
  <c r="BO79" i="44"/>
  <c r="BN79" i="44"/>
  <c r="BM79" i="44"/>
  <c r="BL79" i="44"/>
  <c r="BK79" i="44"/>
  <c r="BJ79" i="44"/>
  <c r="BI79" i="44"/>
  <c r="BH79" i="44"/>
  <c r="BG79" i="44"/>
  <c r="BF79" i="44"/>
  <c r="BE79" i="44"/>
  <c r="BD79" i="44"/>
  <c r="BC79" i="44"/>
  <c r="BB79" i="44"/>
  <c r="BA79" i="44"/>
  <c r="AZ79" i="44"/>
  <c r="AY79" i="44"/>
  <c r="AX79" i="44"/>
  <c r="AW79" i="44"/>
  <c r="AV79" i="44"/>
  <c r="AU79" i="44"/>
  <c r="AT79" i="44"/>
  <c r="AS79" i="44"/>
  <c r="AR79" i="44"/>
  <c r="AQ79" i="44"/>
  <c r="AP79" i="44"/>
  <c r="AO79" i="44"/>
  <c r="AN79" i="44"/>
  <c r="AM79" i="44"/>
  <c r="AL79" i="44"/>
  <c r="AK79" i="44"/>
  <c r="AJ79" i="44"/>
  <c r="AI79" i="44"/>
  <c r="AH79" i="44"/>
  <c r="AG79" i="44"/>
  <c r="AF79" i="44"/>
  <c r="AE79" i="44"/>
  <c r="AD79" i="44"/>
  <c r="AC79" i="44"/>
  <c r="AB79" i="44"/>
  <c r="AA79" i="44"/>
  <c r="Z79" i="44"/>
  <c r="Y79" i="44"/>
  <c r="X79" i="44"/>
  <c r="W79" i="44"/>
  <c r="V79" i="44"/>
  <c r="U79" i="44"/>
  <c r="T79" i="44"/>
  <c r="S79" i="44"/>
  <c r="R79" i="44"/>
  <c r="Q79" i="44"/>
  <c r="P79" i="44"/>
  <c r="O79" i="44"/>
  <c r="N79" i="44"/>
  <c r="M79" i="44"/>
  <c r="L79" i="44"/>
  <c r="K79" i="44"/>
  <c r="J79" i="44"/>
  <c r="I79" i="44"/>
  <c r="H79" i="44"/>
  <c r="G79" i="44"/>
  <c r="F79" i="44"/>
  <c r="E79" i="44"/>
  <c r="D79" i="44"/>
  <c r="C79" i="44"/>
  <c r="B79" i="44"/>
  <c r="CG73" i="44"/>
  <c r="CF73" i="44"/>
  <c r="CE73" i="44"/>
  <c r="CD73" i="44"/>
  <c r="CC73" i="44"/>
  <c r="CB73" i="44"/>
  <c r="CA73" i="44"/>
  <c r="BZ73" i="44"/>
  <c r="BY73" i="44"/>
  <c r="BX73" i="44"/>
  <c r="BW73" i="44"/>
  <c r="BV73" i="44"/>
  <c r="BU73" i="44"/>
  <c r="BT73" i="44"/>
  <c r="BS73" i="44"/>
  <c r="BR73" i="44"/>
  <c r="BQ73" i="44"/>
  <c r="BP73" i="44"/>
  <c r="BO73" i="44"/>
  <c r="BN73" i="44"/>
  <c r="BM73" i="44"/>
  <c r="BL73" i="44"/>
  <c r="BK73" i="44"/>
  <c r="BJ73" i="44"/>
  <c r="BI73" i="44"/>
  <c r="BH73" i="44"/>
  <c r="BG73" i="44"/>
  <c r="BF73" i="44"/>
  <c r="BE73" i="44"/>
  <c r="BD73" i="44"/>
  <c r="BC73" i="44"/>
  <c r="BB73" i="44"/>
  <c r="BA73" i="44"/>
  <c r="AZ73" i="44"/>
  <c r="AY73" i="44"/>
  <c r="AX73" i="44"/>
  <c r="AW73" i="44"/>
  <c r="AV73" i="44"/>
  <c r="AU73" i="44"/>
  <c r="AT73" i="44"/>
  <c r="AS73" i="44"/>
  <c r="AR73" i="44"/>
  <c r="AQ73" i="44"/>
  <c r="AP73" i="44"/>
  <c r="AO73" i="44"/>
  <c r="AN73" i="44"/>
  <c r="AM73" i="44"/>
  <c r="AL73" i="44"/>
  <c r="AK73" i="44"/>
  <c r="AJ73" i="44"/>
  <c r="AI73" i="44"/>
  <c r="AH73" i="44"/>
  <c r="AG73" i="44"/>
  <c r="AF73" i="44"/>
  <c r="AE73" i="44"/>
  <c r="AD73" i="44"/>
  <c r="AC73" i="44"/>
  <c r="AB73" i="44"/>
  <c r="AA73" i="44"/>
  <c r="Z73" i="44"/>
  <c r="Y73" i="44"/>
  <c r="X73" i="44"/>
  <c r="W73" i="44"/>
  <c r="V73" i="44"/>
  <c r="U73" i="44"/>
  <c r="T73" i="44"/>
  <c r="S73" i="44"/>
  <c r="R73" i="44"/>
  <c r="Q73" i="44"/>
  <c r="P73" i="44"/>
  <c r="O73" i="44"/>
  <c r="N73" i="44"/>
  <c r="M73" i="44"/>
  <c r="L73" i="44"/>
  <c r="K73" i="44"/>
  <c r="J73" i="44"/>
  <c r="I73" i="44"/>
  <c r="H73" i="44"/>
  <c r="G73" i="44"/>
  <c r="F73" i="44"/>
  <c r="E73" i="44"/>
  <c r="D73" i="44"/>
  <c r="C73" i="44"/>
  <c r="B73" i="44"/>
  <c r="CG67" i="44"/>
  <c r="CF67" i="44"/>
  <c r="CE67" i="44"/>
  <c r="CD67" i="44"/>
  <c r="CC67" i="44"/>
  <c r="CB67" i="44"/>
  <c r="CA67" i="44"/>
  <c r="BZ67" i="44"/>
  <c r="BY67" i="44"/>
  <c r="BX67" i="44"/>
  <c r="BW67" i="44"/>
  <c r="BV67" i="44"/>
  <c r="BU67" i="44"/>
  <c r="BT67" i="44"/>
  <c r="BS67" i="44"/>
  <c r="BR67" i="44"/>
  <c r="BQ67" i="44"/>
  <c r="BP67" i="44"/>
  <c r="BO67" i="44"/>
  <c r="BN67" i="44"/>
  <c r="BM67" i="44"/>
  <c r="BL67" i="44"/>
  <c r="BK67" i="44"/>
  <c r="BJ67" i="44"/>
  <c r="BI67" i="44"/>
  <c r="BH67" i="44"/>
  <c r="BG67" i="44"/>
  <c r="BF67" i="44"/>
  <c r="BE67" i="44"/>
  <c r="BD67" i="44"/>
  <c r="BC67" i="44"/>
  <c r="BB67" i="44"/>
  <c r="BA67" i="44"/>
  <c r="AZ67" i="44"/>
  <c r="AY67" i="44"/>
  <c r="AX67" i="44"/>
  <c r="AW67" i="44"/>
  <c r="AV67" i="44"/>
  <c r="AU67" i="44"/>
  <c r="AT67" i="44"/>
  <c r="AS67" i="44"/>
  <c r="AR67" i="44"/>
  <c r="AQ67" i="44"/>
  <c r="AP67" i="44"/>
  <c r="AO67" i="44"/>
  <c r="AN67" i="44"/>
  <c r="AM67" i="44"/>
  <c r="AL67" i="44"/>
  <c r="AK67" i="44"/>
  <c r="AJ67" i="44"/>
  <c r="AI67" i="44"/>
  <c r="AH67" i="44"/>
  <c r="AG67" i="44"/>
  <c r="AF67" i="44"/>
  <c r="AE67" i="44"/>
  <c r="AD67" i="44"/>
  <c r="AC67" i="44"/>
  <c r="AB67" i="44"/>
  <c r="AA67" i="44"/>
  <c r="Z67" i="44"/>
  <c r="Y67" i="44"/>
  <c r="X67" i="44"/>
  <c r="W67" i="44"/>
  <c r="V67" i="44"/>
  <c r="U67" i="44"/>
  <c r="T67" i="44"/>
  <c r="S67" i="44"/>
  <c r="R67" i="44"/>
  <c r="Q67" i="44"/>
  <c r="P67" i="44"/>
  <c r="O67" i="44"/>
  <c r="N67" i="44"/>
  <c r="M67" i="44"/>
  <c r="L67" i="44"/>
  <c r="K67" i="44"/>
  <c r="J67" i="44"/>
  <c r="I67" i="44"/>
  <c r="H67" i="44"/>
  <c r="G67" i="44"/>
  <c r="F67" i="44"/>
  <c r="E67" i="44"/>
  <c r="D67" i="44"/>
  <c r="C67" i="44"/>
  <c r="B67" i="44"/>
  <c r="CG61" i="44"/>
  <c r="CF61" i="44"/>
  <c r="CE61" i="44"/>
  <c r="CD61" i="44"/>
  <c r="CC61" i="44"/>
  <c r="CB61" i="44"/>
  <c r="CA61" i="44"/>
  <c r="BZ61" i="44"/>
  <c r="BY61" i="44"/>
  <c r="BX61" i="44"/>
  <c r="BW61" i="44"/>
  <c r="BV61" i="44"/>
  <c r="BU61" i="44"/>
  <c r="BT61" i="44"/>
  <c r="BS61" i="44"/>
  <c r="BR61" i="44"/>
  <c r="BQ61" i="44"/>
  <c r="BP61" i="44"/>
  <c r="BO61" i="44"/>
  <c r="BN61" i="44"/>
  <c r="BM61" i="44"/>
  <c r="BL61" i="44"/>
  <c r="BK61" i="44"/>
  <c r="BJ61" i="44"/>
  <c r="BI61" i="44"/>
  <c r="BH61" i="44"/>
  <c r="BG61" i="44"/>
  <c r="BF61" i="44"/>
  <c r="BE61" i="44"/>
  <c r="BD61" i="44"/>
  <c r="BC61" i="44"/>
  <c r="BB61" i="44"/>
  <c r="BA61" i="44"/>
  <c r="AZ61" i="44"/>
  <c r="AY61" i="44"/>
  <c r="AX61" i="44"/>
  <c r="AW61" i="44"/>
  <c r="AV61" i="44"/>
  <c r="AU61" i="44"/>
  <c r="AT61" i="44"/>
  <c r="AS61" i="44"/>
  <c r="AR61" i="44"/>
  <c r="AQ61" i="44"/>
  <c r="AP61" i="44"/>
  <c r="AO61" i="44"/>
  <c r="AN61" i="44"/>
  <c r="AM61" i="44"/>
  <c r="AL61" i="44"/>
  <c r="AK61" i="44"/>
  <c r="AJ61" i="44"/>
  <c r="AI61" i="44"/>
  <c r="AH61" i="44"/>
  <c r="AG61" i="44"/>
  <c r="AF61" i="44"/>
  <c r="AE61" i="44"/>
  <c r="AD61" i="44"/>
  <c r="AC61" i="44"/>
  <c r="AB61" i="44"/>
  <c r="AA61" i="44"/>
  <c r="Z61" i="44"/>
  <c r="Y61" i="44"/>
  <c r="X61" i="44"/>
  <c r="W61" i="44"/>
  <c r="V61" i="44"/>
  <c r="U61" i="44"/>
  <c r="T61" i="44"/>
  <c r="S61" i="44"/>
  <c r="R61" i="44"/>
  <c r="Q61" i="44"/>
  <c r="P61" i="44"/>
  <c r="O61" i="44"/>
  <c r="N61" i="44"/>
  <c r="M61" i="44"/>
  <c r="L61" i="44"/>
  <c r="K61" i="44"/>
  <c r="J61" i="44"/>
  <c r="I61" i="44"/>
  <c r="H61" i="44"/>
  <c r="G61" i="44"/>
  <c r="F61" i="44"/>
  <c r="E61" i="44"/>
  <c r="D61" i="44"/>
  <c r="C61" i="44"/>
  <c r="B61" i="44"/>
  <c r="CG55" i="44"/>
  <c r="CF55" i="44"/>
  <c r="CE55" i="44"/>
  <c r="CD55" i="44"/>
  <c r="CC55" i="44"/>
  <c r="CB55" i="44"/>
  <c r="CA55" i="44"/>
  <c r="BZ55" i="44"/>
  <c r="BY55" i="44"/>
  <c r="BX55" i="44"/>
  <c r="BW55" i="44"/>
  <c r="BV55" i="44"/>
  <c r="BU55" i="44"/>
  <c r="BT55" i="44"/>
  <c r="BS55" i="44"/>
  <c r="BR55" i="44"/>
  <c r="BQ55" i="44"/>
  <c r="BP55" i="44"/>
  <c r="BO55" i="44"/>
  <c r="BN55" i="44"/>
  <c r="BM55" i="44"/>
  <c r="BL55" i="44"/>
  <c r="BK55" i="44"/>
  <c r="BJ55" i="44"/>
  <c r="BI55" i="44"/>
  <c r="BH55" i="44"/>
  <c r="BG55" i="44"/>
  <c r="BF55" i="44"/>
  <c r="BE55" i="44"/>
  <c r="BD55" i="44"/>
  <c r="BC55" i="44"/>
  <c r="BB55" i="44"/>
  <c r="BA55" i="44"/>
  <c r="AZ55" i="44"/>
  <c r="AY55" i="44"/>
  <c r="AX55" i="44"/>
  <c r="AW55" i="44"/>
  <c r="AV55" i="44"/>
  <c r="AU55" i="44"/>
  <c r="AT55" i="44"/>
  <c r="AS55" i="44"/>
  <c r="AR55" i="44"/>
  <c r="AQ55" i="44"/>
  <c r="AP55" i="44"/>
  <c r="AO55" i="44"/>
  <c r="AN55" i="44"/>
  <c r="AM55" i="44"/>
  <c r="AL55" i="44"/>
  <c r="AK55" i="44"/>
  <c r="AJ55" i="44"/>
  <c r="AI55" i="44"/>
  <c r="AH55" i="44"/>
  <c r="AG55" i="44"/>
  <c r="AF55" i="44"/>
  <c r="AE55" i="44"/>
  <c r="AD55" i="44"/>
  <c r="AC55" i="44"/>
  <c r="AB55" i="44"/>
  <c r="AA55" i="44"/>
  <c r="Z55" i="44"/>
  <c r="Y55" i="44"/>
  <c r="X55" i="44"/>
  <c r="W55" i="44"/>
  <c r="V55" i="44"/>
  <c r="U55" i="44"/>
  <c r="T55" i="44"/>
  <c r="S55" i="44"/>
  <c r="R55" i="44"/>
  <c r="Q55" i="44"/>
  <c r="P55" i="44"/>
  <c r="O55" i="44"/>
  <c r="N55" i="44"/>
  <c r="M55" i="44"/>
  <c r="L55" i="44"/>
  <c r="K55" i="44"/>
  <c r="J55" i="44"/>
  <c r="I55" i="44"/>
  <c r="H55" i="44"/>
  <c r="G55" i="44"/>
  <c r="F55" i="44"/>
  <c r="E55" i="44"/>
  <c r="D55" i="44"/>
  <c r="C55" i="44"/>
  <c r="B55" i="44"/>
  <c r="CG49" i="44"/>
  <c r="CF49" i="44"/>
  <c r="CE49" i="44"/>
  <c r="CD49" i="44"/>
  <c r="CC49" i="44"/>
  <c r="CB49" i="44"/>
  <c r="CA49" i="44"/>
  <c r="BZ49" i="44"/>
  <c r="BY49" i="44"/>
  <c r="BX49" i="44"/>
  <c r="BW49" i="44"/>
  <c r="BV49" i="44"/>
  <c r="BU49" i="44"/>
  <c r="BT49" i="44"/>
  <c r="BS49" i="44"/>
  <c r="BR49" i="44"/>
  <c r="BQ49" i="44"/>
  <c r="BP49" i="44"/>
  <c r="BO49" i="44"/>
  <c r="BN49" i="44"/>
  <c r="BM49" i="44"/>
  <c r="BL49" i="44"/>
  <c r="BK49" i="44"/>
  <c r="BJ49" i="44"/>
  <c r="BI49" i="44"/>
  <c r="BH49" i="44"/>
  <c r="BG49" i="44"/>
  <c r="BF49" i="44"/>
  <c r="BE49" i="44"/>
  <c r="BD49" i="44"/>
  <c r="BC49" i="44"/>
  <c r="BB49" i="44"/>
  <c r="BA49" i="44"/>
  <c r="AZ49" i="44"/>
  <c r="AY49" i="44"/>
  <c r="AX49" i="44"/>
  <c r="AW49" i="44"/>
  <c r="AV49" i="44"/>
  <c r="AU49" i="44"/>
  <c r="AT49" i="44"/>
  <c r="AS49" i="44"/>
  <c r="AR49" i="44"/>
  <c r="AQ49" i="44"/>
  <c r="AP49" i="44"/>
  <c r="AO49" i="44"/>
  <c r="AN49" i="44"/>
  <c r="AM49" i="44"/>
  <c r="AL49" i="44"/>
  <c r="AK49" i="44"/>
  <c r="AJ49" i="44"/>
  <c r="AI49" i="44"/>
  <c r="AH49" i="44"/>
  <c r="AG49" i="44"/>
  <c r="AF49" i="44"/>
  <c r="AE49" i="44"/>
  <c r="AD49" i="44"/>
  <c r="AC49" i="44"/>
  <c r="AB49" i="44"/>
  <c r="AA49" i="44"/>
  <c r="Z49" i="44"/>
  <c r="Y49" i="44"/>
  <c r="X49" i="44"/>
  <c r="W49" i="44"/>
  <c r="V49" i="44"/>
  <c r="U49" i="44"/>
  <c r="T49" i="44"/>
  <c r="S49" i="44"/>
  <c r="R49" i="44"/>
  <c r="Q49" i="44"/>
  <c r="P49" i="44"/>
  <c r="O49" i="44"/>
  <c r="N49" i="44"/>
  <c r="M49" i="44"/>
  <c r="L49" i="44"/>
  <c r="K49" i="44"/>
  <c r="J49" i="44"/>
  <c r="I49" i="44"/>
  <c r="H49" i="44"/>
  <c r="G49" i="44"/>
  <c r="F49" i="44"/>
  <c r="E49" i="44"/>
  <c r="D49" i="44"/>
  <c r="C49" i="44"/>
  <c r="B49" i="44"/>
  <c r="CG43" i="44"/>
  <c r="CF43" i="44"/>
  <c r="CE43" i="44"/>
  <c r="CD43" i="44"/>
  <c r="CC43" i="44"/>
  <c r="CB43" i="44"/>
  <c r="CA43" i="44"/>
  <c r="BZ43" i="44"/>
  <c r="BY43" i="44"/>
  <c r="BX43" i="44"/>
  <c r="BW43" i="44"/>
  <c r="BV43" i="44"/>
  <c r="BU43" i="44"/>
  <c r="BT43" i="44"/>
  <c r="BS43" i="44"/>
  <c r="BR43" i="44"/>
  <c r="BQ43" i="44"/>
  <c r="BP43" i="44"/>
  <c r="BO43" i="44"/>
  <c r="BN43" i="44"/>
  <c r="BM43" i="44"/>
  <c r="BL43" i="44"/>
  <c r="BK43" i="44"/>
  <c r="BJ43" i="44"/>
  <c r="BI43" i="44"/>
  <c r="BH43" i="44"/>
  <c r="BG43" i="44"/>
  <c r="BF43" i="44"/>
  <c r="BE43" i="44"/>
  <c r="BD43" i="44"/>
  <c r="BC43" i="44"/>
  <c r="BB43" i="44"/>
  <c r="BA43" i="44"/>
  <c r="AZ43" i="44"/>
  <c r="AY43" i="44"/>
  <c r="AX43" i="44"/>
  <c r="AW43" i="44"/>
  <c r="AV43" i="44"/>
  <c r="AU43" i="44"/>
  <c r="AT43" i="44"/>
  <c r="AS43" i="44"/>
  <c r="AR43" i="44"/>
  <c r="AQ43" i="44"/>
  <c r="AP43" i="44"/>
  <c r="AO43" i="44"/>
  <c r="AN43" i="44"/>
  <c r="AM43" i="44"/>
  <c r="AL43" i="44"/>
  <c r="AK43" i="44"/>
  <c r="AJ43" i="44"/>
  <c r="AI43" i="44"/>
  <c r="AH43" i="44"/>
  <c r="AG43" i="44"/>
  <c r="AF43" i="44"/>
  <c r="AE43" i="44"/>
  <c r="AD43" i="44"/>
  <c r="AC43" i="44"/>
  <c r="AB43" i="44"/>
  <c r="AA43" i="44"/>
  <c r="Z43" i="44"/>
  <c r="Y43" i="44"/>
  <c r="X43" i="44"/>
  <c r="W43" i="44"/>
  <c r="V43" i="44"/>
  <c r="U43" i="44"/>
  <c r="T43" i="44"/>
  <c r="S43" i="44"/>
  <c r="R43" i="44"/>
  <c r="Q43" i="44"/>
  <c r="P43" i="44"/>
  <c r="O43" i="44"/>
  <c r="N43" i="44"/>
  <c r="M43" i="44"/>
  <c r="L43" i="44"/>
  <c r="K43" i="44"/>
  <c r="J43" i="44"/>
  <c r="I43" i="44"/>
  <c r="H43" i="44"/>
  <c r="G43" i="44"/>
  <c r="F43" i="44"/>
  <c r="E43" i="44"/>
  <c r="D43" i="44"/>
  <c r="C43" i="44"/>
  <c r="B43" i="44"/>
  <c r="CG37" i="44"/>
  <c r="CF37" i="44"/>
  <c r="CE37" i="44"/>
  <c r="CD37" i="44"/>
  <c r="CC37" i="44"/>
  <c r="CB37" i="44"/>
  <c r="CA37" i="44"/>
  <c r="BZ37" i="44"/>
  <c r="BY37" i="44"/>
  <c r="BX37" i="44"/>
  <c r="BW37" i="44"/>
  <c r="BV37" i="44"/>
  <c r="BU37" i="44"/>
  <c r="BT37" i="44"/>
  <c r="BS37" i="44"/>
  <c r="BR37" i="44"/>
  <c r="BQ37" i="44"/>
  <c r="BP37" i="44"/>
  <c r="BO37" i="44"/>
  <c r="BN37" i="44"/>
  <c r="BM37" i="44"/>
  <c r="BL37" i="44"/>
  <c r="BK37" i="44"/>
  <c r="BJ37" i="44"/>
  <c r="BI37" i="44"/>
  <c r="BH37" i="44"/>
  <c r="BG37" i="44"/>
  <c r="BF37" i="44"/>
  <c r="BE37" i="44"/>
  <c r="BD37" i="44"/>
  <c r="BC37" i="44"/>
  <c r="BB37" i="44"/>
  <c r="BA37" i="44"/>
  <c r="AZ37" i="44"/>
  <c r="AY37" i="44"/>
  <c r="AX37" i="44"/>
  <c r="AW37" i="44"/>
  <c r="AV37" i="44"/>
  <c r="AU37" i="44"/>
  <c r="AT37" i="44"/>
  <c r="AS37" i="44"/>
  <c r="AR37" i="44"/>
  <c r="AQ37" i="44"/>
  <c r="AP37" i="44"/>
  <c r="AO37" i="44"/>
  <c r="AN37" i="44"/>
  <c r="AM37" i="44"/>
  <c r="AL37" i="44"/>
  <c r="AK37" i="44"/>
  <c r="AJ37" i="44"/>
  <c r="AI37" i="44"/>
  <c r="AH37" i="44"/>
  <c r="AG37" i="44"/>
  <c r="AF37" i="44"/>
  <c r="AE37" i="44"/>
  <c r="AD37" i="44"/>
  <c r="AC37" i="44"/>
  <c r="AB37" i="44"/>
  <c r="AA37" i="44"/>
  <c r="Z37" i="44"/>
  <c r="Y37" i="44"/>
  <c r="X37" i="44"/>
  <c r="W37" i="44"/>
  <c r="V37" i="44"/>
  <c r="U37" i="44"/>
  <c r="T37" i="44"/>
  <c r="S37" i="44"/>
  <c r="R37" i="44"/>
  <c r="Q37" i="44"/>
  <c r="P37" i="44"/>
  <c r="O37" i="44"/>
  <c r="N37" i="44"/>
  <c r="M37" i="44"/>
  <c r="L37" i="44"/>
  <c r="K37" i="44"/>
  <c r="J37" i="44"/>
  <c r="I37" i="44"/>
  <c r="H37" i="44"/>
  <c r="G37" i="44"/>
  <c r="F37" i="44"/>
  <c r="E37" i="44"/>
  <c r="D37" i="44"/>
  <c r="C37" i="44"/>
  <c r="B37" i="44"/>
  <c r="CG31" i="44"/>
  <c r="CF31" i="44"/>
  <c r="CE31" i="44"/>
  <c r="CD31" i="44"/>
  <c r="CC31" i="44"/>
  <c r="CB31" i="44"/>
  <c r="CA31" i="44"/>
  <c r="BZ31" i="44"/>
  <c r="BY31" i="44"/>
  <c r="BX31" i="44"/>
  <c r="BW31" i="44"/>
  <c r="BV31" i="44"/>
  <c r="BU31" i="44"/>
  <c r="BT31" i="44"/>
  <c r="BS31" i="44"/>
  <c r="BR31" i="44"/>
  <c r="BQ31" i="44"/>
  <c r="BP31" i="44"/>
  <c r="BO31" i="44"/>
  <c r="BN31" i="44"/>
  <c r="BM31" i="44"/>
  <c r="BL31" i="44"/>
  <c r="BK31" i="44"/>
  <c r="BJ31" i="44"/>
  <c r="BI31" i="44"/>
  <c r="BH31" i="44"/>
  <c r="BG31" i="44"/>
  <c r="BF31" i="44"/>
  <c r="BE31" i="44"/>
  <c r="BD31" i="44"/>
  <c r="BC31" i="44"/>
  <c r="BB31" i="44"/>
  <c r="BA31" i="44"/>
  <c r="AZ31" i="44"/>
  <c r="AY31" i="44"/>
  <c r="AX31" i="44"/>
  <c r="AW31" i="44"/>
  <c r="AV31" i="44"/>
  <c r="AU31" i="44"/>
  <c r="AT31" i="44"/>
  <c r="AS31" i="44"/>
  <c r="AR31" i="44"/>
  <c r="AQ31" i="44"/>
  <c r="AP31" i="44"/>
  <c r="AO31" i="44"/>
  <c r="AN31" i="44"/>
  <c r="AM31" i="44"/>
  <c r="AL31" i="44"/>
  <c r="AK31" i="44"/>
  <c r="AJ31" i="44"/>
  <c r="AI31" i="44"/>
  <c r="AH31" i="44"/>
  <c r="AG31" i="44"/>
  <c r="AF31" i="44"/>
  <c r="AE31" i="44"/>
  <c r="AD31" i="44"/>
  <c r="AC31" i="44"/>
  <c r="AB31" i="44"/>
  <c r="AA31" i="44"/>
  <c r="Z31" i="44"/>
  <c r="Y31" i="44"/>
  <c r="X31" i="44"/>
  <c r="W31" i="44"/>
  <c r="V31" i="44"/>
  <c r="U31" i="44"/>
  <c r="T31" i="44"/>
  <c r="S31" i="44"/>
  <c r="R31" i="44"/>
  <c r="Q31" i="44"/>
  <c r="P31" i="44"/>
  <c r="O31" i="44"/>
  <c r="N31" i="44"/>
  <c r="M31" i="44"/>
  <c r="L31" i="44"/>
  <c r="K31" i="44"/>
  <c r="J31" i="44"/>
  <c r="I31" i="44"/>
  <c r="H31" i="44"/>
  <c r="G31" i="44"/>
  <c r="F31" i="44"/>
  <c r="E31" i="44"/>
  <c r="D31" i="44"/>
  <c r="C31" i="44"/>
  <c r="B31" i="44"/>
  <c r="CG25" i="44"/>
  <c r="CF25" i="44"/>
  <c r="CE25" i="44"/>
  <c r="CD25" i="44"/>
  <c r="CC25" i="44"/>
  <c r="CB25" i="44"/>
  <c r="CA25" i="44"/>
  <c r="BZ25" i="44"/>
  <c r="BY25" i="44"/>
  <c r="BX25" i="44"/>
  <c r="BW25" i="44"/>
  <c r="BV25" i="44"/>
  <c r="BU25" i="44"/>
  <c r="BT25" i="44"/>
  <c r="BS25" i="44"/>
  <c r="BR25" i="44"/>
  <c r="BQ25" i="44"/>
  <c r="BP25" i="44"/>
  <c r="BO25" i="44"/>
  <c r="BN25" i="44"/>
  <c r="BM25" i="44"/>
  <c r="BL25" i="44"/>
  <c r="BK25" i="44"/>
  <c r="BJ25" i="44"/>
  <c r="BI25" i="44"/>
  <c r="BH25" i="44"/>
  <c r="BG25" i="44"/>
  <c r="BF25" i="44"/>
  <c r="BE25" i="44"/>
  <c r="BD25" i="44"/>
  <c r="BC25" i="44"/>
  <c r="BB25" i="44"/>
  <c r="BA25" i="44"/>
  <c r="AZ25" i="44"/>
  <c r="AY25" i="44"/>
  <c r="AX25" i="44"/>
  <c r="AW25" i="44"/>
  <c r="AV25" i="44"/>
  <c r="AU25" i="44"/>
  <c r="AT25" i="44"/>
  <c r="AS25" i="44"/>
  <c r="AR25" i="44"/>
  <c r="AQ25" i="44"/>
  <c r="AP25" i="44"/>
  <c r="AO25" i="44"/>
  <c r="AN25" i="44"/>
  <c r="AM25" i="44"/>
  <c r="AL25" i="44"/>
  <c r="AK25" i="44"/>
  <c r="AJ25" i="44"/>
  <c r="AI25" i="44"/>
  <c r="AH25" i="44"/>
  <c r="AG25" i="44"/>
  <c r="AF25" i="44"/>
  <c r="AE25" i="44"/>
  <c r="AD25" i="44"/>
  <c r="AC25" i="44"/>
  <c r="AB25" i="44"/>
  <c r="AA25" i="44"/>
  <c r="Z25" i="44"/>
  <c r="Y25" i="44"/>
  <c r="X25" i="44"/>
  <c r="W25" i="44"/>
  <c r="V25" i="44"/>
  <c r="U25" i="44"/>
  <c r="T25" i="44"/>
  <c r="S25" i="44"/>
  <c r="R25" i="44"/>
  <c r="Q25" i="44"/>
  <c r="P25" i="44"/>
  <c r="O25" i="44"/>
  <c r="N25" i="44"/>
  <c r="M25" i="44"/>
  <c r="L25" i="44"/>
  <c r="K25" i="44"/>
  <c r="J25" i="44"/>
  <c r="I25" i="44"/>
  <c r="H25" i="44"/>
  <c r="G25" i="44"/>
  <c r="F25" i="44"/>
  <c r="E25" i="44"/>
  <c r="D25" i="44"/>
  <c r="C25" i="44"/>
  <c r="B25" i="44"/>
  <c r="CG19" i="44"/>
  <c r="CF19" i="44"/>
  <c r="CE19" i="44"/>
  <c r="CD19" i="44"/>
  <c r="CC19" i="44"/>
  <c r="CB19" i="44"/>
  <c r="CA19" i="44"/>
  <c r="BZ19" i="44"/>
  <c r="BY19" i="44"/>
  <c r="BX19" i="44"/>
  <c r="BW19" i="44"/>
  <c r="BV19" i="44"/>
  <c r="BU19" i="44"/>
  <c r="BT19" i="44"/>
  <c r="BS19" i="44"/>
  <c r="BR19" i="44"/>
  <c r="BQ19" i="44"/>
  <c r="BP19" i="44"/>
  <c r="BO19" i="44"/>
  <c r="BN19" i="44"/>
  <c r="BM19" i="44"/>
  <c r="BL19" i="44"/>
  <c r="BK19" i="44"/>
  <c r="BJ19" i="44"/>
  <c r="BI19" i="44"/>
  <c r="BH19" i="44"/>
  <c r="BG19" i="44"/>
  <c r="BF19" i="44"/>
  <c r="BE19" i="44"/>
  <c r="BD19" i="44"/>
  <c r="BC19" i="44"/>
  <c r="BB19" i="44"/>
  <c r="BA19" i="44"/>
  <c r="AZ19" i="44"/>
  <c r="AY19" i="44"/>
  <c r="AX19" i="44"/>
  <c r="AW19" i="44"/>
  <c r="AV19" i="44"/>
  <c r="AU19" i="44"/>
  <c r="AT19" i="44"/>
  <c r="AS19" i="44"/>
  <c r="AR19" i="44"/>
  <c r="AQ19" i="44"/>
  <c r="AP19" i="44"/>
  <c r="AO19" i="44"/>
  <c r="AN19" i="44"/>
  <c r="AM19" i="44"/>
  <c r="AL19" i="44"/>
  <c r="AK19" i="44"/>
  <c r="AJ19" i="44"/>
  <c r="AI19" i="44"/>
  <c r="AH19" i="44"/>
  <c r="AG19" i="44"/>
  <c r="AF19" i="44"/>
  <c r="AE19" i="44"/>
  <c r="AD19" i="44"/>
  <c r="AC19" i="44"/>
  <c r="AB19" i="44"/>
  <c r="AA19" i="44"/>
  <c r="Z19" i="44"/>
  <c r="Y19" i="44"/>
  <c r="X19" i="44"/>
  <c r="W19" i="44"/>
  <c r="V19" i="44"/>
  <c r="U19" i="44"/>
  <c r="T19" i="44"/>
  <c r="S19" i="44"/>
  <c r="R19" i="44"/>
  <c r="Q19" i="44"/>
  <c r="P19" i="44"/>
  <c r="O19" i="44"/>
  <c r="N19" i="44"/>
  <c r="M19" i="44"/>
  <c r="L19" i="44"/>
  <c r="K19" i="44"/>
  <c r="J19" i="44"/>
  <c r="I19" i="44"/>
  <c r="H19" i="44"/>
  <c r="G19" i="44"/>
  <c r="F19" i="44"/>
  <c r="E19" i="44"/>
  <c r="D19" i="44"/>
  <c r="C19" i="44"/>
  <c r="B19" i="44"/>
  <c r="CG13" i="44"/>
  <c r="CF13" i="44"/>
  <c r="CE13" i="44"/>
  <c r="CD13" i="44"/>
  <c r="CC13" i="44"/>
  <c r="CB13" i="44"/>
  <c r="CA13" i="44"/>
  <c r="BZ13" i="44"/>
  <c r="BY13" i="44"/>
  <c r="BX13" i="44"/>
  <c r="BW13" i="44"/>
  <c r="BV13" i="44"/>
  <c r="BU13" i="44"/>
  <c r="BT13" i="44"/>
  <c r="BS13" i="44"/>
  <c r="BR13" i="44"/>
  <c r="BQ13" i="44"/>
  <c r="BP13" i="44"/>
  <c r="BO13" i="44"/>
  <c r="BN13" i="44"/>
  <c r="BM13" i="44"/>
  <c r="BL13" i="44"/>
  <c r="BK13" i="44"/>
  <c r="BJ13" i="44"/>
  <c r="BI13" i="44"/>
  <c r="BH13" i="44"/>
  <c r="BG13" i="44"/>
  <c r="BF13" i="44"/>
  <c r="BE13" i="44"/>
  <c r="BD13" i="44"/>
  <c r="BC13" i="44"/>
  <c r="BB13" i="44"/>
  <c r="BA13" i="44"/>
  <c r="AZ13" i="44"/>
  <c r="AY13" i="44"/>
  <c r="AX13" i="44"/>
  <c r="AW13" i="44"/>
  <c r="AV13" i="44"/>
  <c r="AU13" i="44"/>
  <c r="AT13" i="44"/>
  <c r="AS13" i="44"/>
  <c r="AR13" i="44"/>
  <c r="AQ13" i="44"/>
  <c r="AP13" i="44"/>
  <c r="AO13" i="44"/>
  <c r="AN13" i="44"/>
  <c r="AM13" i="44"/>
  <c r="AL13" i="44"/>
  <c r="AK13" i="44"/>
  <c r="AJ13" i="44"/>
  <c r="AI13" i="44"/>
  <c r="AH13" i="44"/>
  <c r="AG13" i="44"/>
  <c r="AF13" i="44"/>
  <c r="AE13" i="44"/>
  <c r="AD13" i="44"/>
  <c r="AC13" i="44"/>
  <c r="AB13" i="44"/>
  <c r="AA13" i="44"/>
  <c r="Z13" i="44"/>
  <c r="Y13" i="44"/>
  <c r="X13" i="44"/>
  <c r="W13" i="44"/>
  <c r="V13" i="44"/>
  <c r="U13" i="44"/>
  <c r="T13" i="44"/>
  <c r="S13" i="44"/>
  <c r="R13" i="44"/>
  <c r="Q13" i="44"/>
  <c r="P13" i="44"/>
  <c r="O13" i="44"/>
  <c r="N13" i="44"/>
  <c r="M13" i="44"/>
  <c r="L13" i="44"/>
  <c r="K13" i="44"/>
  <c r="J13" i="44"/>
  <c r="I13" i="44"/>
  <c r="H13" i="44"/>
  <c r="G13" i="44"/>
  <c r="F13" i="44"/>
  <c r="E13" i="44"/>
  <c r="D13" i="44"/>
  <c r="C13" i="44"/>
  <c r="B13" i="44"/>
  <c r="CG7" i="44"/>
  <c r="CF7" i="44"/>
  <c r="CE7" i="44"/>
  <c r="CD7" i="44"/>
  <c r="CC7" i="44"/>
  <c r="CB7" i="44"/>
  <c r="CA7" i="44"/>
  <c r="BZ7" i="44"/>
  <c r="BY7" i="44"/>
  <c r="BX7" i="44"/>
  <c r="BW7" i="44"/>
  <c r="BV7" i="44"/>
  <c r="BU7" i="44"/>
  <c r="BT7" i="44"/>
  <c r="BS7" i="44"/>
  <c r="BR7" i="44"/>
  <c r="BQ7" i="44"/>
  <c r="BP7" i="44"/>
  <c r="BO7" i="44"/>
  <c r="BN7" i="44"/>
  <c r="BM7" i="44"/>
  <c r="BL7" i="44"/>
  <c r="BK7" i="44"/>
  <c r="BJ7" i="44"/>
  <c r="BI7" i="44"/>
  <c r="BH7" i="44"/>
  <c r="BG7" i="44"/>
  <c r="BF7" i="44"/>
  <c r="BE7" i="44"/>
  <c r="BD7" i="44"/>
  <c r="BC7" i="44"/>
  <c r="BB7" i="44"/>
  <c r="BA7" i="44"/>
  <c r="AZ7" i="44"/>
  <c r="AY7" i="44"/>
  <c r="AX7" i="44"/>
  <c r="AW7" i="44"/>
  <c r="AV7" i="44"/>
  <c r="AU7" i="44"/>
  <c r="AT7" i="44"/>
  <c r="AS7" i="44"/>
  <c r="AR7" i="44"/>
  <c r="AQ7" i="44"/>
  <c r="AP7" i="44"/>
  <c r="AO7" i="44"/>
  <c r="AN7" i="44"/>
  <c r="AM7" i="44"/>
  <c r="AL7" i="44"/>
  <c r="AK7" i="44"/>
  <c r="AJ7" i="44"/>
  <c r="AI7" i="44"/>
  <c r="AH7" i="44"/>
  <c r="AG7" i="44"/>
  <c r="AF7" i="44"/>
  <c r="AE7" i="44"/>
  <c r="AD7" i="44"/>
  <c r="AC7" i="44"/>
  <c r="AB7" i="44"/>
  <c r="AA7" i="44"/>
  <c r="Z7" i="44"/>
  <c r="Y7" i="44"/>
  <c r="X7" i="44"/>
  <c r="W7" i="44"/>
  <c r="V7" i="44"/>
  <c r="U7" i="44"/>
  <c r="T7" i="44"/>
  <c r="S7" i="44"/>
  <c r="R7" i="44"/>
  <c r="Q7" i="44"/>
  <c r="P7" i="44"/>
  <c r="O7" i="44"/>
  <c r="N7" i="44"/>
  <c r="M7" i="44"/>
  <c r="L7" i="44"/>
  <c r="K7" i="44"/>
  <c r="J7" i="44"/>
  <c r="I7" i="44"/>
  <c r="H7" i="44"/>
  <c r="G7" i="44"/>
  <c r="F7" i="44"/>
  <c r="E7" i="44"/>
  <c r="D7" i="44"/>
  <c r="C7" i="44"/>
  <c r="B7" i="44"/>
  <c r="CG6" i="44"/>
  <c r="CF6" i="44"/>
  <c r="CE6" i="44"/>
  <c r="CD6" i="44"/>
  <c r="CC6" i="44"/>
  <c r="CB6" i="44"/>
  <c r="CA6" i="44"/>
  <c r="BZ6" i="44"/>
  <c r="BY6" i="44"/>
  <c r="BX6" i="44"/>
  <c r="BW6" i="44"/>
  <c r="BV6" i="44"/>
  <c r="BU6" i="44"/>
  <c r="BT6" i="44"/>
  <c r="BS6" i="44"/>
  <c r="BR6" i="44"/>
  <c r="BQ6" i="44"/>
  <c r="BP6" i="44"/>
  <c r="BO6" i="44"/>
  <c r="BN6" i="44"/>
  <c r="BM6" i="44"/>
  <c r="BL6" i="44"/>
  <c r="BK6" i="44"/>
  <c r="BJ6" i="44"/>
  <c r="BI6" i="44"/>
  <c r="BH6" i="44"/>
  <c r="BG6" i="44"/>
  <c r="BF6" i="44"/>
  <c r="BE6" i="44"/>
  <c r="BD6" i="44"/>
  <c r="BC6" i="44"/>
  <c r="BB6" i="44"/>
  <c r="BA6" i="44"/>
  <c r="AZ6" i="44"/>
  <c r="AY6" i="44"/>
  <c r="AX6" i="44"/>
  <c r="AW6" i="44"/>
  <c r="AV6" i="44"/>
  <c r="AU6" i="44"/>
  <c r="AT6" i="44"/>
  <c r="AS6" i="44"/>
  <c r="AR6" i="44"/>
  <c r="AQ6" i="44"/>
  <c r="AP6" i="44"/>
  <c r="AO6" i="44"/>
  <c r="AN6" i="44"/>
  <c r="AM6" i="44"/>
  <c r="AL6" i="44"/>
  <c r="AK6" i="44"/>
  <c r="AJ6" i="44"/>
  <c r="AI6" i="44"/>
  <c r="AH6" i="44"/>
  <c r="AG6" i="44"/>
  <c r="AF6" i="44"/>
  <c r="AE6" i="44"/>
  <c r="AD6" i="44"/>
  <c r="AC6" i="44"/>
  <c r="AB6" i="44"/>
  <c r="AA6" i="44"/>
  <c r="Z6" i="44"/>
  <c r="Y6" i="44"/>
  <c r="X6" i="44"/>
  <c r="W6" i="44"/>
  <c r="V6" i="44"/>
  <c r="U6" i="44"/>
  <c r="T6" i="44"/>
  <c r="S6" i="44"/>
  <c r="R6" i="44"/>
  <c r="Q6" i="44"/>
  <c r="P6" i="44"/>
  <c r="O6" i="44"/>
  <c r="N6" i="44"/>
  <c r="M6" i="44"/>
  <c r="L6" i="44"/>
  <c r="K6" i="44"/>
  <c r="J6" i="44"/>
  <c r="I6" i="44"/>
  <c r="H6" i="44"/>
  <c r="G6" i="44"/>
  <c r="F6" i="44"/>
  <c r="E6" i="44"/>
  <c r="D6" i="44"/>
  <c r="C6" i="44"/>
  <c r="B6" i="44"/>
  <c r="BP128" i="28" l="1"/>
  <c r="E128" i="28"/>
  <c r="H8" i="24"/>
  <c r="E8" i="24"/>
  <c r="D8" i="24"/>
  <c r="C8" i="24"/>
  <c r="CG121" i="27"/>
  <c r="CF121" i="27"/>
  <c r="CE121" i="27"/>
  <c r="CD121" i="27"/>
  <c r="CC121" i="27"/>
  <c r="CB121" i="27"/>
  <c r="CA121" i="27"/>
  <c r="BZ121" i="27"/>
  <c r="BY121" i="27"/>
  <c r="BX121" i="27"/>
  <c r="BW121" i="27"/>
  <c r="BV121" i="27"/>
  <c r="BU121" i="27"/>
  <c r="BT121" i="27"/>
  <c r="BS121" i="27"/>
  <c r="BR121" i="27"/>
  <c r="BQ121" i="27"/>
  <c r="BP121" i="27"/>
  <c r="BO121" i="27"/>
  <c r="BN121" i="27"/>
  <c r="BM121" i="27"/>
  <c r="BL121" i="27"/>
  <c r="BK121" i="27"/>
  <c r="BJ121" i="27"/>
  <c r="BI121" i="27"/>
  <c r="BH121" i="27"/>
  <c r="BG121" i="27"/>
  <c r="BF121" i="27"/>
  <c r="BE121" i="27"/>
  <c r="BD121" i="27"/>
  <c r="BC121" i="27"/>
  <c r="BB121" i="27"/>
  <c r="BA121" i="27"/>
  <c r="AZ121" i="27"/>
  <c r="AY121" i="27"/>
  <c r="AX121" i="27"/>
  <c r="AW121" i="27"/>
  <c r="AV121" i="27"/>
  <c r="AU121" i="27"/>
  <c r="AT121" i="27"/>
  <c r="AS121" i="27"/>
  <c r="AR121" i="27"/>
  <c r="AQ121" i="27"/>
  <c r="AP121" i="27"/>
  <c r="AO121" i="27"/>
  <c r="AN121" i="27"/>
  <c r="AM121" i="27"/>
  <c r="AL121" i="27"/>
  <c r="AK121" i="27"/>
  <c r="AJ121" i="27"/>
  <c r="AI121" i="27"/>
  <c r="AH121" i="27"/>
  <c r="AG121" i="27"/>
  <c r="AF121" i="27"/>
  <c r="AE121" i="27"/>
  <c r="AD121" i="27"/>
  <c r="AC121" i="27"/>
  <c r="AB121" i="27"/>
  <c r="AA121" i="27"/>
  <c r="Z121" i="27"/>
  <c r="Y121" i="27"/>
  <c r="X121" i="27"/>
  <c r="W121" i="27"/>
  <c r="V121" i="27"/>
  <c r="U121" i="27"/>
  <c r="T121" i="27"/>
  <c r="S121" i="27"/>
  <c r="R121" i="27"/>
  <c r="Q121" i="27"/>
  <c r="P121" i="27"/>
  <c r="O121" i="27"/>
  <c r="N121" i="27"/>
  <c r="M121" i="27"/>
  <c r="L121" i="27"/>
  <c r="K121" i="27"/>
  <c r="J121" i="27"/>
  <c r="I121" i="27"/>
  <c r="H121" i="27"/>
  <c r="G121" i="27"/>
  <c r="F121" i="27"/>
  <c r="E121" i="27"/>
  <c r="D121" i="27"/>
  <c r="C121" i="27"/>
  <c r="B121" i="27"/>
  <c r="CG115" i="27"/>
  <c r="CF115" i="27"/>
  <c r="CE115" i="27"/>
  <c r="CD115" i="27"/>
  <c r="CC115" i="27"/>
  <c r="CB115" i="27"/>
  <c r="CA115" i="27"/>
  <c r="BZ115" i="27"/>
  <c r="BY115" i="27"/>
  <c r="BX115" i="27"/>
  <c r="BW115" i="27"/>
  <c r="BV115" i="27"/>
  <c r="BU115" i="27"/>
  <c r="BT115" i="27"/>
  <c r="BS115" i="27"/>
  <c r="BR115" i="27"/>
  <c r="BQ115" i="27"/>
  <c r="BP115" i="27"/>
  <c r="BO115" i="27"/>
  <c r="BN115" i="27"/>
  <c r="BM115" i="27"/>
  <c r="BL115" i="27"/>
  <c r="BK115" i="27"/>
  <c r="BJ115" i="27"/>
  <c r="BI115" i="27"/>
  <c r="BH115" i="27"/>
  <c r="BG115" i="27"/>
  <c r="BF115" i="27"/>
  <c r="BE115" i="27"/>
  <c r="BD115" i="27"/>
  <c r="BC115" i="27"/>
  <c r="BB115" i="27"/>
  <c r="BA115" i="27"/>
  <c r="AZ115" i="27"/>
  <c r="AY115" i="27"/>
  <c r="AX115" i="27"/>
  <c r="AW115" i="27"/>
  <c r="AV115" i="27"/>
  <c r="AU115" i="27"/>
  <c r="AT115" i="27"/>
  <c r="AS115" i="27"/>
  <c r="AR115" i="27"/>
  <c r="AQ115" i="27"/>
  <c r="AP115" i="27"/>
  <c r="AO115" i="27"/>
  <c r="AN115" i="27"/>
  <c r="AM115" i="27"/>
  <c r="AL115" i="27"/>
  <c r="AK115" i="27"/>
  <c r="AJ115" i="27"/>
  <c r="AI115" i="27"/>
  <c r="AH115" i="27"/>
  <c r="AG115" i="27"/>
  <c r="AF115" i="27"/>
  <c r="AE115" i="27"/>
  <c r="AD115" i="27"/>
  <c r="AC115" i="27"/>
  <c r="AB115" i="27"/>
  <c r="AA115" i="27"/>
  <c r="Z115" i="27"/>
  <c r="Y115" i="27"/>
  <c r="X115" i="27"/>
  <c r="W115" i="27"/>
  <c r="V115" i="27"/>
  <c r="U115" i="27"/>
  <c r="T115" i="27"/>
  <c r="S115" i="27"/>
  <c r="R115" i="27"/>
  <c r="Q115" i="27"/>
  <c r="P115" i="27"/>
  <c r="O115" i="27"/>
  <c r="N115" i="27"/>
  <c r="M115" i="27"/>
  <c r="L115" i="27"/>
  <c r="K115" i="27"/>
  <c r="J115" i="27"/>
  <c r="I115" i="27"/>
  <c r="H115" i="27"/>
  <c r="G115" i="27"/>
  <c r="F115" i="27"/>
  <c r="E115" i="27"/>
  <c r="D115" i="27"/>
  <c r="C115" i="27"/>
  <c r="B115" i="27"/>
  <c r="CG109" i="27"/>
  <c r="CF109" i="27"/>
  <c r="CE109" i="27"/>
  <c r="CD109" i="27"/>
  <c r="CC109" i="27"/>
  <c r="CB109" i="27"/>
  <c r="CA109" i="27"/>
  <c r="BZ109" i="27"/>
  <c r="BY109" i="27"/>
  <c r="BX109" i="27"/>
  <c r="BW109" i="27"/>
  <c r="BV109" i="27"/>
  <c r="BU109" i="27"/>
  <c r="BT109" i="27"/>
  <c r="BS109" i="27"/>
  <c r="BR109" i="27"/>
  <c r="BQ109" i="27"/>
  <c r="BP109" i="27"/>
  <c r="BO109" i="27"/>
  <c r="BN109" i="27"/>
  <c r="BM109" i="27"/>
  <c r="BL109" i="27"/>
  <c r="BK109" i="27"/>
  <c r="BJ109" i="27"/>
  <c r="BI109" i="27"/>
  <c r="BH109" i="27"/>
  <c r="BG109" i="27"/>
  <c r="BF109" i="27"/>
  <c r="BE109" i="27"/>
  <c r="BD109" i="27"/>
  <c r="BC109" i="27"/>
  <c r="BB109" i="27"/>
  <c r="BA109" i="27"/>
  <c r="AZ109" i="27"/>
  <c r="AY109" i="27"/>
  <c r="AX109" i="27"/>
  <c r="AW109" i="27"/>
  <c r="AV109" i="27"/>
  <c r="AU109" i="27"/>
  <c r="AT109" i="27"/>
  <c r="AS109" i="27"/>
  <c r="AR109" i="27"/>
  <c r="AQ109" i="27"/>
  <c r="AP109" i="27"/>
  <c r="AO109" i="27"/>
  <c r="AN109" i="27"/>
  <c r="AM109" i="27"/>
  <c r="AL109" i="27"/>
  <c r="AK109" i="27"/>
  <c r="AJ109" i="27"/>
  <c r="AI109" i="27"/>
  <c r="AH109" i="27"/>
  <c r="AG109" i="27"/>
  <c r="AF109" i="27"/>
  <c r="AE109" i="27"/>
  <c r="AD109" i="27"/>
  <c r="AC109" i="27"/>
  <c r="AB109" i="27"/>
  <c r="AA109" i="27"/>
  <c r="Z109" i="27"/>
  <c r="Y109" i="27"/>
  <c r="X109" i="27"/>
  <c r="W109" i="27"/>
  <c r="V109" i="27"/>
  <c r="U109" i="27"/>
  <c r="T109" i="27"/>
  <c r="S109" i="27"/>
  <c r="R109" i="27"/>
  <c r="Q109" i="27"/>
  <c r="P109" i="27"/>
  <c r="O109" i="27"/>
  <c r="N109" i="27"/>
  <c r="M109" i="27"/>
  <c r="L109" i="27"/>
  <c r="K109" i="27"/>
  <c r="J109" i="27"/>
  <c r="I109" i="27"/>
  <c r="H109" i="27"/>
  <c r="G109" i="27"/>
  <c r="F109" i="27"/>
  <c r="E109" i="27"/>
  <c r="D109" i="27"/>
  <c r="C109" i="27"/>
  <c r="B109" i="27"/>
  <c r="CG103" i="27"/>
  <c r="CF103" i="27"/>
  <c r="CE103" i="27"/>
  <c r="CD103" i="27"/>
  <c r="CC103" i="27"/>
  <c r="CB103" i="27"/>
  <c r="CA103" i="27"/>
  <c r="BZ103" i="27"/>
  <c r="BY103" i="27"/>
  <c r="BX103" i="27"/>
  <c r="BW103" i="27"/>
  <c r="BV103" i="27"/>
  <c r="BU103" i="27"/>
  <c r="BT103" i="27"/>
  <c r="BS103" i="27"/>
  <c r="BR103" i="27"/>
  <c r="BQ103" i="27"/>
  <c r="BP103" i="27"/>
  <c r="BO103" i="27"/>
  <c r="BN103" i="27"/>
  <c r="BM103" i="27"/>
  <c r="BL103" i="27"/>
  <c r="BK103" i="27"/>
  <c r="BJ103" i="27"/>
  <c r="BI103" i="27"/>
  <c r="BH103" i="27"/>
  <c r="BG103" i="27"/>
  <c r="BF103" i="27"/>
  <c r="BE103" i="27"/>
  <c r="BD103" i="27"/>
  <c r="BC103" i="27"/>
  <c r="BB103" i="27"/>
  <c r="BA103" i="27"/>
  <c r="AZ103" i="27"/>
  <c r="AY103" i="27"/>
  <c r="AX103" i="27"/>
  <c r="AW103" i="27"/>
  <c r="AV103" i="27"/>
  <c r="AU103" i="27"/>
  <c r="AT103" i="27"/>
  <c r="AS103" i="27"/>
  <c r="AR103" i="27"/>
  <c r="AQ103" i="27"/>
  <c r="AP103" i="27"/>
  <c r="AO103" i="27"/>
  <c r="AN103" i="27"/>
  <c r="AM103" i="27"/>
  <c r="AL103" i="27"/>
  <c r="AK103" i="27"/>
  <c r="AJ103" i="27"/>
  <c r="AI103" i="27"/>
  <c r="AH103" i="27"/>
  <c r="AG103" i="27"/>
  <c r="AF103" i="27"/>
  <c r="AE103" i="27"/>
  <c r="AD103" i="27"/>
  <c r="AC103" i="27"/>
  <c r="AB103" i="27"/>
  <c r="AA103" i="27"/>
  <c r="Z103" i="27"/>
  <c r="Y103" i="27"/>
  <c r="X103" i="27"/>
  <c r="W103" i="27"/>
  <c r="V103" i="27"/>
  <c r="U103" i="27"/>
  <c r="T103" i="27"/>
  <c r="S103" i="27"/>
  <c r="R103" i="27"/>
  <c r="Q103" i="27"/>
  <c r="P103" i="27"/>
  <c r="O103" i="27"/>
  <c r="N103" i="27"/>
  <c r="M103" i="27"/>
  <c r="L103" i="27"/>
  <c r="K103" i="27"/>
  <c r="J103" i="27"/>
  <c r="I103" i="27"/>
  <c r="H103" i="27"/>
  <c r="G103" i="27"/>
  <c r="F103" i="27"/>
  <c r="E103" i="27"/>
  <c r="D103" i="27"/>
  <c r="C103" i="27"/>
  <c r="B103" i="27"/>
  <c r="CG97" i="27"/>
  <c r="CF97" i="27"/>
  <c r="CE97" i="27"/>
  <c r="CD97" i="27"/>
  <c r="CC97" i="27"/>
  <c r="CB97" i="27"/>
  <c r="CA97" i="27"/>
  <c r="BZ97" i="27"/>
  <c r="BY97" i="27"/>
  <c r="BX97" i="27"/>
  <c r="BW97" i="27"/>
  <c r="BV97" i="27"/>
  <c r="BU97" i="27"/>
  <c r="BT97" i="27"/>
  <c r="BS97" i="27"/>
  <c r="BR97" i="27"/>
  <c r="BQ97" i="27"/>
  <c r="BP97" i="27"/>
  <c r="BO97" i="27"/>
  <c r="BN97" i="27"/>
  <c r="BM97" i="27"/>
  <c r="BL97" i="27"/>
  <c r="BK97" i="27"/>
  <c r="BJ97" i="27"/>
  <c r="BI97" i="27"/>
  <c r="BH97" i="27"/>
  <c r="BG97" i="27"/>
  <c r="BF97" i="27"/>
  <c r="BE97" i="27"/>
  <c r="BD97" i="27"/>
  <c r="BC97" i="27"/>
  <c r="BB97" i="27"/>
  <c r="BA97" i="27"/>
  <c r="AZ97" i="27"/>
  <c r="AY97" i="27"/>
  <c r="AX97" i="27"/>
  <c r="AW97" i="27"/>
  <c r="AV97" i="27"/>
  <c r="AU97" i="27"/>
  <c r="AT97" i="27"/>
  <c r="AS97" i="27"/>
  <c r="AR97" i="27"/>
  <c r="AQ97" i="27"/>
  <c r="AP97" i="27"/>
  <c r="AO97" i="27"/>
  <c r="AN97" i="27"/>
  <c r="AM97" i="27"/>
  <c r="AL97" i="27"/>
  <c r="AK97" i="27"/>
  <c r="AJ97" i="27"/>
  <c r="AI97" i="27"/>
  <c r="AH97" i="27"/>
  <c r="AG97" i="27"/>
  <c r="AF97" i="27"/>
  <c r="AE97" i="27"/>
  <c r="AD97" i="27"/>
  <c r="AC97" i="27"/>
  <c r="AB97" i="27"/>
  <c r="AA97" i="27"/>
  <c r="Z97" i="27"/>
  <c r="Y97" i="27"/>
  <c r="X97" i="27"/>
  <c r="W97" i="27"/>
  <c r="V97" i="27"/>
  <c r="U97" i="27"/>
  <c r="T97" i="27"/>
  <c r="S97" i="27"/>
  <c r="R97" i="27"/>
  <c r="Q97" i="27"/>
  <c r="P97" i="27"/>
  <c r="O97" i="27"/>
  <c r="N97" i="27"/>
  <c r="M97" i="27"/>
  <c r="L97" i="27"/>
  <c r="K97" i="27"/>
  <c r="J97" i="27"/>
  <c r="I97" i="27"/>
  <c r="H97" i="27"/>
  <c r="G97" i="27"/>
  <c r="F97" i="27"/>
  <c r="E97" i="27"/>
  <c r="D97" i="27"/>
  <c r="C97" i="27"/>
  <c r="B97" i="27"/>
  <c r="CG91" i="27"/>
  <c r="CF91" i="27"/>
  <c r="CE91" i="27"/>
  <c r="CD91" i="27"/>
  <c r="CC91" i="27"/>
  <c r="CB91" i="27"/>
  <c r="CA91" i="27"/>
  <c r="BZ91" i="27"/>
  <c r="BY91" i="27"/>
  <c r="BX91" i="27"/>
  <c r="BW91" i="27"/>
  <c r="BV91" i="27"/>
  <c r="BU91" i="27"/>
  <c r="BT91" i="27"/>
  <c r="BS91" i="27"/>
  <c r="BR91" i="27"/>
  <c r="BQ91" i="27"/>
  <c r="BP91" i="27"/>
  <c r="BO91" i="27"/>
  <c r="BN91" i="27"/>
  <c r="BM91" i="27"/>
  <c r="BL91" i="27"/>
  <c r="BK91" i="27"/>
  <c r="BJ91" i="27"/>
  <c r="BI91" i="27"/>
  <c r="BH91" i="27"/>
  <c r="BG91" i="27"/>
  <c r="BF91" i="27"/>
  <c r="BE91" i="27"/>
  <c r="BD91" i="27"/>
  <c r="BC91" i="27"/>
  <c r="BB91" i="27"/>
  <c r="BA91" i="27"/>
  <c r="AZ91" i="27"/>
  <c r="AY91" i="27"/>
  <c r="AX91" i="27"/>
  <c r="AW91" i="27"/>
  <c r="AV91" i="27"/>
  <c r="AU91" i="27"/>
  <c r="AT91" i="27"/>
  <c r="AS91" i="27"/>
  <c r="AR91" i="27"/>
  <c r="AQ91" i="27"/>
  <c r="AP91" i="27"/>
  <c r="AO91" i="27"/>
  <c r="AN91" i="27"/>
  <c r="AM91" i="27"/>
  <c r="AL91" i="27"/>
  <c r="AK91" i="27"/>
  <c r="AJ91" i="27"/>
  <c r="AI91" i="27"/>
  <c r="AH91" i="27"/>
  <c r="AG91" i="27"/>
  <c r="AF91" i="27"/>
  <c r="AE91" i="27"/>
  <c r="AD91" i="27"/>
  <c r="AC91" i="27"/>
  <c r="AB91" i="27"/>
  <c r="AA91" i="27"/>
  <c r="Z91" i="27"/>
  <c r="Y91" i="27"/>
  <c r="X91" i="27"/>
  <c r="W91" i="27"/>
  <c r="V91" i="27"/>
  <c r="U91" i="27"/>
  <c r="T91" i="27"/>
  <c r="S91" i="27"/>
  <c r="R91" i="27"/>
  <c r="Q91" i="27"/>
  <c r="P91" i="27"/>
  <c r="O91" i="27"/>
  <c r="N91" i="27"/>
  <c r="M91" i="27"/>
  <c r="L91" i="27"/>
  <c r="K91" i="27"/>
  <c r="J91" i="27"/>
  <c r="I91" i="27"/>
  <c r="H91" i="27"/>
  <c r="G91" i="27"/>
  <c r="F91" i="27"/>
  <c r="E91" i="27"/>
  <c r="D91" i="27"/>
  <c r="C91" i="27"/>
  <c r="B91" i="27"/>
  <c r="CG85" i="27"/>
  <c r="CF85" i="27"/>
  <c r="CE85" i="27"/>
  <c r="CD85" i="27"/>
  <c r="CC85" i="27"/>
  <c r="CB85" i="27"/>
  <c r="CA85" i="27"/>
  <c r="BZ85" i="27"/>
  <c r="BY85" i="27"/>
  <c r="BX85" i="27"/>
  <c r="BW85" i="27"/>
  <c r="BV85" i="27"/>
  <c r="BU85" i="27"/>
  <c r="BT85" i="27"/>
  <c r="BS85" i="27"/>
  <c r="BR85" i="27"/>
  <c r="BQ85" i="27"/>
  <c r="BP85" i="27"/>
  <c r="BO85" i="27"/>
  <c r="BN85" i="27"/>
  <c r="BM85" i="27"/>
  <c r="BL85" i="27"/>
  <c r="BK85" i="27"/>
  <c r="BJ85" i="27"/>
  <c r="BI85" i="27"/>
  <c r="BH85" i="27"/>
  <c r="BG85" i="27"/>
  <c r="BF85" i="27"/>
  <c r="BE85" i="27"/>
  <c r="BD85" i="27"/>
  <c r="BC85" i="27"/>
  <c r="BB85" i="27"/>
  <c r="BA85" i="27"/>
  <c r="AZ85" i="27"/>
  <c r="AY85" i="27"/>
  <c r="AX85" i="27"/>
  <c r="AW85" i="27"/>
  <c r="AV85" i="27"/>
  <c r="AU85" i="27"/>
  <c r="AT85" i="27"/>
  <c r="AS85" i="27"/>
  <c r="AR85" i="27"/>
  <c r="AQ85" i="27"/>
  <c r="AP85" i="27"/>
  <c r="AO85" i="27"/>
  <c r="AN85" i="27"/>
  <c r="AM85" i="27"/>
  <c r="AL85" i="27"/>
  <c r="AK85" i="27"/>
  <c r="AJ85" i="27"/>
  <c r="AI85" i="27"/>
  <c r="AH85" i="27"/>
  <c r="AG85" i="27"/>
  <c r="AF85" i="27"/>
  <c r="AE85" i="27"/>
  <c r="AD85" i="27"/>
  <c r="AC85" i="27"/>
  <c r="AB85" i="27"/>
  <c r="AA85" i="27"/>
  <c r="Z85" i="27"/>
  <c r="Y85" i="27"/>
  <c r="X85" i="27"/>
  <c r="W85" i="27"/>
  <c r="V85" i="27"/>
  <c r="U85" i="27"/>
  <c r="T85" i="27"/>
  <c r="S85" i="27"/>
  <c r="R85" i="27"/>
  <c r="Q85" i="27"/>
  <c r="P85" i="27"/>
  <c r="O85" i="27"/>
  <c r="N85" i="27"/>
  <c r="M85" i="27"/>
  <c r="L85" i="27"/>
  <c r="K85" i="27"/>
  <c r="J85" i="27"/>
  <c r="I85" i="27"/>
  <c r="H85" i="27"/>
  <c r="G85" i="27"/>
  <c r="F85" i="27"/>
  <c r="E85" i="27"/>
  <c r="D85" i="27"/>
  <c r="C85" i="27"/>
  <c r="B85" i="27"/>
  <c r="CG79" i="27"/>
  <c r="CF79" i="27"/>
  <c r="CE79" i="27"/>
  <c r="CD79" i="27"/>
  <c r="CC79" i="27"/>
  <c r="CB79" i="27"/>
  <c r="CA79" i="27"/>
  <c r="BZ79" i="27"/>
  <c r="BY79" i="27"/>
  <c r="BX79" i="27"/>
  <c r="BW79" i="27"/>
  <c r="BV79" i="27"/>
  <c r="BU79" i="27"/>
  <c r="BT79" i="27"/>
  <c r="BS79" i="27"/>
  <c r="BR79" i="27"/>
  <c r="BQ79" i="27"/>
  <c r="BP79" i="27"/>
  <c r="BO79" i="27"/>
  <c r="BN79" i="27"/>
  <c r="BM79" i="27"/>
  <c r="BL79" i="27"/>
  <c r="BK79" i="27"/>
  <c r="BJ79" i="27"/>
  <c r="BI79" i="27"/>
  <c r="BH79" i="27"/>
  <c r="BG79" i="27"/>
  <c r="BF79" i="27"/>
  <c r="BE79" i="27"/>
  <c r="BD79" i="27"/>
  <c r="BC79" i="27"/>
  <c r="BB79" i="27"/>
  <c r="BA79" i="27"/>
  <c r="AZ79" i="27"/>
  <c r="AY79" i="27"/>
  <c r="AX79" i="27"/>
  <c r="AW79" i="27"/>
  <c r="AV79" i="27"/>
  <c r="AU79" i="27"/>
  <c r="AT79" i="27"/>
  <c r="AS79" i="27"/>
  <c r="AR79" i="27"/>
  <c r="AQ79" i="27"/>
  <c r="AP79" i="27"/>
  <c r="AO79" i="27"/>
  <c r="AN79" i="27"/>
  <c r="AM79" i="27"/>
  <c r="AL79" i="27"/>
  <c r="AK79" i="27"/>
  <c r="AJ79" i="27"/>
  <c r="AI79" i="27"/>
  <c r="AH79" i="27"/>
  <c r="AG79" i="27"/>
  <c r="AF79" i="27"/>
  <c r="AE79" i="27"/>
  <c r="AD79" i="27"/>
  <c r="AC79" i="27"/>
  <c r="AB79" i="27"/>
  <c r="AA79" i="27"/>
  <c r="Z79" i="27"/>
  <c r="Y79" i="27"/>
  <c r="X79" i="27"/>
  <c r="W79" i="27"/>
  <c r="V79" i="27"/>
  <c r="U79" i="27"/>
  <c r="T79" i="27"/>
  <c r="S79" i="27"/>
  <c r="R79" i="27"/>
  <c r="Q79" i="27"/>
  <c r="P79" i="27"/>
  <c r="O79" i="27"/>
  <c r="N79" i="27"/>
  <c r="M79" i="27"/>
  <c r="L79" i="27"/>
  <c r="K79" i="27"/>
  <c r="J79" i="27"/>
  <c r="I79" i="27"/>
  <c r="H79" i="27"/>
  <c r="G79" i="27"/>
  <c r="F79" i="27"/>
  <c r="E79" i="27"/>
  <c r="D79" i="27"/>
  <c r="C79" i="27"/>
  <c r="B79" i="27"/>
  <c r="CG73" i="27"/>
  <c r="CF73" i="27"/>
  <c r="CE73" i="27"/>
  <c r="CD73" i="27"/>
  <c r="CC73" i="27"/>
  <c r="CB73" i="27"/>
  <c r="CA73" i="27"/>
  <c r="BZ73" i="27"/>
  <c r="BY73" i="27"/>
  <c r="BX73" i="27"/>
  <c r="BW73" i="27"/>
  <c r="BV73" i="27"/>
  <c r="BU73" i="27"/>
  <c r="BT73" i="27"/>
  <c r="BS73" i="27"/>
  <c r="BR73" i="27"/>
  <c r="BQ73" i="27"/>
  <c r="BP73" i="27"/>
  <c r="BO73" i="27"/>
  <c r="BN73" i="27"/>
  <c r="BM73" i="27"/>
  <c r="BL73" i="27"/>
  <c r="BK73" i="27"/>
  <c r="BJ73" i="27"/>
  <c r="BI73" i="27"/>
  <c r="BH73" i="27"/>
  <c r="BG73" i="27"/>
  <c r="BF73" i="27"/>
  <c r="BE73" i="27"/>
  <c r="BD73" i="27"/>
  <c r="BC73" i="27"/>
  <c r="BB73" i="27"/>
  <c r="BA73" i="27"/>
  <c r="AZ73" i="27"/>
  <c r="AY73" i="27"/>
  <c r="AX73" i="27"/>
  <c r="AW73" i="27"/>
  <c r="AV73" i="27"/>
  <c r="AU73" i="27"/>
  <c r="AT73" i="27"/>
  <c r="AS73" i="27"/>
  <c r="AR73" i="27"/>
  <c r="AQ73" i="27"/>
  <c r="AP73" i="27"/>
  <c r="AO73" i="27"/>
  <c r="AN73" i="27"/>
  <c r="AM73" i="27"/>
  <c r="AL73" i="27"/>
  <c r="AK73" i="27"/>
  <c r="AJ73" i="27"/>
  <c r="AI73" i="27"/>
  <c r="AH73" i="27"/>
  <c r="AG73" i="27"/>
  <c r="AF73" i="27"/>
  <c r="AE73" i="27"/>
  <c r="AD73" i="27"/>
  <c r="AC73" i="27"/>
  <c r="AB73" i="27"/>
  <c r="AA73" i="27"/>
  <c r="Z73" i="27"/>
  <c r="Y73" i="27"/>
  <c r="X73" i="27"/>
  <c r="W73" i="27"/>
  <c r="V73" i="27"/>
  <c r="U73" i="27"/>
  <c r="T73" i="27"/>
  <c r="S73" i="27"/>
  <c r="R73" i="27"/>
  <c r="Q73" i="27"/>
  <c r="P73" i="27"/>
  <c r="O73" i="27"/>
  <c r="N73" i="27"/>
  <c r="M73" i="27"/>
  <c r="L73" i="27"/>
  <c r="K73" i="27"/>
  <c r="J73" i="27"/>
  <c r="I73" i="27"/>
  <c r="H73" i="27"/>
  <c r="G73" i="27"/>
  <c r="F73" i="27"/>
  <c r="E73" i="27"/>
  <c r="D73" i="27"/>
  <c r="C73" i="27"/>
  <c r="B73" i="27"/>
  <c r="CG67" i="27"/>
  <c r="CF67" i="27"/>
  <c r="CE67" i="27"/>
  <c r="CD67" i="27"/>
  <c r="CC67" i="27"/>
  <c r="CB67" i="27"/>
  <c r="CA67" i="27"/>
  <c r="BZ67" i="27"/>
  <c r="BY67" i="27"/>
  <c r="BX67" i="27"/>
  <c r="BW67" i="27"/>
  <c r="BV67" i="27"/>
  <c r="BU67" i="27"/>
  <c r="BT67" i="27"/>
  <c r="BS67" i="27"/>
  <c r="BR67" i="27"/>
  <c r="BQ67" i="27"/>
  <c r="BP67" i="27"/>
  <c r="BO67" i="27"/>
  <c r="BN67" i="27"/>
  <c r="BM67" i="27"/>
  <c r="BL67" i="27"/>
  <c r="BK67" i="27"/>
  <c r="BJ67" i="27"/>
  <c r="BI67" i="27"/>
  <c r="BH67" i="27"/>
  <c r="BG67" i="27"/>
  <c r="BF67" i="27"/>
  <c r="BE67" i="27"/>
  <c r="BD67" i="27"/>
  <c r="BC67" i="27"/>
  <c r="BB67" i="27"/>
  <c r="BA67" i="27"/>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67" i="27"/>
  <c r="CG61" i="27"/>
  <c r="CF61" i="27"/>
  <c r="CE61" i="27"/>
  <c r="CD61" i="27"/>
  <c r="CC61" i="27"/>
  <c r="CB61" i="27"/>
  <c r="CA61" i="27"/>
  <c r="BZ61" i="27"/>
  <c r="BY61" i="27"/>
  <c r="BX61" i="27"/>
  <c r="BW61" i="27"/>
  <c r="BV61" i="27"/>
  <c r="BU61" i="27"/>
  <c r="BT61" i="27"/>
  <c r="BS61" i="27"/>
  <c r="BR61" i="27"/>
  <c r="BQ61" i="27"/>
  <c r="BP61" i="27"/>
  <c r="BO61" i="27"/>
  <c r="BN61" i="27"/>
  <c r="BM61" i="27"/>
  <c r="BL61" i="27"/>
  <c r="BK61" i="27"/>
  <c r="BJ61" i="27"/>
  <c r="BI61" i="27"/>
  <c r="BH61" i="27"/>
  <c r="BG61" i="27"/>
  <c r="BF61" i="27"/>
  <c r="BE61" i="27"/>
  <c r="BD61" i="27"/>
  <c r="BC61" i="27"/>
  <c r="BB61" i="27"/>
  <c r="BA61" i="27"/>
  <c r="AZ61" i="27"/>
  <c r="AY61" i="27"/>
  <c r="AX61" i="27"/>
  <c r="AW61" i="27"/>
  <c r="AV61" i="27"/>
  <c r="AU61" i="27"/>
  <c r="AT61" i="27"/>
  <c r="AS61" i="27"/>
  <c r="AR61" i="27"/>
  <c r="AQ61" i="27"/>
  <c r="AP61" i="27"/>
  <c r="AO61" i="27"/>
  <c r="AN61" i="27"/>
  <c r="AM61" i="27"/>
  <c r="AL61" i="27"/>
  <c r="AK61" i="27"/>
  <c r="AJ61" i="27"/>
  <c r="AI61" i="27"/>
  <c r="AH61" i="27"/>
  <c r="AG61" i="27"/>
  <c r="AF61" i="27"/>
  <c r="AE61" i="27"/>
  <c r="AD61" i="27"/>
  <c r="AC61" i="27"/>
  <c r="AB61" i="27"/>
  <c r="AA61" i="27"/>
  <c r="Z61" i="27"/>
  <c r="Y61" i="27"/>
  <c r="X61" i="27"/>
  <c r="W61" i="27"/>
  <c r="V61" i="27"/>
  <c r="U61" i="27"/>
  <c r="T61" i="27"/>
  <c r="S61" i="27"/>
  <c r="R61" i="27"/>
  <c r="Q61" i="27"/>
  <c r="P61" i="27"/>
  <c r="O61" i="27"/>
  <c r="N61" i="27"/>
  <c r="M61" i="27"/>
  <c r="L61" i="27"/>
  <c r="K61" i="27"/>
  <c r="J61" i="27"/>
  <c r="I61" i="27"/>
  <c r="H61" i="27"/>
  <c r="G61" i="27"/>
  <c r="F61" i="27"/>
  <c r="E61" i="27"/>
  <c r="D61" i="27"/>
  <c r="C61" i="27"/>
  <c r="B61" i="27"/>
  <c r="CG55" i="27"/>
  <c r="CF55" i="27"/>
  <c r="CE55" i="27"/>
  <c r="CD55" i="27"/>
  <c r="CC55" i="27"/>
  <c r="CB55" i="27"/>
  <c r="CA55" i="27"/>
  <c r="BZ55" i="27"/>
  <c r="BY55" i="27"/>
  <c r="BX55" i="27"/>
  <c r="BW55" i="27"/>
  <c r="BV55" i="27"/>
  <c r="BU55" i="27"/>
  <c r="BT55" i="27"/>
  <c r="BS55" i="27"/>
  <c r="BR55" i="27"/>
  <c r="BQ55" i="27"/>
  <c r="BP55" i="27"/>
  <c r="BO55" i="27"/>
  <c r="BN55" i="27"/>
  <c r="BM55" i="27"/>
  <c r="BL55" i="27"/>
  <c r="BK55" i="27"/>
  <c r="BJ55" i="27"/>
  <c r="BI55" i="27"/>
  <c r="BH55" i="27"/>
  <c r="BG55" i="27"/>
  <c r="BF55" i="27"/>
  <c r="BE55" i="27"/>
  <c r="BD55" i="27"/>
  <c r="BC55" i="27"/>
  <c r="BB55" i="27"/>
  <c r="BA55" i="27"/>
  <c r="AZ55" i="27"/>
  <c r="AY55" i="27"/>
  <c r="AX55" i="27"/>
  <c r="AW55" i="27"/>
  <c r="AV55" i="27"/>
  <c r="AU55" i="27"/>
  <c r="AT55" i="27"/>
  <c r="AS55" i="27"/>
  <c r="AR55" i="27"/>
  <c r="AQ55" i="27"/>
  <c r="AP55" i="27"/>
  <c r="AO55" i="27"/>
  <c r="AN55" i="27"/>
  <c r="AM55" i="27"/>
  <c r="AL55" i="27"/>
  <c r="AK55" i="27"/>
  <c r="AJ55" i="27"/>
  <c r="AI55" i="27"/>
  <c r="AH55" i="27"/>
  <c r="AG55" i="27"/>
  <c r="AF55" i="27"/>
  <c r="AE55" i="27"/>
  <c r="AD55" i="27"/>
  <c r="AC55" i="27"/>
  <c r="AB55" i="27"/>
  <c r="AA55" i="27"/>
  <c r="Z55" i="27"/>
  <c r="Y55" i="27"/>
  <c r="X55" i="27"/>
  <c r="W55" i="27"/>
  <c r="V55" i="27"/>
  <c r="U55" i="27"/>
  <c r="T55" i="27"/>
  <c r="S55" i="27"/>
  <c r="R55" i="27"/>
  <c r="Q55" i="27"/>
  <c r="P55" i="27"/>
  <c r="O55" i="27"/>
  <c r="N55" i="27"/>
  <c r="M55" i="27"/>
  <c r="L55" i="27"/>
  <c r="K55" i="27"/>
  <c r="J55" i="27"/>
  <c r="I55" i="27"/>
  <c r="H55" i="27"/>
  <c r="G55" i="27"/>
  <c r="F55" i="27"/>
  <c r="E55" i="27"/>
  <c r="D55" i="27"/>
  <c r="C55" i="27"/>
  <c r="B55" i="27"/>
  <c r="CG49" i="27"/>
  <c r="CF49" i="27"/>
  <c r="CE49" i="27"/>
  <c r="CD49" i="27"/>
  <c r="CC49" i="27"/>
  <c r="CB49" i="27"/>
  <c r="CA49" i="27"/>
  <c r="BZ49" i="27"/>
  <c r="BY49" i="27"/>
  <c r="BX49" i="27"/>
  <c r="BW49" i="27"/>
  <c r="BV49" i="27"/>
  <c r="BU49" i="27"/>
  <c r="BT49" i="27"/>
  <c r="BS49" i="27"/>
  <c r="BR49" i="27"/>
  <c r="BQ49" i="27"/>
  <c r="BP49" i="27"/>
  <c r="BO49" i="27"/>
  <c r="BN49" i="27"/>
  <c r="BM49" i="27"/>
  <c r="BL49" i="27"/>
  <c r="BK49" i="27"/>
  <c r="BJ49" i="27"/>
  <c r="BI49" i="27"/>
  <c r="BH49" i="27"/>
  <c r="BG49" i="27"/>
  <c r="BF49" i="27"/>
  <c r="BE49" i="27"/>
  <c r="BD49" i="27"/>
  <c r="BC49" i="27"/>
  <c r="BB49" i="27"/>
  <c r="BA49" i="27"/>
  <c r="AZ49" i="27"/>
  <c r="AY49" i="27"/>
  <c r="AX49" i="27"/>
  <c r="AW49" i="27"/>
  <c r="AV49" i="27"/>
  <c r="AU49" i="27"/>
  <c r="AT49" i="27"/>
  <c r="AS49" i="27"/>
  <c r="AR49" i="27"/>
  <c r="AQ49" i="27"/>
  <c r="AP49" i="27"/>
  <c r="AO49" i="27"/>
  <c r="AN49" i="27"/>
  <c r="AM49" i="27"/>
  <c r="AL49" i="27"/>
  <c r="AK49" i="27"/>
  <c r="AJ49" i="27"/>
  <c r="AI49" i="27"/>
  <c r="AH49" i="27"/>
  <c r="AG49" i="27"/>
  <c r="AF49" i="27"/>
  <c r="AE49" i="27"/>
  <c r="AD49" i="27"/>
  <c r="AC49" i="27"/>
  <c r="AB49" i="27"/>
  <c r="AA49" i="27"/>
  <c r="Z49" i="27"/>
  <c r="Y49" i="27"/>
  <c r="X49" i="27"/>
  <c r="W49" i="27"/>
  <c r="V49" i="27"/>
  <c r="U49" i="27"/>
  <c r="T49" i="27"/>
  <c r="S49" i="27"/>
  <c r="R49" i="27"/>
  <c r="Q49" i="27"/>
  <c r="P49" i="27"/>
  <c r="O49" i="27"/>
  <c r="N49" i="27"/>
  <c r="M49" i="27"/>
  <c r="L49" i="27"/>
  <c r="K49" i="27"/>
  <c r="J49" i="27"/>
  <c r="I49" i="27"/>
  <c r="H49" i="27"/>
  <c r="G49" i="27"/>
  <c r="F49" i="27"/>
  <c r="E49" i="27"/>
  <c r="D49" i="27"/>
  <c r="C49" i="27"/>
  <c r="B49" i="27"/>
  <c r="CG43" i="27"/>
  <c r="CF43" i="27"/>
  <c r="CE43" i="27"/>
  <c r="CD43" i="27"/>
  <c r="CC43" i="27"/>
  <c r="CB43" i="27"/>
  <c r="CA43" i="27"/>
  <c r="BZ43" i="27"/>
  <c r="BY43" i="27"/>
  <c r="BX43" i="27"/>
  <c r="BW43" i="27"/>
  <c r="BV43" i="27"/>
  <c r="BU43" i="27"/>
  <c r="BT43" i="27"/>
  <c r="BS43" i="27"/>
  <c r="BR43" i="27"/>
  <c r="BQ43" i="27"/>
  <c r="BP43" i="27"/>
  <c r="BO43" i="27"/>
  <c r="BN43" i="27"/>
  <c r="BM43" i="27"/>
  <c r="BL43" i="27"/>
  <c r="BK43" i="27"/>
  <c r="BJ43" i="27"/>
  <c r="BI43" i="27"/>
  <c r="BH43" i="27"/>
  <c r="BG43" i="27"/>
  <c r="BF43" i="27"/>
  <c r="BE43" i="27"/>
  <c r="BD43" i="27"/>
  <c r="BC43" i="27"/>
  <c r="BB43" i="27"/>
  <c r="BA43" i="27"/>
  <c r="AZ43" i="27"/>
  <c r="AY43" i="27"/>
  <c r="AX43" i="27"/>
  <c r="AW43" i="27"/>
  <c r="AV43" i="27"/>
  <c r="AU43" i="27"/>
  <c r="AT43" i="27"/>
  <c r="AS43" i="27"/>
  <c r="AR43" i="27"/>
  <c r="AQ43" i="27"/>
  <c r="AP43" i="27"/>
  <c r="AO43" i="27"/>
  <c r="AN43" i="27"/>
  <c r="AM43" i="27"/>
  <c r="AL43" i="27"/>
  <c r="AK43" i="27"/>
  <c r="AJ43" i="27"/>
  <c r="AI43" i="27"/>
  <c r="AH43" i="27"/>
  <c r="AG43" i="27"/>
  <c r="AF43" i="27"/>
  <c r="AE43" i="27"/>
  <c r="AD43" i="27"/>
  <c r="AC43" i="27"/>
  <c r="AB43" i="27"/>
  <c r="AA43" i="27"/>
  <c r="Z43" i="27"/>
  <c r="Y43" i="27"/>
  <c r="X43" i="27"/>
  <c r="W43" i="27"/>
  <c r="V43" i="27"/>
  <c r="U43" i="27"/>
  <c r="T43" i="27"/>
  <c r="S43" i="27"/>
  <c r="R43" i="27"/>
  <c r="Q43" i="27"/>
  <c r="P43" i="27"/>
  <c r="O43" i="27"/>
  <c r="N43" i="27"/>
  <c r="M43" i="27"/>
  <c r="L43" i="27"/>
  <c r="K43" i="27"/>
  <c r="J43" i="27"/>
  <c r="I43" i="27"/>
  <c r="H43" i="27"/>
  <c r="G43" i="27"/>
  <c r="F43" i="27"/>
  <c r="E43" i="27"/>
  <c r="D43" i="27"/>
  <c r="C43" i="27"/>
  <c r="B43" i="27"/>
  <c r="CG37" i="27"/>
  <c r="CF37" i="27"/>
  <c r="CE37" i="27"/>
  <c r="CD37" i="27"/>
  <c r="CC37" i="27"/>
  <c r="CB37" i="27"/>
  <c r="CA37" i="27"/>
  <c r="BZ37" i="27"/>
  <c r="BY37" i="27"/>
  <c r="BX37" i="27"/>
  <c r="BW37" i="27"/>
  <c r="BV37" i="27"/>
  <c r="BU37" i="27"/>
  <c r="BT37" i="27"/>
  <c r="BS37" i="27"/>
  <c r="BR37" i="27"/>
  <c r="BQ37" i="27"/>
  <c r="BP37" i="27"/>
  <c r="BO37" i="27"/>
  <c r="BN37" i="27"/>
  <c r="BM37" i="27"/>
  <c r="BL37" i="27"/>
  <c r="BK37" i="27"/>
  <c r="BJ37" i="27"/>
  <c r="BI37" i="27"/>
  <c r="BH37" i="27"/>
  <c r="BG37" i="27"/>
  <c r="BF37" i="27"/>
  <c r="BE37" i="27"/>
  <c r="BD37" i="27"/>
  <c r="BC37" i="27"/>
  <c r="BB37" i="27"/>
  <c r="BA37" i="27"/>
  <c r="AZ37" i="27"/>
  <c r="AY37" i="27"/>
  <c r="AX37" i="27"/>
  <c r="AW37" i="27"/>
  <c r="AV37" i="27"/>
  <c r="AU37" i="27"/>
  <c r="AT37" i="27"/>
  <c r="AS37" i="27"/>
  <c r="AR37" i="27"/>
  <c r="AQ37" i="27"/>
  <c r="AP37" i="27"/>
  <c r="AO37" i="27"/>
  <c r="AN37" i="27"/>
  <c r="AM37" i="27"/>
  <c r="AL37" i="27"/>
  <c r="AK37" i="27"/>
  <c r="AJ37" i="27"/>
  <c r="AI37" i="27"/>
  <c r="AH37" i="27"/>
  <c r="AG37" i="27"/>
  <c r="AF37" i="27"/>
  <c r="AE37" i="27"/>
  <c r="AD37" i="27"/>
  <c r="AC37" i="27"/>
  <c r="AB37" i="27"/>
  <c r="AA37" i="27"/>
  <c r="Z37" i="27"/>
  <c r="Y37" i="27"/>
  <c r="X37" i="27"/>
  <c r="W37" i="27"/>
  <c r="V37" i="27"/>
  <c r="U37" i="27"/>
  <c r="T37" i="27"/>
  <c r="S37" i="27"/>
  <c r="R37" i="27"/>
  <c r="Q37" i="27"/>
  <c r="P37" i="27"/>
  <c r="O37" i="27"/>
  <c r="N37" i="27"/>
  <c r="M37" i="27"/>
  <c r="L37" i="27"/>
  <c r="K37" i="27"/>
  <c r="J37" i="27"/>
  <c r="I37" i="27"/>
  <c r="H37" i="27"/>
  <c r="G37" i="27"/>
  <c r="F37" i="27"/>
  <c r="E37" i="27"/>
  <c r="D37" i="27"/>
  <c r="C37" i="27"/>
  <c r="B37" i="27"/>
  <c r="CG31" i="27"/>
  <c r="CF31" i="27"/>
  <c r="CE31" i="27"/>
  <c r="CD31" i="27"/>
  <c r="CC31" i="27"/>
  <c r="CB31" i="27"/>
  <c r="CA31" i="27"/>
  <c r="BZ31" i="27"/>
  <c r="BY31" i="27"/>
  <c r="BX31" i="27"/>
  <c r="BW31" i="27"/>
  <c r="BV31" i="27"/>
  <c r="BU31" i="27"/>
  <c r="BT31" i="27"/>
  <c r="BS31" i="27"/>
  <c r="BR31" i="27"/>
  <c r="BQ31" i="27"/>
  <c r="BP31" i="27"/>
  <c r="BO31" i="27"/>
  <c r="BN31" i="27"/>
  <c r="BM31" i="27"/>
  <c r="BL31" i="27"/>
  <c r="BK31" i="27"/>
  <c r="BJ31" i="27"/>
  <c r="BI31" i="27"/>
  <c r="BH31" i="27"/>
  <c r="BG31" i="27"/>
  <c r="BF31" i="27"/>
  <c r="BE31" i="27"/>
  <c r="BD31" i="27"/>
  <c r="BC31" i="27"/>
  <c r="BB31" i="27"/>
  <c r="BA31" i="27"/>
  <c r="AZ31" i="27"/>
  <c r="AY31" i="27"/>
  <c r="AX31" i="27"/>
  <c r="AW31" i="27"/>
  <c r="AV31" i="27"/>
  <c r="AU31" i="27"/>
  <c r="AT31" i="27"/>
  <c r="AS31" i="27"/>
  <c r="AR31" i="27"/>
  <c r="AQ31" i="27"/>
  <c r="AP31" i="27"/>
  <c r="AO31" i="27"/>
  <c r="AN31" i="27"/>
  <c r="AM31" i="27"/>
  <c r="AL31" i="27"/>
  <c r="AK31" i="27"/>
  <c r="AJ31" i="27"/>
  <c r="AI31" i="27"/>
  <c r="AH31" i="27"/>
  <c r="AG31" i="27"/>
  <c r="AF31" i="27"/>
  <c r="AE31" i="27"/>
  <c r="AD31" i="27"/>
  <c r="AC31" i="27"/>
  <c r="AB31" i="27"/>
  <c r="AA31" i="27"/>
  <c r="Z31" i="27"/>
  <c r="Y31" i="27"/>
  <c r="X31" i="27"/>
  <c r="W31" i="27"/>
  <c r="V31" i="27"/>
  <c r="U31" i="27"/>
  <c r="T31" i="27"/>
  <c r="S31" i="27"/>
  <c r="R31" i="27"/>
  <c r="Q31" i="27"/>
  <c r="P31" i="27"/>
  <c r="O31" i="27"/>
  <c r="N31" i="27"/>
  <c r="M31" i="27"/>
  <c r="L31" i="27"/>
  <c r="K31" i="27"/>
  <c r="J31" i="27"/>
  <c r="I31" i="27"/>
  <c r="H31" i="27"/>
  <c r="G31" i="27"/>
  <c r="F31" i="27"/>
  <c r="E31" i="27"/>
  <c r="D31" i="27"/>
  <c r="C31" i="27"/>
  <c r="B31" i="27"/>
  <c r="CG25" i="27"/>
  <c r="CF25" i="27"/>
  <c r="CE25" i="27"/>
  <c r="CD25" i="27"/>
  <c r="CC25" i="27"/>
  <c r="CB25" i="27"/>
  <c r="CA25" i="27"/>
  <c r="BZ25" i="27"/>
  <c r="BY25" i="27"/>
  <c r="BX25" i="27"/>
  <c r="BW25" i="27"/>
  <c r="BV25" i="27"/>
  <c r="BU25" i="27"/>
  <c r="BT25" i="27"/>
  <c r="BS25" i="27"/>
  <c r="BR25" i="27"/>
  <c r="BQ25" i="27"/>
  <c r="BP25" i="27"/>
  <c r="BO25" i="27"/>
  <c r="BN25" i="27"/>
  <c r="BM25" i="27"/>
  <c r="BL25" i="27"/>
  <c r="BK25" i="27"/>
  <c r="BJ25" i="27"/>
  <c r="BI25" i="27"/>
  <c r="BH25" i="27"/>
  <c r="BG25" i="27"/>
  <c r="BF25" i="27"/>
  <c r="BE25" i="27"/>
  <c r="BD25" i="27"/>
  <c r="BC25" i="27"/>
  <c r="BB25" i="27"/>
  <c r="BA25" i="27"/>
  <c r="AZ25" i="27"/>
  <c r="AY25" i="27"/>
  <c r="AX25" i="27"/>
  <c r="AW25" i="27"/>
  <c r="AV25" i="27"/>
  <c r="AU25" i="27"/>
  <c r="AT25" i="27"/>
  <c r="AS25" i="27"/>
  <c r="AR25" i="27"/>
  <c r="AQ25" i="27"/>
  <c r="AP25" i="27"/>
  <c r="AO25" i="27"/>
  <c r="AN25" i="27"/>
  <c r="AM25" i="27"/>
  <c r="AL25" i="27"/>
  <c r="AK25" i="27"/>
  <c r="AJ25" i="27"/>
  <c r="AI25" i="27"/>
  <c r="AH25" i="27"/>
  <c r="AG25" i="27"/>
  <c r="AF25" i="27"/>
  <c r="AE25" i="27"/>
  <c r="AD25" i="27"/>
  <c r="AC25" i="27"/>
  <c r="AB25" i="27"/>
  <c r="AA25" i="27"/>
  <c r="Z25" i="27"/>
  <c r="Y25" i="27"/>
  <c r="X25" i="27"/>
  <c r="W25" i="27"/>
  <c r="V25" i="27"/>
  <c r="U25" i="27"/>
  <c r="T25" i="27"/>
  <c r="S25" i="27"/>
  <c r="R25" i="27"/>
  <c r="Q25" i="27"/>
  <c r="P25" i="27"/>
  <c r="O25" i="27"/>
  <c r="N25" i="27"/>
  <c r="M25" i="27"/>
  <c r="L25" i="27"/>
  <c r="K25" i="27"/>
  <c r="J25" i="27"/>
  <c r="I25" i="27"/>
  <c r="H25" i="27"/>
  <c r="G25" i="27"/>
  <c r="F25" i="27"/>
  <c r="E25" i="27"/>
  <c r="D25" i="27"/>
  <c r="C25" i="27"/>
  <c r="B25" i="27"/>
  <c r="CG19" i="27"/>
  <c r="CF19" i="27"/>
  <c r="CE19" i="27"/>
  <c r="CD19" i="27"/>
  <c r="CC19" i="27"/>
  <c r="CB19" i="27"/>
  <c r="CA19" i="27"/>
  <c r="BZ19" i="27"/>
  <c r="BY19" i="27"/>
  <c r="BX19" i="27"/>
  <c r="BW19" i="27"/>
  <c r="BV19" i="27"/>
  <c r="BU19" i="27"/>
  <c r="BT19" i="27"/>
  <c r="BS19" i="27"/>
  <c r="BR19" i="27"/>
  <c r="BQ19" i="27"/>
  <c r="BP19" i="27"/>
  <c r="BO19" i="27"/>
  <c r="BN19" i="27"/>
  <c r="BM19" i="27"/>
  <c r="BL19" i="27"/>
  <c r="BK19" i="27"/>
  <c r="BJ19" i="27"/>
  <c r="BI19" i="27"/>
  <c r="BH19" i="27"/>
  <c r="BG19" i="27"/>
  <c r="BF19" i="27"/>
  <c r="BE19" i="27"/>
  <c r="BD19" i="27"/>
  <c r="BC19" i="27"/>
  <c r="BB19" i="27"/>
  <c r="BA19" i="27"/>
  <c r="AZ19" i="27"/>
  <c r="AY19" i="27"/>
  <c r="AX19" i="27"/>
  <c r="AW19" i="27"/>
  <c r="AV19" i="27"/>
  <c r="AU19" i="27"/>
  <c r="AT19" i="27"/>
  <c r="AS19" i="27"/>
  <c r="AR19" i="27"/>
  <c r="AQ19" i="27"/>
  <c r="AP19" i="27"/>
  <c r="AO19" i="27"/>
  <c r="AN19" i="27"/>
  <c r="AM19" i="27"/>
  <c r="AL19" i="27"/>
  <c r="AK19" i="27"/>
  <c r="AJ19" i="27"/>
  <c r="AI19" i="27"/>
  <c r="AH19" i="27"/>
  <c r="AG19" i="27"/>
  <c r="AF19" i="27"/>
  <c r="AE19" i="27"/>
  <c r="AD19" i="27"/>
  <c r="AC19" i="27"/>
  <c r="AB19" i="27"/>
  <c r="AA19" i="27"/>
  <c r="Z19" i="27"/>
  <c r="Y19" i="27"/>
  <c r="X19" i="27"/>
  <c r="W19" i="27"/>
  <c r="V19" i="27"/>
  <c r="U19" i="27"/>
  <c r="T19" i="27"/>
  <c r="S19" i="27"/>
  <c r="R19" i="27"/>
  <c r="Q19" i="27"/>
  <c r="P19" i="27"/>
  <c r="O19" i="27"/>
  <c r="N19" i="27"/>
  <c r="M19" i="27"/>
  <c r="L19" i="27"/>
  <c r="K19" i="27"/>
  <c r="J19" i="27"/>
  <c r="I19" i="27"/>
  <c r="H19" i="27"/>
  <c r="G19" i="27"/>
  <c r="F19" i="27"/>
  <c r="E19" i="27"/>
  <c r="D19" i="27"/>
  <c r="C19" i="27"/>
  <c r="B19" i="27"/>
  <c r="CG13" i="27"/>
  <c r="CF13" i="27"/>
  <c r="CE13" i="27"/>
  <c r="CD13" i="27"/>
  <c r="CC13" i="27"/>
  <c r="CB13" i="27"/>
  <c r="CA13" i="27"/>
  <c r="BZ13" i="27"/>
  <c r="BY13" i="27"/>
  <c r="BX13" i="27"/>
  <c r="BW13" i="27"/>
  <c r="BV13" i="27"/>
  <c r="BU13" i="27"/>
  <c r="BT13" i="27"/>
  <c r="BS13" i="27"/>
  <c r="BR13" i="27"/>
  <c r="BQ13" i="27"/>
  <c r="BP13" i="27"/>
  <c r="BO13" i="27"/>
  <c r="BN13" i="27"/>
  <c r="BM13" i="27"/>
  <c r="BL13" i="27"/>
  <c r="BK13" i="27"/>
  <c r="BJ13" i="27"/>
  <c r="BI13" i="27"/>
  <c r="BH13" i="27"/>
  <c r="BG13" i="27"/>
  <c r="BF13" i="27"/>
  <c r="BE13" i="27"/>
  <c r="BD13" i="27"/>
  <c r="BC13" i="27"/>
  <c r="BB13" i="27"/>
  <c r="BA13" i="27"/>
  <c r="AZ13" i="27"/>
  <c r="AY13" i="27"/>
  <c r="AX13" i="27"/>
  <c r="AW13" i="27"/>
  <c r="AV13" i="27"/>
  <c r="AU13" i="27"/>
  <c r="AT13" i="27"/>
  <c r="AS13" i="27"/>
  <c r="AR13" i="27"/>
  <c r="AQ13" i="27"/>
  <c r="AP13" i="27"/>
  <c r="AO13" i="27"/>
  <c r="AN13" i="27"/>
  <c r="AM13" i="27"/>
  <c r="AL13" i="27"/>
  <c r="AK13" i="27"/>
  <c r="AJ13" i="27"/>
  <c r="AI13" i="27"/>
  <c r="AH13" i="27"/>
  <c r="AG13" i="27"/>
  <c r="AF13" i="27"/>
  <c r="AE13" i="27"/>
  <c r="AD13" i="27"/>
  <c r="AC13" i="27"/>
  <c r="AB13" i="27"/>
  <c r="AA13" i="27"/>
  <c r="Z13" i="27"/>
  <c r="Y13" i="27"/>
  <c r="X13" i="27"/>
  <c r="W13" i="27"/>
  <c r="V13" i="27"/>
  <c r="U13" i="27"/>
  <c r="T13" i="27"/>
  <c r="S13" i="27"/>
  <c r="R13" i="27"/>
  <c r="Q13" i="27"/>
  <c r="P13" i="27"/>
  <c r="O13" i="27"/>
  <c r="N13" i="27"/>
  <c r="M13" i="27"/>
  <c r="L13" i="27"/>
  <c r="K13" i="27"/>
  <c r="J13" i="27"/>
  <c r="I13" i="27"/>
  <c r="H13" i="27"/>
  <c r="G13" i="27"/>
  <c r="F13" i="27"/>
  <c r="E13" i="27"/>
  <c r="D13" i="27"/>
  <c r="C13" i="27"/>
  <c r="B13" i="27"/>
  <c r="CG7" i="27"/>
  <c r="CF7" i="27"/>
  <c r="CE7" i="27"/>
  <c r="CD7" i="27"/>
  <c r="CC7" i="27"/>
  <c r="CB7" i="27"/>
  <c r="CA7" i="27"/>
  <c r="BZ7" i="27"/>
  <c r="BY7" i="27"/>
  <c r="BX7" i="27"/>
  <c r="BW7" i="27"/>
  <c r="BV7" i="27"/>
  <c r="BU7" i="27"/>
  <c r="BT7" i="27"/>
  <c r="BS7" i="27"/>
  <c r="BR7" i="27"/>
  <c r="BQ7" i="27"/>
  <c r="BP7" i="27"/>
  <c r="BO7" i="27"/>
  <c r="BN7" i="27"/>
  <c r="BM7" i="27"/>
  <c r="BL7" i="27"/>
  <c r="BK7" i="27"/>
  <c r="BJ7" i="27"/>
  <c r="BI7" i="27"/>
  <c r="BH7" i="27"/>
  <c r="BG7" i="27"/>
  <c r="BF7" i="27"/>
  <c r="BE7" i="27"/>
  <c r="BD7" i="27"/>
  <c r="BC7" i="27"/>
  <c r="BB7" i="27"/>
  <c r="BA7" i="27"/>
  <c r="AZ7" i="27"/>
  <c r="AY7" i="27"/>
  <c r="AX7" i="27"/>
  <c r="AW7" i="27"/>
  <c r="AV7" i="27"/>
  <c r="AU7" i="27"/>
  <c r="AT7" i="27"/>
  <c r="AS7" i="27"/>
  <c r="AR7" i="27"/>
  <c r="AQ7" i="27"/>
  <c r="AP7" i="27"/>
  <c r="AO7" i="27"/>
  <c r="AN7" i="27"/>
  <c r="AM7" i="27"/>
  <c r="AL7" i="27"/>
  <c r="AK7" i="27"/>
  <c r="AJ7" i="27"/>
  <c r="AI7" i="27"/>
  <c r="AH7" i="27"/>
  <c r="AG7" i="27"/>
  <c r="AF7" i="27"/>
  <c r="AE7" i="27"/>
  <c r="AD7" i="27"/>
  <c r="AC7" i="27"/>
  <c r="AB7" i="27"/>
  <c r="AA7" i="27"/>
  <c r="Z7" i="27"/>
  <c r="Y7" i="27"/>
  <c r="X7" i="27"/>
  <c r="W7" i="27"/>
  <c r="V7" i="27"/>
  <c r="U7" i="27"/>
  <c r="T7" i="27"/>
  <c r="S7" i="27"/>
  <c r="R7" i="27"/>
  <c r="Q7" i="27"/>
  <c r="P7" i="27"/>
  <c r="O7" i="27"/>
  <c r="N7" i="27"/>
  <c r="M7" i="27"/>
  <c r="L7" i="27"/>
  <c r="K7" i="27"/>
  <c r="J7" i="27"/>
  <c r="I7" i="27"/>
  <c r="H7" i="27"/>
  <c r="G7" i="27"/>
  <c r="F7" i="27"/>
  <c r="E7" i="27"/>
  <c r="D7" i="27"/>
  <c r="C7" i="27"/>
  <c r="B7" i="27"/>
  <c r="CG6" i="27"/>
  <c r="CF6" i="27"/>
  <c r="CE6" i="27"/>
  <c r="CD6" i="27"/>
  <c r="CC6" i="27"/>
  <c r="CB6" i="27"/>
  <c r="CA6" i="27"/>
  <c r="BZ6" i="27"/>
  <c r="BY6" i="27"/>
  <c r="BX6" i="27"/>
  <c r="BW6" i="27"/>
  <c r="BV6" i="27"/>
  <c r="BU6" i="27"/>
  <c r="BT6" i="27"/>
  <c r="BS6" i="27"/>
  <c r="BR6" i="27"/>
  <c r="BQ6" i="27"/>
  <c r="BP6" i="27"/>
  <c r="BO6" i="27"/>
  <c r="BN6" i="27"/>
  <c r="BM6" i="27"/>
  <c r="BL6" i="27"/>
  <c r="BK6" i="27"/>
  <c r="BJ6" i="27"/>
  <c r="BI6" i="27"/>
  <c r="BH6" i="27"/>
  <c r="BG6" i="27"/>
  <c r="BF6" i="27"/>
  <c r="BE6" i="27"/>
  <c r="BD6" i="27"/>
  <c r="BC6" i="27"/>
  <c r="BB6" i="27"/>
  <c r="BA6" i="27"/>
  <c r="AZ6" i="27"/>
  <c r="AY6" i="27"/>
  <c r="AX6" i="27"/>
  <c r="AW6" i="27"/>
  <c r="AV6" i="27"/>
  <c r="AU6" i="27"/>
  <c r="AT6" i="27"/>
  <c r="AS6" i="27"/>
  <c r="AR6" i="27"/>
  <c r="AQ6" i="27"/>
  <c r="AP6" i="27"/>
  <c r="AO6" i="27"/>
  <c r="AN6" i="27"/>
  <c r="AM6" i="27"/>
  <c r="AL6" i="27"/>
  <c r="AK6" i="27"/>
  <c r="AJ6" i="27"/>
  <c r="AI6" i="27"/>
  <c r="AH6" i="27"/>
  <c r="AG6" i="27"/>
  <c r="AF6" i="27"/>
  <c r="AE6" i="27"/>
  <c r="AD6" i="27"/>
  <c r="AC6" i="27"/>
  <c r="AB6" i="27"/>
  <c r="AA6" i="27"/>
  <c r="Z6" i="27"/>
  <c r="Y6" i="27"/>
  <c r="X6" i="27"/>
  <c r="W6" i="27"/>
  <c r="V6" i="27"/>
  <c r="U6" i="27"/>
  <c r="T6" i="27"/>
  <c r="S6" i="27"/>
  <c r="R6" i="27"/>
  <c r="Q6" i="27"/>
  <c r="P6" i="27"/>
  <c r="O6" i="27"/>
  <c r="N6" i="27"/>
  <c r="M6" i="27"/>
  <c r="L6" i="27"/>
  <c r="K6" i="27"/>
  <c r="J6" i="27"/>
  <c r="I6" i="27"/>
  <c r="H6" i="27"/>
  <c r="G6" i="27"/>
  <c r="F6" i="27"/>
  <c r="E6" i="27"/>
  <c r="D6" i="27"/>
  <c r="C6" i="27"/>
  <c r="B6" i="27"/>
  <c r="BP128" i="27"/>
  <c r="E128" i="27"/>
  <c r="B8" i="24" l="1"/>
  <c r="O24" i="18"/>
  <c r="E24" i="18"/>
  <c r="D24" i="18"/>
  <c r="C24" i="18"/>
  <c r="L25" i="18" s="1"/>
  <c r="E23" i="18"/>
  <c r="D23" i="18"/>
  <c r="C23" i="18"/>
  <c r="L23" i="18" s="1"/>
  <c r="E21" i="18"/>
  <c r="D21" i="18"/>
  <c r="E20" i="18"/>
  <c r="D20" i="18"/>
  <c r="E19" i="18"/>
  <c r="D19" i="18"/>
  <c r="O13" i="18"/>
  <c r="O12" i="18"/>
  <c r="E12" i="18"/>
  <c r="D12" i="18"/>
  <c r="O11" i="18"/>
  <c r="E11" i="18"/>
  <c r="D11" i="18"/>
  <c r="O10" i="18"/>
  <c r="E10" i="18"/>
  <c r="D10" i="18"/>
  <c r="O9" i="18"/>
  <c r="E9" i="18"/>
  <c r="D9" i="18"/>
  <c r="O8" i="18"/>
  <c r="E8" i="18"/>
  <c r="D8" i="18"/>
  <c r="O7" i="18"/>
  <c r="E7" i="18"/>
  <c r="D7" i="18"/>
  <c r="O6" i="18"/>
  <c r="E6" i="18"/>
  <c r="D6" i="18"/>
  <c r="J34" i="17"/>
  <c r="C34" i="17"/>
  <c r="H34" i="17" s="1"/>
  <c r="J33" i="17"/>
  <c r="C33" i="17"/>
  <c r="H33" i="17" s="1"/>
  <c r="J32" i="17"/>
  <c r="C32" i="17"/>
  <c r="H32" i="17" s="1"/>
  <c r="J31" i="17"/>
  <c r="C31" i="17"/>
  <c r="H31" i="17" s="1"/>
  <c r="J30" i="17"/>
  <c r="C30" i="17"/>
  <c r="H30" i="17" s="1"/>
  <c r="J29" i="17"/>
  <c r="C29" i="17"/>
  <c r="H29" i="17" s="1"/>
  <c r="J28" i="17"/>
  <c r="C28" i="17"/>
  <c r="H28" i="17" s="1"/>
  <c r="J27" i="17"/>
  <c r="C27" i="17"/>
  <c r="H27" i="17" s="1"/>
  <c r="J26" i="17"/>
  <c r="C26" i="17"/>
  <c r="H26" i="17" s="1"/>
  <c r="J25" i="17"/>
  <c r="C25" i="17"/>
  <c r="H25" i="17" s="1"/>
  <c r="J24" i="17"/>
  <c r="C24" i="17"/>
  <c r="H24" i="17" s="1"/>
  <c r="J23" i="17"/>
  <c r="C23" i="17"/>
  <c r="H23" i="17" s="1"/>
  <c r="J22" i="17"/>
  <c r="C22" i="17"/>
  <c r="H22" i="17" s="1"/>
  <c r="J21" i="17"/>
  <c r="C21" i="17"/>
  <c r="F21" i="17" s="1"/>
  <c r="J20" i="17"/>
  <c r="C20" i="17"/>
  <c r="H20" i="17" s="1"/>
  <c r="J19" i="17"/>
  <c r="C19" i="17"/>
  <c r="H19" i="17" s="1"/>
  <c r="J18" i="17"/>
  <c r="C18" i="17"/>
  <c r="H18" i="17" s="1"/>
  <c r="J17" i="17"/>
  <c r="C17" i="17"/>
  <c r="H17" i="17" s="1"/>
  <c r="J16" i="17"/>
  <c r="C16" i="17"/>
  <c r="H16" i="17" s="1"/>
  <c r="J15" i="17"/>
  <c r="C15" i="17"/>
  <c r="H15" i="17" s="1"/>
  <c r="J14" i="17"/>
  <c r="C14" i="17"/>
  <c r="H14" i="17" s="1"/>
  <c r="J13" i="17"/>
  <c r="C13" i="17"/>
  <c r="H13" i="17" s="1"/>
  <c r="J12" i="17"/>
  <c r="C12" i="17"/>
  <c r="H12" i="17" s="1"/>
  <c r="J11" i="17"/>
  <c r="C11" i="17"/>
  <c r="H11" i="17" s="1"/>
  <c r="J10" i="17"/>
  <c r="C10" i="17"/>
  <c r="H10" i="17" s="1"/>
  <c r="J9" i="17"/>
  <c r="C9" i="17"/>
  <c r="H9" i="17" s="1"/>
  <c r="J8" i="17"/>
  <c r="I8" i="17" s="1"/>
  <c r="C8" i="17"/>
  <c r="H8" i="17" s="1"/>
  <c r="C19" i="18" l="1"/>
  <c r="C8" i="18"/>
  <c r="C12" i="18"/>
  <c r="C6" i="18"/>
  <c r="C10" i="18"/>
  <c r="C7" i="18"/>
  <c r="C11" i="18"/>
  <c r="C9" i="18"/>
  <c r="C20" i="18"/>
  <c r="C21" i="18"/>
  <c r="L22" i="18" s="1"/>
  <c r="F8" i="17"/>
  <c r="F9" i="17"/>
  <c r="F10" i="17"/>
  <c r="F11" i="17"/>
  <c r="F12" i="17"/>
  <c r="F13" i="17"/>
  <c r="F14" i="17"/>
  <c r="F15" i="17"/>
  <c r="F16" i="17"/>
  <c r="F17" i="17"/>
  <c r="F18" i="17"/>
  <c r="F19" i="17"/>
  <c r="F20" i="17"/>
  <c r="F22" i="17"/>
  <c r="F23" i="17"/>
  <c r="F24" i="17"/>
  <c r="F25" i="17"/>
  <c r="F26" i="17"/>
  <c r="F27" i="17"/>
  <c r="F28" i="17"/>
  <c r="F29" i="17"/>
  <c r="F30" i="17"/>
  <c r="F31" i="17"/>
  <c r="F32" i="17"/>
  <c r="F33" i="17"/>
  <c r="F34" i="17"/>
  <c r="L24" i="18"/>
  <c r="L21" i="18" l="1"/>
</calcChain>
</file>

<file path=xl/sharedStrings.xml><?xml version="1.0" encoding="utf-8"?>
<sst xmlns="http://schemas.openxmlformats.org/spreadsheetml/2006/main" count="2604" uniqueCount="764">
  <si>
    <t>구분</t>
  </si>
  <si>
    <t>돌 산 읍</t>
  </si>
  <si>
    <t>소 라 면</t>
  </si>
  <si>
    <t>율 촌 면</t>
  </si>
  <si>
    <t>화 양 면</t>
  </si>
  <si>
    <t>남     면</t>
  </si>
  <si>
    <t xml:space="preserve">화 정 면 </t>
  </si>
  <si>
    <t>삼 산 면</t>
  </si>
  <si>
    <t>동 문 동</t>
  </si>
  <si>
    <t>한 려 동</t>
  </si>
  <si>
    <t>중 앙 동</t>
  </si>
  <si>
    <t>광 림 동</t>
  </si>
  <si>
    <t>서 강 동</t>
  </si>
  <si>
    <t>대 교 동</t>
  </si>
  <si>
    <t>국     동</t>
  </si>
  <si>
    <t>월 호 동</t>
  </si>
  <si>
    <t>여 서 동</t>
  </si>
  <si>
    <t>문 수 동</t>
  </si>
  <si>
    <t>미 평 동</t>
  </si>
  <si>
    <t>둔 덕 동</t>
  </si>
  <si>
    <t>만 덕 동</t>
  </si>
  <si>
    <t>쌍 봉 동</t>
  </si>
  <si>
    <t>시 전 동</t>
  </si>
  <si>
    <t>여 천 동</t>
  </si>
  <si>
    <t>주 삼 동</t>
  </si>
  <si>
    <t>삼 일 동</t>
  </si>
  <si>
    <t>계</t>
  </si>
  <si>
    <t>Total</t>
  </si>
  <si>
    <t>읍면동별</t>
  </si>
  <si>
    <t>충 무 동</t>
  </si>
  <si>
    <t>묘 도 동</t>
  </si>
  <si>
    <t>구분</t>
    <phoneticPr fontId="6" type="noConversion"/>
  </si>
  <si>
    <t>인구</t>
    <phoneticPr fontId="12" type="noConversion"/>
  </si>
  <si>
    <t>세대당</t>
    <phoneticPr fontId="12" type="noConversion"/>
  </si>
  <si>
    <t>인구밀도</t>
    <phoneticPr fontId="6" type="noConversion"/>
  </si>
  <si>
    <t>고령자</t>
    <phoneticPr fontId="6" type="noConversion"/>
  </si>
  <si>
    <t>남</t>
    <phoneticPr fontId="6" type="noConversion"/>
  </si>
  <si>
    <t>여</t>
    <phoneticPr fontId="6" type="noConversion"/>
  </si>
  <si>
    <t>한국인</t>
    <phoneticPr fontId="12" type="noConversion"/>
  </si>
  <si>
    <t>남</t>
    <phoneticPr fontId="12" type="noConversion"/>
  </si>
  <si>
    <t>여</t>
    <phoneticPr fontId="12" type="noConversion"/>
  </si>
  <si>
    <t>외국인</t>
    <phoneticPr fontId="12" type="noConversion"/>
  </si>
  <si>
    <t>Population</t>
    <phoneticPr fontId="12" type="noConversion"/>
  </si>
  <si>
    <t>Person per</t>
    <phoneticPr fontId="12" type="noConversion"/>
  </si>
  <si>
    <t>Person 65</t>
    <phoneticPr fontId="6" type="noConversion"/>
  </si>
  <si>
    <t>Population</t>
    <phoneticPr fontId="6" type="noConversion"/>
  </si>
  <si>
    <t>Area</t>
    <phoneticPr fontId="6" type="noConversion"/>
  </si>
  <si>
    <t xml:space="preserve">연별  </t>
    <phoneticPr fontId="6" type="noConversion"/>
  </si>
  <si>
    <t>households</t>
    <phoneticPr fontId="6" type="noConversion"/>
  </si>
  <si>
    <t>Total</t>
    <phoneticPr fontId="6" type="noConversion"/>
  </si>
  <si>
    <t>Male</t>
    <phoneticPr fontId="6" type="noConversion"/>
  </si>
  <si>
    <t>Female</t>
    <phoneticPr fontId="6" type="noConversion"/>
  </si>
  <si>
    <t>Korean</t>
    <phoneticPr fontId="12" type="noConversion"/>
  </si>
  <si>
    <t>Male</t>
    <phoneticPr fontId="12" type="noConversion"/>
  </si>
  <si>
    <t>Foreigner</t>
    <phoneticPr fontId="12" type="noConversion"/>
  </si>
  <si>
    <t>household</t>
    <phoneticPr fontId="12" type="noConversion"/>
  </si>
  <si>
    <t>density</t>
    <phoneticPr fontId="6" type="noConversion"/>
  </si>
  <si>
    <t>인구
Population</t>
    <phoneticPr fontId="6" type="noConversion"/>
  </si>
  <si>
    <t>인구밀도</t>
  </si>
  <si>
    <t>세대당 인구</t>
    <phoneticPr fontId="6" type="noConversion"/>
  </si>
  <si>
    <t>Population</t>
  </si>
  <si>
    <t>Density</t>
  </si>
  <si>
    <t>and over</t>
  </si>
  <si>
    <t>연별</t>
    <phoneticPr fontId="6" type="noConversion"/>
  </si>
  <si>
    <t>Female</t>
    <phoneticPr fontId="12" type="noConversion"/>
  </si>
  <si>
    <t>돌  산  읍</t>
  </si>
  <si>
    <t>소  라  면</t>
  </si>
  <si>
    <t>율  촌  면</t>
  </si>
  <si>
    <t>화  양  면</t>
  </si>
  <si>
    <t>남      면</t>
  </si>
  <si>
    <t>화  정  면</t>
  </si>
  <si>
    <t>삼  산  면</t>
  </si>
  <si>
    <t>동  문  동</t>
  </si>
  <si>
    <t>한  려  동</t>
  </si>
  <si>
    <t>중  앙  동</t>
  </si>
  <si>
    <t>충  무  동</t>
  </si>
  <si>
    <t>광  림  동</t>
  </si>
  <si>
    <t>서  강  동</t>
  </si>
  <si>
    <t>대  교  동</t>
  </si>
  <si>
    <t>국      동</t>
  </si>
  <si>
    <t>월  호  동</t>
  </si>
  <si>
    <t>여  서  동</t>
  </si>
  <si>
    <t>문  수  동</t>
  </si>
  <si>
    <t>미  평  동</t>
  </si>
  <si>
    <t>둔  덕  동</t>
  </si>
  <si>
    <t>만  덕  동</t>
  </si>
  <si>
    <t>쌍  봉  동</t>
  </si>
  <si>
    <t>시  전  동</t>
  </si>
  <si>
    <t>여  천  동</t>
  </si>
  <si>
    <t>주  삼  동</t>
  </si>
  <si>
    <t>삼  일  동</t>
  </si>
  <si>
    <t>묘  도  동</t>
  </si>
  <si>
    <t>남</t>
  </si>
  <si>
    <t>여</t>
  </si>
  <si>
    <t>Male</t>
  </si>
  <si>
    <t>Female</t>
  </si>
  <si>
    <t>총 계</t>
  </si>
  <si>
    <t>0 ∼ 4</t>
    <phoneticPr fontId="9" type="noConversion"/>
  </si>
  <si>
    <t>5 ∼ 9</t>
  </si>
  <si>
    <t>10 ∼ 14</t>
  </si>
  <si>
    <t>15 ∼ 19</t>
  </si>
  <si>
    <t>20 ∼ 24</t>
  </si>
  <si>
    <t>25 ∼ 29</t>
  </si>
  <si>
    <t>30 ∼ 34</t>
  </si>
  <si>
    <t>35 ∼ 39</t>
  </si>
  <si>
    <t>40 ∼ 44</t>
  </si>
  <si>
    <t>45 ∼ 49</t>
  </si>
  <si>
    <t>50 ∼ 54</t>
  </si>
  <si>
    <t>55 ∼ 59</t>
  </si>
  <si>
    <t>60 ∼ 64</t>
  </si>
  <si>
    <t>65 ∼ 69</t>
  </si>
  <si>
    <t>70 ∼ 74</t>
  </si>
  <si>
    <t>75 ∼ 79</t>
  </si>
  <si>
    <t>80 ∼ 84</t>
  </si>
  <si>
    <t>85 ∼ 89</t>
  </si>
  <si>
    <t>90 ∼ 94</t>
  </si>
  <si>
    <t>95 ∼ 99</t>
  </si>
  <si>
    <t>100+</t>
  </si>
  <si>
    <t>85이상</t>
    <phoneticPr fontId="9" type="noConversion"/>
  </si>
  <si>
    <t>구   분</t>
    <phoneticPr fontId="6" type="noConversion"/>
  </si>
  <si>
    <t>출        생</t>
    <phoneticPr fontId="6" type="noConversion"/>
  </si>
  <si>
    <t>연별</t>
    <phoneticPr fontId="6" type="noConversion"/>
  </si>
  <si>
    <t>Marriage</t>
    <phoneticPr fontId="6" type="noConversion"/>
  </si>
  <si>
    <t>Divorce</t>
    <phoneticPr fontId="6" type="noConversion"/>
  </si>
  <si>
    <t>읍면동별</t>
    <phoneticPr fontId="6" type="noConversion"/>
  </si>
  <si>
    <t>총    계</t>
  </si>
  <si>
    <t>일    본</t>
  </si>
  <si>
    <t>미    국</t>
  </si>
  <si>
    <t>필 리 핀</t>
  </si>
  <si>
    <t>베트남</t>
  </si>
  <si>
    <t>중    국</t>
  </si>
  <si>
    <t>영   국</t>
  </si>
  <si>
    <t>기    타</t>
  </si>
  <si>
    <t>Total</t>
    <phoneticPr fontId="6" type="noConversion"/>
  </si>
  <si>
    <t>United Kingdom</t>
    <phoneticPr fontId="6" type="noConversion"/>
  </si>
  <si>
    <t>Philippines</t>
    <phoneticPr fontId="6" type="noConversion"/>
  </si>
  <si>
    <t>Vietnam</t>
    <phoneticPr fontId="6" type="noConversion"/>
  </si>
  <si>
    <t>China</t>
    <phoneticPr fontId="6" type="noConversion"/>
  </si>
  <si>
    <t>Others</t>
    <phoneticPr fontId="6" type="noConversion"/>
  </si>
  <si>
    <t>연별</t>
    <phoneticPr fontId="6" type="noConversion"/>
  </si>
  <si>
    <t>계</t>
    <phoneticPr fontId="11" type="noConversion"/>
  </si>
  <si>
    <t>남</t>
    <phoneticPr fontId="11" type="noConversion"/>
  </si>
  <si>
    <t>여</t>
    <phoneticPr fontId="11" type="noConversion"/>
  </si>
  <si>
    <t>읍면동별</t>
    <phoneticPr fontId="6" type="noConversion"/>
  </si>
  <si>
    <t>Sub-total</t>
    <phoneticPr fontId="11" type="noConversion"/>
  </si>
  <si>
    <t>Male</t>
    <phoneticPr fontId="11" type="noConversion"/>
  </si>
  <si>
    <t>Female</t>
    <phoneticPr fontId="11" type="noConversion"/>
  </si>
  <si>
    <t>동 문 동</t>
    <phoneticPr fontId="6" type="noConversion"/>
  </si>
  <si>
    <t>Ⅲ. 인 구  Population</t>
  </si>
  <si>
    <t>(단위 : 명)</t>
    <phoneticPr fontId="6" type="noConversion"/>
  </si>
  <si>
    <t>성     별
연 령 별
5세 계급별</t>
    <phoneticPr fontId="9" type="noConversion"/>
  </si>
  <si>
    <t>(Unit : person)</t>
    <phoneticPr fontId="6" type="noConversion"/>
  </si>
  <si>
    <t>사      망</t>
    <phoneticPr fontId="6" type="noConversion"/>
  </si>
  <si>
    <t>Japan</t>
    <phoneticPr fontId="6" type="noConversion"/>
  </si>
  <si>
    <t>United States</t>
    <phoneticPr fontId="6" type="noConversion"/>
  </si>
  <si>
    <t>(단위 : 명)</t>
    <phoneticPr fontId="6" type="noConversion"/>
  </si>
  <si>
    <t xml:space="preserve">외국인   Foreigner </t>
    <phoneticPr fontId="12" type="noConversion"/>
  </si>
  <si>
    <t>No. of</t>
    <phoneticPr fontId="6" type="noConversion"/>
  </si>
  <si>
    <t>총수</t>
    <phoneticPr fontId="6" type="noConversion"/>
  </si>
  <si>
    <t>면적(㎢)</t>
    <phoneticPr fontId="6" type="noConversion"/>
  </si>
  <si>
    <t>구분</t>
    <phoneticPr fontId="6" type="noConversion"/>
  </si>
  <si>
    <t>연   별</t>
    <phoneticPr fontId="6" type="noConversion"/>
  </si>
  <si>
    <t>Person 65 years old</t>
    <phoneticPr fontId="6" type="noConversion"/>
  </si>
  <si>
    <t xml:space="preserve">자료 : 민원지적과  「주민등록인구통계」 </t>
    <phoneticPr fontId="6" type="noConversion"/>
  </si>
  <si>
    <t>65세 이상 고령자</t>
    <phoneticPr fontId="6" type="noConversion"/>
  </si>
  <si>
    <t>주 : 1) 외국인 세대수 제외(1998년부터 적용)  Foreign households excluded (Since 1998)</t>
    <phoneticPr fontId="6" type="noConversion"/>
  </si>
  <si>
    <t>주 : 1) 외국인 세대수 제외(1998년부터 적용)  Foreign households excluded(since 1998)</t>
    <phoneticPr fontId="6" type="noConversion"/>
  </si>
  <si>
    <t xml:space="preserve">      2) 2013.12.31 주민등록 인구통계 자료(외국인 미포함)  Based on Resident registration data(Foreigners excluded)</t>
    <phoneticPr fontId="6" type="noConversion"/>
  </si>
  <si>
    <t>합계</t>
    <phoneticPr fontId="6" type="noConversion"/>
  </si>
  <si>
    <t>등록인구 Registered Population</t>
    <phoneticPr fontId="6" type="noConversion"/>
  </si>
  <si>
    <t>합 계
Total</t>
    <phoneticPr fontId="6" type="noConversion"/>
  </si>
  <si>
    <t>거소신고인수 Address population Trend</t>
    <phoneticPr fontId="6" type="noConversion"/>
  </si>
  <si>
    <t>외국국적동포 
거소신고인
Foreigner</t>
    <phoneticPr fontId="6" type="noConversion"/>
  </si>
  <si>
    <t>남
Male</t>
    <phoneticPr fontId="6" type="noConversion"/>
  </si>
  <si>
    <t>여
Female</t>
    <phoneticPr fontId="6" type="noConversion"/>
  </si>
  <si>
    <t>구   분</t>
    <phoneticPr fontId="6" type="noConversion"/>
  </si>
  <si>
    <t>연별</t>
    <phoneticPr fontId="6" type="noConversion"/>
  </si>
  <si>
    <t>재외국민 
거소신고인
Korean</t>
    <phoneticPr fontId="6" type="noConversion"/>
  </si>
  <si>
    <t>합계</t>
    <phoneticPr fontId="12" type="noConversion"/>
  </si>
  <si>
    <t xml:space="preserve"> 가. 등록인구추이 Registered population Trend</t>
    <phoneticPr fontId="6" type="noConversion"/>
  </si>
  <si>
    <t>(단위 : 세대, 명)</t>
    <phoneticPr fontId="6" type="noConversion"/>
  </si>
  <si>
    <t xml:space="preserve"> 가. 등록인구추이(2) Registered population Trend</t>
    <phoneticPr fontId="6" type="noConversion"/>
  </si>
  <si>
    <t>(Unit : person)</t>
    <phoneticPr fontId="6" type="noConversion"/>
  </si>
  <si>
    <t>합  계 (2015)</t>
    <phoneticPr fontId="6" type="noConversion"/>
  </si>
  <si>
    <t>4. 연령(5세 계급) 및 성별 인구(2015년)  Population by Age(5-year age group) and Gender</t>
    <phoneticPr fontId="9" type="noConversion"/>
  </si>
  <si>
    <t>합  계 (2016)</t>
    <phoneticPr fontId="6" type="noConversion"/>
  </si>
  <si>
    <t>4. 연령(5세 계급) 및 성별 인구(2016년)  Population by Age(5-year age group) and Gender</t>
    <phoneticPr fontId="9" type="noConversion"/>
  </si>
  <si>
    <t>외국국적동포 거소신고인수 Foreigner Address population</t>
    <phoneticPr fontId="6" type="noConversion"/>
  </si>
  <si>
    <t>국적별
Nationality</t>
    <phoneticPr fontId="6" type="noConversion"/>
  </si>
  <si>
    <t>중국
China</t>
    <phoneticPr fontId="6" type="noConversion"/>
  </si>
  <si>
    <t>미국
United States</t>
    <phoneticPr fontId="6" type="noConversion"/>
  </si>
  <si>
    <t>캐나다
Canada</t>
    <phoneticPr fontId="6" type="noConversion"/>
  </si>
  <si>
    <t>기타
Others</t>
    <phoneticPr fontId="6" type="noConversion"/>
  </si>
  <si>
    <t>외국인
Foreigner</t>
    <phoneticPr fontId="6" type="noConversion"/>
  </si>
  <si>
    <t>등록인구</t>
    <phoneticPr fontId="6" type="noConversion"/>
  </si>
  <si>
    <t xml:space="preserve">세대당 인구
Person per household
</t>
    <phoneticPr fontId="6" type="noConversion"/>
  </si>
  <si>
    <t>한국인
Korean</t>
    <phoneticPr fontId="6" type="noConversion"/>
  </si>
  <si>
    <t>남</t>
    <phoneticPr fontId="6" type="noConversion"/>
  </si>
  <si>
    <t>남자</t>
  </si>
  <si>
    <t>여자</t>
  </si>
  <si>
    <t>Migrants, by Place of Origin(Cont'd)</t>
  </si>
  <si>
    <t>단위 : 명</t>
  </si>
  <si>
    <t>연 별</t>
  </si>
  <si>
    <t>서울</t>
  </si>
  <si>
    <t>부산</t>
  </si>
  <si>
    <t>대구</t>
  </si>
  <si>
    <t>인천</t>
  </si>
  <si>
    <t>광주</t>
  </si>
  <si>
    <t>대전</t>
  </si>
  <si>
    <t>울산</t>
  </si>
  <si>
    <t>세종</t>
  </si>
  <si>
    <t>경기</t>
  </si>
  <si>
    <t>강원</t>
  </si>
  <si>
    <t>충북</t>
  </si>
  <si>
    <t>충남</t>
  </si>
  <si>
    <t>전북</t>
  </si>
  <si>
    <t>경북</t>
  </si>
  <si>
    <t>경남</t>
  </si>
  <si>
    <t>제주</t>
  </si>
  <si>
    <t>Gyeong-</t>
  </si>
  <si>
    <t>월 별</t>
  </si>
  <si>
    <t>Intra-provin</t>
  </si>
  <si>
    <t>Seoul</t>
  </si>
  <si>
    <t>Busan</t>
  </si>
  <si>
    <t>Daegu</t>
  </si>
  <si>
    <t>Incheon</t>
  </si>
  <si>
    <t>Gwangju</t>
  </si>
  <si>
    <t>Daejeon</t>
  </si>
  <si>
    <t>Ulsan</t>
  </si>
  <si>
    <t>Sejong</t>
  </si>
  <si>
    <t>Gyeonggi</t>
  </si>
  <si>
    <t>Gangwon</t>
  </si>
  <si>
    <t>Chungbuk</t>
  </si>
  <si>
    <t>Chungnam</t>
  </si>
  <si>
    <t>Jeonbuk</t>
  </si>
  <si>
    <t>buk</t>
  </si>
  <si>
    <t>nam</t>
  </si>
  <si>
    <t>Jeju</t>
  </si>
  <si>
    <t>1 월</t>
  </si>
  <si>
    <t>2 월</t>
  </si>
  <si>
    <t>3 월</t>
  </si>
  <si>
    <t>4 월</t>
  </si>
  <si>
    <t>5 월</t>
  </si>
  <si>
    <t>6 월</t>
  </si>
  <si>
    <t>7 월</t>
  </si>
  <si>
    <t>8 월</t>
  </si>
  <si>
    <t>9 월</t>
  </si>
  <si>
    <t>10 월</t>
  </si>
  <si>
    <t>11 월</t>
  </si>
  <si>
    <t>12 월</t>
  </si>
  <si>
    <t xml:space="preserve"> </t>
  </si>
  <si>
    <t>도 내</t>
  </si>
  <si>
    <t>단위 : 건</t>
  </si>
  <si>
    <t>신생물</t>
  </si>
  <si>
    <t>Certain infectious 
and parasitic diseases</t>
  </si>
  <si>
    <t xml:space="preserve"> Neoplasm</t>
  </si>
  <si>
    <t xml:space="preserve"> Endocrine,
nutritional and
metabolic diseases</t>
  </si>
  <si>
    <t>Diseases of the 
nervous system</t>
  </si>
  <si>
    <t>Diseases of the 
eye and adnexa</t>
  </si>
  <si>
    <t>Diseases of the 
circulatory system</t>
  </si>
  <si>
    <t>Diseases of the 
digestive system</t>
  </si>
  <si>
    <t>Diseases of the skin 
and subcutaneous tissue</t>
  </si>
  <si>
    <t>Diseases of the 
musculoskeletal 
system and connective tissue</t>
  </si>
  <si>
    <t>Diseases of the 
genitourinary system</t>
  </si>
  <si>
    <t>Pregnancy, childbirth 
and the puerperium</t>
  </si>
  <si>
    <t>Certain conditions 
originating in the 
perinatal period</t>
  </si>
  <si>
    <t xml:space="preserve"> Congenital malformations, 
defoformations and 
chromosomal abnormalities </t>
  </si>
  <si>
    <t xml:space="preserve"> Symptoms, singns and 
abnormal clinical and 
and laboratory finding, NEC</t>
  </si>
  <si>
    <t xml:space="preserve">
연  별</t>
  </si>
  <si>
    <t>특정 감염성 및
기생충성질환</t>
  </si>
  <si>
    <t>내분비, 영양 및 
대사질환</t>
  </si>
  <si>
    <t xml:space="preserve">신경 계통의 질환
</t>
  </si>
  <si>
    <t>눈 및 눈 
부속기의 질환</t>
  </si>
  <si>
    <t>임신, 출산 및 
산후기</t>
  </si>
  <si>
    <t>출생전후기에 
기원한 특정병태</t>
  </si>
  <si>
    <t>선천기형, 
변형 및 염색체 이상</t>
  </si>
  <si>
    <t>달리 분류되지 
않은 증상, 징후</t>
  </si>
  <si>
    <t>질병이환 및 
사망의 외인</t>
  </si>
  <si>
    <t>합계
Total</t>
    <phoneticPr fontId="6" type="noConversion"/>
  </si>
  <si>
    <t>(Unit : household, person) (단위 : 세대, 명)</t>
    <phoneticPr fontId="6" type="noConversion"/>
  </si>
  <si>
    <t>increase rate</t>
    <phoneticPr fontId="12" type="noConversion"/>
  </si>
  <si>
    <t>남
Male</t>
    <phoneticPr fontId="6" type="noConversion"/>
  </si>
  <si>
    <t>여
Female</t>
    <phoneticPr fontId="6" type="noConversion"/>
  </si>
  <si>
    <t>혼  인 (쌍)</t>
    <phoneticPr fontId="6" type="noConversion"/>
  </si>
  <si>
    <t>이  혼 (쌍)</t>
    <phoneticPr fontId="6" type="noConversion"/>
  </si>
  <si>
    <t>(Unit : person)</t>
    <phoneticPr fontId="6" type="noConversion"/>
  </si>
  <si>
    <t>8. 주민등록 전출지별 인구이동(여수 → 타시도)Migrants, by Place of Destination (Yeosu → Other provinces)</t>
    <phoneticPr fontId="6" type="noConversion"/>
  </si>
  <si>
    <t>등 록인   구      Registered Population</t>
    <phoneticPr fontId="6" type="noConversion"/>
  </si>
  <si>
    <t>(Unit : person) (단위 : 명)</t>
    <phoneticPr fontId="6" type="noConversion"/>
  </si>
  <si>
    <t>(Unit : person) (단위 : 명)</t>
    <phoneticPr fontId="6" type="noConversion"/>
  </si>
  <si>
    <t>(Unit : household, person) (단위 : 세대, 명)</t>
  </si>
  <si>
    <t>(Unit : household, person) (단위 : 세대, 명)</t>
    <phoneticPr fontId="6" type="noConversion"/>
  </si>
  <si>
    <t>Live Births</t>
    <phoneticPr fontId="6" type="noConversion"/>
  </si>
  <si>
    <t>Deaths</t>
    <phoneticPr fontId="6" type="noConversion"/>
  </si>
  <si>
    <r>
      <t>세 대</t>
    </r>
    <r>
      <rPr>
        <vertAlign val="superscript"/>
        <sz val="11"/>
        <rFont val="맑은 고딕"/>
        <family val="3"/>
        <charset val="129"/>
        <scheme val="minor"/>
      </rPr>
      <t>1)</t>
    </r>
    <phoneticPr fontId="6" type="noConversion"/>
  </si>
  <si>
    <t>면적(㎢)</t>
    <phoneticPr fontId="6" type="noConversion"/>
  </si>
  <si>
    <t>65세이상</t>
    <phoneticPr fontId="6" type="noConversion"/>
  </si>
  <si>
    <r>
      <t>years old
and over</t>
    </r>
    <r>
      <rPr>
        <sz val="9"/>
        <rFont val="바탕"/>
        <family val="1"/>
        <charset val="129"/>
      </rPr>
      <t/>
    </r>
    <phoneticPr fontId="6" type="noConversion"/>
  </si>
  <si>
    <r>
      <t>세 대</t>
    </r>
    <r>
      <rPr>
        <vertAlign val="superscript"/>
        <sz val="11"/>
        <rFont val="맑은 고딕"/>
        <family val="3"/>
        <charset val="129"/>
        <scheme val="minor"/>
      </rPr>
      <t>1)</t>
    </r>
    <phoneticPr fontId="6" type="noConversion"/>
  </si>
  <si>
    <r>
      <t>세 대</t>
    </r>
    <r>
      <rPr>
        <vertAlign val="superscript"/>
        <sz val="10"/>
        <rFont val="맑은 고딕"/>
        <family val="3"/>
        <charset val="129"/>
        <scheme val="minor"/>
      </rPr>
      <t>1)</t>
    </r>
    <phoneticPr fontId="6" type="noConversion"/>
  </si>
  <si>
    <r>
      <t>세 대</t>
    </r>
    <r>
      <rPr>
        <vertAlign val="superscript"/>
        <sz val="10"/>
        <rFont val="맑은 고딕"/>
        <family val="3"/>
        <charset val="129"/>
        <scheme val="minor"/>
      </rPr>
      <t>1)
No. of households</t>
    </r>
    <phoneticPr fontId="6" type="noConversion"/>
  </si>
  <si>
    <t xml:space="preserve">자료 : 민원지적과  「주민등록인구통계」 </t>
  </si>
  <si>
    <t>주 : 1) 외국인 세대수 제외(1998년부터 적용)  Foreign households excluded(since 1998)</t>
  </si>
  <si>
    <t xml:space="preserve">      2) 2006년부터 인구증가율 추가(인구증가율:((현년도인구-전년도인구)/전년도인구)*100)</t>
  </si>
  <si>
    <t xml:space="preserve">      3) 2010.10월말 주민등록 말소자 2,028명 거주자로 전환</t>
  </si>
  <si>
    <t xml:space="preserve"> 인구</t>
    <phoneticPr fontId="12" type="noConversion"/>
  </si>
  <si>
    <t>세대당</t>
    <phoneticPr fontId="6" type="noConversion"/>
  </si>
  <si>
    <t>증가율(%)</t>
    <phoneticPr fontId="12" type="noConversion"/>
  </si>
  <si>
    <t>인구</t>
    <phoneticPr fontId="6" type="noConversion"/>
  </si>
  <si>
    <t xml:space="preserve"> 고령자</t>
    <phoneticPr fontId="6" type="noConversion"/>
  </si>
  <si>
    <t>65세 이상</t>
  </si>
  <si>
    <t xml:space="preserve"> old and over</t>
    <phoneticPr fontId="6" type="noConversion"/>
  </si>
  <si>
    <t>Person 65years</t>
    <phoneticPr fontId="6" type="noConversion"/>
  </si>
  <si>
    <t>성 별
연령별
5세계급별</t>
    <phoneticPr fontId="9" type="noConversion"/>
  </si>
  <si>
    <t>65세 이상 
고령자
Person 65 years old &amp;over</t>
    <phoneticPr fontId="6" type="noConversion"/>
  </si>
  <si>
    <t>인구밀도
Population density</t>
    <phoneticPr fontId="6" type="noConversion"/>
  </si>
  <si>
    <t xml:space="preserve"> 나.  거소신고인수 Address population Trend</t>
    <phoneticPr fontId="6" type="noConversion"/>
  </si>
  <si>
    <t xml:space="preserve"> 나. 거소신고인수 Address population Trend</t>
    <phoneticPr fontId="6" type="noConversion"/>
  </si>
  <si>
    <t>4. 연령(5세 계급) 및 성별 인구(2017년)  Population by Age(5-year age group) and Gender</t>
    <phoneticPr fontId="9" type="noConversion"/>
  </si>
  <si>
    <t>3월</t>
  </si>
  <si>
    <t>4월</t>
  </si>
  <si>
    <t>5월</t>
  </si>
  <si>
    <t>6월</t>
  </si>
  <si>
    <t>7월</t>
  </si>
  <si>
    <t>8월</t>
  </si>
  <si>
    <t>9월</t>
  </si>
  <si>
    <t>10월</t>
  </si>
  <si>
    <t>11월</t>
  </si>
  <si>
    <t>12월</t>
  </si>
  <si>
    <t>2017년</t>
    <phoneticPr fontId="6" type="noConversion"/>
  </si>
  <si>
    <t>Diseases of the 
respiratory system</t>
    <phoneticPr fontId="6" type="noConversion"/>
  </si>
  <si>
    <t>Mental and behavioural disorders</t>
    <phoneticPr fontId="6" type="noConversion"/>
  </si>
  <si>
    <t>Diseases of the ear and mastoid process</t>
  </si>
  <si>
    <t>2016년</t>
    <phoneticPr fontId="6" type="noConversion"/>
  </si>
  <si>
    <t>평균연령</t>
    <phoneticPr fontId="6" type="noConversion"/>
  </si>
  <si>
    <t>Average</t>
    <phoneticPr fontId="6" type="noConversion"/>
  </si>
  <si>
    <t>age</t>
    <phoneticPr fontId="6" type="noConversion"/>
  </si>
  <si>
    <t>합  계 (2017)</t>
    <phoneticPr fontId="6" type="noConversion"/>
  </si>
  <si>
    <t>총   이   동 Total</t>
    <phoneticPr fontId="6" type="noConversion"/>
  </si>
  <si>
    <t>시도내 이동</t>
    <phoneticPr fontId="6" type="noConversion"/>
  </si>
  <si>
    <t xml:space="preserve">   Intra-province</t>
    <phoneticPr fontId="6" type="noConversion"/>
  </si>
  <si>
    <t>시도간 이동 Inter-province</t>
    <phoneticPr fontId="6" type="noConversion"/>
  </si>
  <si>
    <t>순   이   동
Net migration</t>
    <phoneticPr fontId="6" type="noConversion"/>
  </si>
  <si>
    <t>Province,
Si, Gun &amp; Gu
and Month</t>
    <phoneticPr fontId="6" type="noConversion"/>
  </si>
  <si>
    <t>시군구내</t>
    <phoneticPr fontId="6" type="noConversion"/>
  </si>
  <si>
    <t>시군구간</t>
    <phoneticPr fontId="6" type="noConversion"/>
  </si>
  <si>
    <t>Inter-Si, Gun &amp; Gu</t>
    <phoneticPr fontId="6" type="noConversion"/>
  </si>
  <si>
    <t>전입 Inmigrants</t>
  </si>
  <si>
    <t>전출 Outmigrants</t>
  </si>
  <si>
    <t>Intra-Si, Gun &amp; Gu</t>
    <phoneticPr fontId="6" type="noConversion"/>
  </si>
  <si>
    <t>계</t>
    <phoneticPr fontId="6" type="noConversion"/>
  </si>
  <si>
    <t>남자</t>
    <phoneticPr fontId="6" type="noConversion"/>
  </si>
  <si>
    <t>여자</t>
    <phoneticPr fontId="6" type="noConversion"/>
  </si>
  <si>
    <t>Total</t>
    <phoneticPr fontId="6" type="noConversion"/>
  </si>
  <si>
    <t>Male</t>
    <phoneticPr fontId="6" type="noConversion"/>
  </si>
  <si>
    <t>Female</t>
    <phoneticPr fontId="6" type="noConversion"/>
  </si>
  <si>
    <t>Total</t>
    <phoneticPr fontId="6" type="noConversion"/>
  </si>
  <si>
    <t>Male</t>
    <phoneticPr fontId="6" type="noConversion"/>
  </si>
  <si>
    <t>Female</t>
    <phoneticPr fontId="6" type="noConversion"/>
  </si>
  <si>
    <t xml:space="preserve"> Yeosu-si</t>
  </si>
  <si>
    <t xml:space="preserve"> 1월</t>
  </si>
  <si>
    <t>January</t>
  </si>
  <si>
    <t xml:space="preserve"> 2월</t>
  </si>
  <si>
    <t>February</t>
  </si>
  <si>
    <t xml:space="preserve"> 3월</t>
  </si>
  <si>
    <t>March</t>
  </si>
  <si>
    <t xml:space="preserve"> 4월</t>
  </si>
  <si>
    <t>April</t>
  </si>
  <si>
    <t xml:space="preserve"> 5월</t>
  </si>
  <si>
    <t>May</t>
  </si>
  <si>
    <t xml:space="preserve"> 6월</t>
  </si>
  <si>
    <t>June</t>
  </si>
  <si>
    <t xml:space="preserve"> 7월</t>
  </si>
  <si>
    <t>July</t>
  </si>
  <si>
    <t xml:space="preserve"> 8월</t>
  </si>
  <si>
    <t>August</t>
  </si>
  <si>
    <t xml:space="preserve"> 9월</t>
  </si>
  <si>
    <t>September</t>
  </si>
  <si>
    <t>October</t>
  </si>
  <si>
    <t>November</t>
  </si>
  <si>
    <t>December</t>
  </si>
  <si>
    <t>·····</t>
  </si>
  <si>
    <t>·····</t>
    <phoneticPr fontId="6" type="noConversion"/>
  </si>
  <si>
    <t>귀 및 
유돌의 질환</t>
    <phoneticPr fontId="6" type="noConversion"/>
  </si>
  <si>
    <t>2. 세대 및 인구(주민등록)     Households and Population by Eup, Myeon and Dong (Resident Registration)</t>
    <phoneticPr fontId="6" type="noConversion"/>
  </si>
  <si>
    <t>정신 및 행동장애</t>
    <phoneticPr fontId="6" type="noConversion"/>
  </si>
  <si>
    <t>(Other provinces → yeosu)</t>
    <phoneticPr fontId="6" type="noConversion"/>
  </si>
  <si>
    <t>7-1. 주민등록 전입지별 인구이동(속) (타시도 → 여수)</t>
    <phoneticPr fontId="6" type="noConversion"/>
  </si>
  <si>
    <t>5 인구동태  Vital Statistics</t>
    <phoneticPr fontId="6" type="noConversion"/>
  </si>
  <si>
    <t>5. 인구동태  Vital Statistics</t>
    <phoneticPr fontId="6" type="noConversion"/>
  </si>
  <si>
    <t xml:space="preserve">  5-1. 인구동태(월별)  Vital Statistics (by months)</t>
    <phoneticPr fontId="6" type="noConversion"/>
  </si>
  <si>
    <t xml:space="preserve">   5-2. 인구동태(읍면동)  Vital Statistics (by Eup, Myeon and Dong)</t>
    <phoneticPr fontId="6" type="noConversion"/>
  </si>
  <si>
    <t>Intra-provin</t>
    <phoneticPr fontId="6" type="noConversion"/>
  </si>
  <si>
    <t>(Unit : person, %)</t>
    <phoneticPr fontId="6" type="noConversion"/>
  </si>
  <si>
    <t>(단위 : 명, %)</t>
    <phoneticPr fontId="6" type="noConversion"/>
  </si>
  <si>
    <t>연별
월별</t>
    <phoneticPr fontId="6" type="noConversion"/>
  </si>
  <si>
    <t>3. 읍면동별 세대 및 인구(주민등록)     Households and Population by Eup, Myeon and Dong (Resident Registration)</t>
    <phoneticPr fontId="6" type="noConversion"/>
  </si>
  <si>
    <t>자료 : 법무부 「체류외국인현황」</t>
    <phoneticPr fontId="6" type="noConversion"/>
  </si>
  <si>
    <t xml:space="preserve">          (등록외국인현황, 외국국적동포거소신고자 현황, 재외국민거소신고자현황)</t>
    <phoneticPr fontId="29" type="noConversion"/>
  </si>
  <si>
    <t>주)2013년 신규 추가</t>
    <phoneticPr fontId="29" type="noConversion"/>
  </si>
  <si>
    <t>자료 :  민원지적과,  「출입국 · 외국인정책 통계연보」 (외국국적동포거소신고 현황) 법무부</t>
    <phoneticPr fontId="6" type="noConversion"/>
  </si>
  <si>
    <t xml:space="preserve">  주) 2016년 통계표 변경</t>
    <phoneticPr fontId="29" type="noConversion"/>
  </si>
  <si>
    <t>자료 : 민원지적과(통계청, 사망원인통계)</t>
    <phoneticPr fontId="6" type="noConversion"/>
  </si>
  <si>
    <t xml:space="preserve">  자료 : 민원지적과(법무부 출입국관리사무소)</t>
    <phoneticPr fontId="6" type="noConversion"/>
  </si>
  <si>
    <t>4. 연령(5세 계급) 및 성별 인구(2018년)  Population by Age(5-year age group) and Gender</t>
    <phoneticPr fontId="123" type="noConversion"/>
  </si>
  <si>
    <t>(Unit : person)</t>
  </si>
  <si>
    <t>(단위 : 명)</t>
  </si>
  <si>
    <t>합 계 (2018)</t>
    <phoneticPr fontId="123" type="noConversion"/>
  </si>
  <si>
    <t>돌산읍</t>
    <phoneticPr fontId="123" type="noConversion"/>
  </si>
  <si>
    <t>소라면</t>
  </si>
  <si>
    <t>율촌면</t>
  </si>
  <si>
    <t>화양면</t>
  </si>
  <si>
    <t>남면</t>
  </si>
  <si>
    <t>화정면</t>
    <phoneticPr fontId="123" type="noConversion"/>
  </si>
  <si>
    <t>삼산면</t>
  </si>
  <si>
    <t>동문동</t>
  </si>
  <si>
    <t>한려동</t>
  </si>
  <si>
    <t>중앙동</t>
  </si>
  <si>
    <t>충무동</t>
  </si>
  <si>
    <t>광림동</t>
  </si>
  <si>
    <t>서강동</t>
  </si>
  <si>
    <t>대교동</t>
  </si>
  <si>
    <t>국동</t>
  </si>
  <si>
    <t>월호동</t>
  </si>
  <si>
    <t>여서동</t>
  </si>
  <si>
    <t>문수동</t>
  </si>
  <si>
    <t>미평동</t>
  </si>
  <si>
    <t>둔덕동</t>
  </si>
  <si>
    <t>만덕동</t>
  </si>
  <si>
    <t>쌍봉동</t>
  </si>
  <si>
    <t>시전동</t>
  </si>
  <si>
    <t>여천동</t>
  </si>
  <si>
    <t>주삼동</t>
  </si>
  <si>
    <t>삼일동</t>
  </si>
  <si>
    <t>묘도동</t>
  </si>
  <si>
    <t>계</t>
    <phoneticPr fontId="123" type="noConversion"/>
  </si>
  <si>
    <t>남</t>
    <phoneticPr fontId="123" type="noConversion"/>
  </si>
  <si>
    <t>여</t>
    <phoneticPr fontId="123" type="noConversion"/>
  </si>
  <si>
    <t>0 ~ 4</t>
    <phoneticPr fontId="123" type="noConversion"/>
  </si>
  <si>
    <t>5 ~ 9</t>
    <phoneticPr fontId="123" type="noConversion"/>
  </si>
  <si>
    <t>10 ~ 14</t>
    <phoneticPr fontId="123" type="noConversion"/>
  </si>
  <si>
    <t>15 ~ 19</t>
    <phoneticPr fontId="123" type="noConversion"/>
  </si>
  <si>
    <t>20 ~ 24</t>
    <phoneticPr fontId="123" type="noConversion"/>
  </si>
  <si>
    <t>25 ~ 29</t>
    <phoneticPr fontId="123" type="noConversion"/>
  </si>
  <si>
    <t>30 ~ 34</t>
    <phoneticPr fontId="123" type="noConversion"/>
  </si>
  <si>
    <t>35 ~ 39</t>
    <phoneticPr fontId="123" type="noConversion"/>
  </si>
  <si>
    <t>40 ~ 44</t>
    <phoneticPr fontId="123" type="noConversion"/>
  </si>
  <si>
    <t>45 ~ 49</t>
    <phoneticPr fontId="123" type="noConversion"/>
  </si>
  <si>
    <t>50 ~ 54</t>
    <phoneticPr fontId="123" type="noConversion"/>
  </si>
  <si>
    <t>55 ~ 59</t>
    <phoneticPr fontId="123" type="noConversion"/>
  </si>
  <si>
    <t>60 ~ 64</t>
    <phoneticPr fontId="123" type="noConversion"/>
  </si>
  <si>
    <t>65 ~ 69</t>
    <phoneticPr fontId="123" type="noConversion"/>
  </si>
  <si>
    <t>70 ~ 74</t>
    <phoneticPr fontId="123" type="noConversion"/>
  </si>
  <si>
    <t>75 ~ 79</t>
    <phoneticPr fontId="123" type="noConversion"/>
  </si>
  <si>
    <t>80 ~ 84</t>
    <phoneticPr fontId="123" type="noConversion"/>
  </si>
  <si>
    <t>85 ~ 89</t>
    <phoneticPr fontId="123" type="noConversion"/>
  </si>
  <si>
    <t>90-94</t>
    <phoneticPr fontId="123" type="noConversion"/>
  </si>
  <si>
    <t>95 ~ 99</t>
    <phoneticPr fontId="123" type="noConversion"/>
  </si>
  <si>
    <t>100+</t>
    <phoneticPr fontId="123" type="noConversion"/>
  </si>
  <si>
    <t>총  계</t>
    <phoneticPr fontId="6" type="noConversion"/>
  </si>
  <si>
    <t>중국(한국계)</t>
    <phoneticPr fontId="6" type="noConversion"/>
  </si>
  <si>
    <t>china(Korean-Chinese)</t>
  </si>
  <si>
    <t>한국인 남편+외국인 아내</t>
  </si>
  <si>
    <t>아내-전체혼인건수</t>
  </si>
  <si>
    <t>한국인 아내+외국인 남편</t>
  </si>
  <si>
    <t>혈액 및 조혈기관
질환과 면역메커니즘
침범하는 특정장애</t>
    <phoneticPr fontId="6" type="noConversion"/>
  </si>
  <si>
    <t>순환 계통의 
질환</t>
    <phoneticPr fontId="6" type="noConversion"/>
  </si>
  <si>
    <t>호흡 계통의 
질환</t>
    <phoneticPr fontId="6" type="noConversion"/>
  </si>
  <si>
    <t>소화 계통의 
질환</t>
    <phoneticPr fontId="6" type="noConversion"/>
  </si>
  <si>
    <t>피부 및 피부
조직의 질환</t>
    <phoneticPr fontId="6" type="noConversion"/>
  </si>
  <si>
    <t>근골격 계통 및 
결합조직의 질환</t>
    <phoneticPr fontId="6" type="noConversion"/>
  </si>
  <si>
    <t>비뇨생식
 계통의 질환</t>
    <phoneticPr fontId="6" type="noConversion"/>
  </si>
  <si>
    <t xml:space="preserve"> Diseases of the blood
and blood-forming
organs and certain disorders involving the immune mechanism</t>
    <phoneticPr fontId="6" type="noConversion"/>
  </si>
  <si>
    <t>External causes of 
morbidity and mortality</t>
    <phoneticPr fontId="6" type="noConversion"/>
  </si>
  <si>
    <t>시(본청)</t>
    <phoneticPr fontId="6" type="noConversion"/>
  </si>
  <si>
    <t>2018년</t>
    <phoneticPr fontId="6" type="noConversion"/>
  </si>
  <si>
    <t>2018년</t>
    <phoneticPr fontId="6" type="noConversion"/>
  </si>
  <si>
    <t>묘 도 동</t>
    <phoneticPr fontId="6" type="noConversion"/>
  </si>
  <si>
    <t xml:space="preserve">자료 : 민원지적과  「주민등록인구통계」 </t>
    <phoneticPr fontId="6" type="noConversion"/>
  </si>
  <si>
    <t>1월</t>
    <phoneticPr fontId="6" type="noConversion"/>
  </si>
  <si>
    <t>2월</t>
    <phoneticPr fontId="6" type="noConversion"/>
  </si>
  <si>
    <t>자료: 민원지적과</t>
    <phoneticPr fontId="6" type="noConversion"/>
  </si>
  <si>
    <t>기타(본청)</t>
    <phoneticPr fontId="6" type="noConversion"/>
  </si>
  <si>
    <t>자료: 민원지적과</t>
    <phoneticPr fontId="6" type="noConversion"/>
  </si>
  <si>
    <t xml:space="preserve"> 주 : 1) 주민등록 전출입신고 자료이며, 시군구내 이동은 전입인구 기준  The figures of migrants are based on resident registration;</t>
    <phoneticPr fontId="6" type="noConversion"/>
  </si>
  <si>
    <t xml:space="preserve"> 자료 :민원지적과(국가통계포털 시군구별 인구이동)</t>
    <phoneticPr fontId="6" type="noConversion"/>
  </si>
  <si>
    <t>자료 : 통계청 [국내인구이동통계]</t>
    <phoneticPr fontId="6" type="noConversion"/>
  </si>
  <si>
    <t>단위 : 천명당 건</t>
    <phoneticPr fontId="6" type="noConversion"/>
  </si>
  <si>
    <t>Unit : cases per 1,000 population</t>
    <phoneticPr fontId="6" type="noConversion"/>
  </si>
  <si>
    <t>일반혼인율
General Marriage Rate</t>
    <phoneticPr fontId="6" type="noConversion"/>
  </si>
  <si>
    <t>15 ~ 19세
15~19 years old</t>
    <phoneticPr fontId="6" type="noConversion"/>
  </si>
  <si>
    <t>20 ~ 24세
20~24  years old</t>
    <phoneticPr fontId="6" type="noConversion"/>
  </si>
  <si>
    <t>65 ~ 69세
65~69  years old</t>
    <phoneticPr fontId="6" type="noConversion"/>
  </si>
  <si>
    <t>70 ~ 74세
70~74  years old</t>
    <phoneticPr fontId="6" type="noConversion"/>
  </si>
  <si>
    <t>75세 이상
75 years old and more</t>
    <phoneticPr fontId="6" type="noConversion"/>
  </si>
  <si>
    <t>Source : Statistics Korea</t>
    <phoneticPr fontId="6" type="noConversion"/>
  </si>
  <si>
    <t>단위 : 천명당 건</t>
    <phoneticPr fontId="6" type="noConversion"/>
  </si>
  <si>
    <t>Unit : cases per 1,000 population</t>
    <phoneticPr fontId="6" type="noConversion"/>
  </si>
  <si>
    <t>녀</t>
    <phoneticPr fontId="6" type="noConversion"/>
  </si>
  <si>
    <r>
      <t xml:space="preserve">6. 인구이동 </t>
    </r>
    <r>
      <rPr>
        <b/>
        <vertAlign val="superscript"/>
        <sz val="14"/>
        <rFont val="HY중고딕"/>
        <family val="1"/>
        <charset val="129"/>
      </rPr>
      <t xml:space="preserve">1)  </t>
    </r>
    <r>
      <rPr>
        <b/>
        <sz val="14"/>
        <rFont val="HY중고딕"/>
        <family val="1"/>
        <charset val="129"/>
      </rPr>
      <t>Migration by Si, Gun and Gu</t>
    </r>
    <phoneticPr fontId="6" type="noConversion"/>
  </si>
  <si>
    <t>7. 주민등록 전입지별 인구이동(타시도 → 여수) Migrants, by Place of Origin(Other provinces → Yeosu)</t>
    <phoneticPr fontId="6" type="noConversion"/>
  </si>
  <si>
    <t>8. 주민등록 전출지별 인구이동(여수 → 타시도) Migrants, by Place of Origin(Yeosu →Other provinces)</t>
    <phoneticPr fontId="6" type="noConversion"/>
  </si>
  <si>
    <t>2019년</t>
    <phoneticPr fontId="6" type="noConversion"/>
  </si>
  <si>
    <t>25 ~ 29세
25~29  years old</t>
    <phoneticPr fontId="6" type="noConversion"/>
  </si>
  <si>
    <t>30 ~ 34세
30 ~ 34
years old</t>
    <phoneticPr fontId="6" type="noConversion"/>
  </si>
  <si>
    <t>35 ~ 39세
35 ~ 39
years old</t>
    <phoneticPr fontId="6" type="noConversion"/>
  </si>
  <si>
    <t>40 ~ 44세
40 ~ 44
years old</t>
    <phoneticPr fontId="6" type="noConversion"/>
  </si>
  <si>
    <t>45 ~ 49세
45 ~ 49  years old</t>
    <phoneticPr fontId="6" type="noConversion"/>
  </si>
  <si>
    <t>50 ~ 54세
50 ~ 54  years old</t>
    <phoneticPr fontId="6" type="noConversion"/>
  </si>
  <si>
    <t>55 ~ 59세
55 ~ 59  years old</t>
    <phoneticPr fontId="6" type="noConversion"/>
  </si>
  <si>
    <t>60 ~ 64세
60 ~ 64  years old</t>
    <phoneticPr fontId="6" type="noConversion"/>
  </si>
  <si>
    <t>1. 인구추이  Population Trend</t>
    <phoneticPr fontId="6" type="noConversion"/>
  </si>
  <si>
    <t>연령별(만) 인구현황(기관별)</t>
  </si>
  <si>
    <t xml:space="preserve">행정기관 : 전라남도 여수시  </t>
  </si>
  <si>
    <t>통계년월 : 2019.12 현재</t>
  </si>
  <si>
    <t>출력일자 : 2020.01.02</t>
  </si>
  <si>
    <t>연    령</t>
  </si>
  <si>
    <t>여수시</t>
  </si>
  <si>
    <t>돌산읍</t>
  </si>
  <si>
    <t>돌산읍우두출장소</t>
  </si>
  <si>
    <t>돌산읍죽포출장소</t>
  </si>
  <si>
    <t>화정면</t>
  </si>
  <si>
    <t>화정면개도출장소</t>
  </si>
  <si>
    <t>인 구 수</t>
  </si>
  <si>
    <t>구성비</t>
  </si>
  <si>
    <t>성비</t>
  </si>
  <si>
    <t>합     계</t>
  </si>
  <si>
    <t>0세 - 0세</t>
  </si>
  <si>
    <t>1세 - 1세</t>
  </si>
  <si>
    <t>2세 - 2세</t>
  </si>
  <si>
    <t>3세 - 3세</t>
  </si>
  <si>
    <t>4세 - 4세</t>
  </si>
  <si>
    <t>5세 - 5세</t>
  </si>
  <si>
    <t>6세 - 6세</t>
  </si>
  <si>
    <t>7세 - 7세</t>
  </si>
  <si>
    <t>8세 - 8세</t>
  </si>
  <si>
    <t>9세 - 9세</t>
  </si>
  <si>
    <t>10세 - 10세</t>
  </si>
  <si>
    <t>11세 - 11세</t>
  </si>
  <si>
    <t>12세 - 12세</t>
  </si>
  <si>
    <t>13세 - 13세</t>
  </si>
  <si>
    <t>14세 - 14세</t>
  </si>
  <si>
    <t>15세 - 15세</t>
  </si>
  <si>
    <t>16세 - 16세</t>
  </si>
  <si>
    <t>17세 - 17세</t>
  </si>
  <si>
    <t>18세 - 18세</t>
  </si>
  <si>
    <t>19세 - 19세</t>
  </si>
  <si>
    <t>20세 - 20세</t>
  </si>
  <si>
    <t>21세 - 21세</t>
  </si>
  <si>
    <t>22세 - 22세</t>
  </si>
  <si>
    <t>23세 - 23세</t>
  </si>
  <si>
    <t>24세 - 24세</t>
  </si>
  <si>
    <t>25세 - 25세</t>
  </si>
  <si>
    <t>26세 - 26세</t>
  </si>
  <si>
    <t>27세 - 27세</t>
  </si>
  <si>
    <t>28세 - 28세</t>
  </si>
  <si>
    <t>29세 - 29세</t>
  </si>
  <si>
    <t>30세 - 30세</t>
  </si>
  <si>
    <t>31세 - 31세</t>
  </si>
  <si>
    <t>32세 - 32세</t>
  </si>
  <si>
    <t>33세 - 33세</t>
  </si>
  <si>
    <t>34세 - 34세</t>
  </si>
  <si>
    <t>35세 - 35세</t>
  </si>
  <si>
    <t>36세 - 36세</t>
  </si>
  <si>
    <t>37세 - 37세</t>
  </si>
  <si>
    <t>38세 - 38세</t>
  </si>
  <si>
    <t>39세 - 39세</t>
  </si>
  <si>
    <t>40세 - 40세</t>
  </si>
  <si>
    <t>41세 - 41세</t>
  </si>
  <si>
    <t>42세 - 42세</t>
  </si>
  <si>
    <t>43세 - 43세</t>
  </si>
  <si>
    <t>44세 - 44세</t>
  </si>
  <si>
    <t>45세 - 45세</t>
  </si>
  <si>
    <t>46세 - 46세</t>
  </si>
  <si>
    <t>47세 - 47세</t>
  </si>
  <si>
    <t>48세 - 48세</t>
  </si>
  <si>
    <t>49세 - 49세</t>
  </si>
  <si>
    <t>50세 - 50세</t>
  </si>
  <si>
    <t>51세 - 51세</t>
  </si>
  <si>
    <t>52세 - 52세</t>
  </si>
  <si>
    <t>53세 - 53세</t>
  </si>
  <si>
    <t>54세 - 54세</t>
  </si>
  <si>
    <t>55세 - 55세</t>
  </si>
  <si>
    <t>56세 - 56세</t>
  </si>
  <si>
    <t>57세 - 57세</t>
  </si>
  <si>
    <t>58세 - 58세</t>
  </si>
  <si>
    <t>59세 - 59세</t>
  </si>
  <si>
    <t>60세 - 60세</t>
  </si>
  <si>
    <t>61세 - 61세</t>
  </si>
  <si>
    <t>62세 - 62세</t>
  </si>
  <si>
    <t>63세 - 63세</t>
  </si>
  <si>
    <t>64세 - 64세</t>
  </si>
  <si>
    <t>65세 - 65세</t>
  </si>
  <si>
    <t>66세 - 66세</t>
  </si>
  <si>
    <t>67세 - 67세</t>
  </si>
  <si>
    <t>68세 - 68세</t>
  </si>
  <si>
    <t>69세 - 69세</t>
  </si>
  <si>
    <t>70세 - 70세</t>
  </si>
  <si>
    <t>71세 - 71세</t>
  </si>
  <si>
    <t>72세 - 72세</t>
  </si>
  <si>
    <t>73세 - 73세</t>
  </si>
  <si>
    <t>74세 - 74세</t>
  </si>
  <si>
    <t>75세 - 75세</t>
  </si>
  <si>
    <t>76세 - 76세</t>
  </si>
  <si>
    <t>77세 - 77세</t>
  </si>
  <si>
    <t>78세 - 78세</t>
  </si>
  <si>
    <t>79세 - 79세</t>
  </si>
  <si>
    <t>80세 - 80세</t>
  </si>
  <si>
    <t>81세 - 81세</t>
  </si>
  <si>
    <t>82세 - 82세</t>
  </si>
  <si>
    <t>83세 - 83세</t>
  </si>
  <si>
    <t>84세 - 84세</t>
  </si>
  <si>
    <t>85세 - 85세</t>
  </si>
  <si>
    <t>86세 - 86세</t>
  </si>
  <si>
    <t>87세 - 87세</t>
  </si>
  <si>
    <t>88세 - 88세</t>
  </si>
  <si>
    <t>89세 - 89세</t>
  </si>
  <si>
    <t>90세 - 90세</t>
  </si>
  <si>
    <t>91세 - 91세</t>
  </si>
  <si>
    <t>92세 - 92세</t>
  </si>
  <si>
    <t>93세 - 93세</t>
  </si>
  <si>
    <t>94세 - 94세</t>
  </si>
  <si>
    <t>95세 - 95세</t>
  </si>
  <si>
    <t>96세 - 96세</t>
  </si>
  <si>
    <t>97세 - 97세</t>
  </si>
  <si>
    <t>98세 - 98세</t>
  </si>
  <si>
    <t>99세 - 99세</t>
  </si>
  <si>
    <t>100세 - 100세</t>
  </si>
  <si>
    <t>101세 - 101세</t>
  </si>
  <si>
    <t>102세 - 102세</t>
  </si>
  <si>
    <t>103세 - 103세</t>
  </si>
  <si>
    <t>104세 - 104세</t>
  </si>
  <si>
    <t>105세 - 105세</t>
  </si>
  <si>
    <t>106세 - 106세</t>
  </si>
  <si>
    <t>107세 - 107세</t>
  </si>
  <si>
    <t>108세 - 108세</t>
  </si>
  <si>
    <t>109세 - 109세</t>
  </si>
  <si>
    <t>110세 이상</t>
  </si>
  <si>
    <t>자료 : 통계청 국내인구통계</t>
    <phoneticPr fontId="6" type="noConversion"/>
  </si>
  <si>
    <t>2 월</t>
    <phoneticPr fontId="6" type="noConversion"/>
  </si>
  <si>
    <t>9. 상주(야간)·주간인구 Resident and Daytime Population by Administrative District</t>
    <phoneticPr fontId="6" type="noConversion"/>
  </si>
  <si>
    <t>단위 : 명</t>
    <phoneticPr fontId="6" type="noConversion"/>
  </si>
  <si>
    <t>Unit : person</t>
    <phoneticPr fontId="6" type="noConversion"/>
  </si>
  <si>
    <t>상주인구</t>
  </si>
  <si>
    <t>유입인구</t>
  </si>
  <si>
    <t>유출인구</t>
  </si>
  <si>
    <t>주간인구</t>
  </si>
  <si>
    <t>주간인구지수</t>
  </si>
  <si>
    <t>5년별</t>
    <phoneticPr fontId="6" type="noConversion"/>
  </si>
  <si>
    <t>통   근</t>
  </si>
  <si>
    <t>통   학</t>
  </si>
  <si>
    <t>구별</t>
    <phoneticPr fontId="6" type="noConversion"/>
  </si>
  <si>
    <t>Resident</t>
  </si>
  <si>
    <t>Inflow population</t>
  </si>
  <si>
    <t>Daytime</t>
  </si>
  <si>
    <t>population</t>
  </si>
  <si>
    <t>(Commuters)</t>
  </si>
  <si>
    <t>(Students)</t>
  </si>
  <si>
    <t>Outflow population</t>
  </si>
  <si>
    <t>population index</t>
  </si>
  <si>
    <t>자료 : 통계청「인구주택총조사」 5년단위 조사</t>
    <phoneticPr fontId="6" type="noConversion"/>
  </si>
  <si>
    <t>Source : Statistics Korea</t>
  </si>
  <si>
    <t>주제별통계 &gt; 인구가구&gt;인구총조사&gt;인구부문&gt;총조사인구(2015)&gt;통근통학&gt;성,연령별 상주(야간)/주간 인구-시군구</t>
    <phoneticPr fontId="6" type="noConversion"/>
  </si>
  <si>
    <t xml:space="preserve">  10.  외국인 국적별 등록현황     Registered Foreigners by Major Nationality</t>
    <phoneticPr fontId="6" type="noConversion"/>
  </si>
  <si>
    <t>11. 외국인 국적별 혼인 Marriages by Foreigner's Nationality</t>
    <phoneticPr fontId="6" type="noConversion"/>
  </si>
  <si>
    <t>Unit : cases</t>
  </si>
  <si>
    <t>한국의</t>
    <phoneticPr fontId="6" type="noConversion"/>
  </si>
  <si>
    <r>
      <rPr>
        <sz val="10"/>
        <rFont val="맑은 고딕"/>
        <family val="3"/>
        <charset val="129"/>
        <scheme val="minor"/>
      </rPr>
      <t xml:space="preserve">외국인 아내의 국적 </t>
    </r>
    <r>
      <rPr>
        <sz val="11"/>
        <rFont val="맑은 고딕"/>
        <family val="3"/>
        <charset val="129"/>
        <scheme val="minor"/>
      </rPr>
      <t xml:space="preserve">     </t>
    </r>
    <r>
      <rPr>
        <sz val="10"/>
        <rFont val="맑은 고딕"/>
        <family val="3"/>
        <charset val="129"/>
        <scheme val="minor"/>
      </rPr>
      <t>Foreign bride's Nationality</t>
    </r>
    <phoneticPr fontId="6" type="noConversion"/>
  </si>
  <si>
    <t>남편의</t>
    <phoneticPr fontId="6" type="noConversion"/>
  </si>
  <si>
    <t>일 본</t>
  </si>
  <si>
    <t>중 국</t>
  </si>
  <si>
    <t>미 국</t>
  </si>
  <si>
    <t>필리핀</t>
  </si>
  <si>
    <t>태국</t>
    <phoneticPr fontId="6" type="noConversion"/>
  </si>
  <si>
    <t>캄보디아</t>
  </si>
  <si>
    <t>우즈베키스탄</t>
    <phoneticPr fontId="6" type="noConversion"/>
  </si>
  <si>
    <t>노르웨이</t>
    <phoneticPr fontId="6" type="noConversion"/>
  </si>
  <si>
    <t>페루</t>
    <phoneticPr fontId="6" type="noConversion"/>
  </si>
  <si>
    <t>멕시코</t>
    <phoneticPr fontId="6" type="noConversion"/>
  </si>
  <si>
    <t>대만</t>
    <phoneticPr fontId="6" type="noConversion"/>
  </si>
  <si>
    <t>몽골</t>
    <phoneticPr fontId="6" type="noConversion"/>
  </si>
  <si>
    <t xml:space="preserve">오스트레일리아
(호주)
</t>
    <phoneticPr fontId="6" type="noConversion"/>
  </si>
  <si>
    <t>인도네시아</t>
    <phoneticPr fontId="6" type="noConversion"/>
  </si>
  <si>
    <t>러시아</t>
    <phoneticPr fontId="6" type="noConversion"/>
  </si>
  <si>
    <t>캐나다</t>
    <phoneticPr fontId="6" type="noConversion"/>
  </si>
  <si>
    <t>기타</t>
    <phoneticPr fontId="6" type="noConversion"/>
  </si>
  <si>
    <t>Year</t>
  </si>
  <si>
    <t>지역</t>
    <phoneticPr fontId="6" type="noConversion"/>
  </si>
  <si>
    <t>Japan</t>
  </si>
  <si>
    <t>China</t>
  </si>
  <si>
    <t>USA</t>
  </si>
  <si>
    <t>Philippines</t>
  </si>
  <si>
    <t>Vietnam</t>
  </si>
  <si>
    <t>Thailand</t>
    <phoneticPr fontId="6" type="noConversion"/>
  </si>
  <si>
    <t>Cambodia</t>
  </si>
  <si>
    <t>Uzbekistan</t>
    <phoneticPr fontId="6" type="noConversion"/>
  </si>
  <si>
    <t>Norway</t>
  </si>
  <si>
    <t>Peru</t>
    <phoneticPr fontId="6" type="noConversion"/>
  </si>
  <si>
    <t>Mexico</t>
    <phoneticPr fontId="6" type="noConversion"/>
  </si>
  <si>
    <t>Taiwan</t>
    <phoneticPr fontId="6" type="noConversion"/>
  </si>
  <si>
    <t>Mongolia</t>
    <phoneticPr fontId="6" type="noConversion"/>
  </si>
  <si>
    <t>Australia</t>
    <phoneticPr fontId="6" type="noConversion"/>
  </si>
  <si>
    <t>Indonesia</t>
  </si>
  <si>
    <t>Russia</t>
  </si>
  <si>
    <t>Canada</t>
  </si>
  <si>
    <t>및 미상</t>
    <phoneticPr fontId="6" type="noConversion"/>
  </si>
  <si>
    <t>2018년 캐나다 국적 새로 입력</t>
    <phoneticPr fontId="6" type="noConversion"/>
  </si>
  <si>
    <t xml:space="preserve">  자료 : 민원지적과(통계청 인구동향조사 국적별 혼인)</t>
    <phoneticPr fontId="6" type="noConversion"/>
  </si>
  <si>
    <r>
      <rPr>
        <sz val="10"/>
        <rFont val="맑은 고딕"/>
        <family val="3"/>
        <charset val="129"/>
        <scheme val="minor"/>
      </rPr>
      <t>외국인 남편의 국적</t>
    </r>
    <r>
      <rPr>
        <sz val="11"/>
        <rFont val="맑은 고딕"/>
        <family val="3"/>
        <charset val="129"/>
        <scheme val="minor"/>
      </rPr>
      <t xml:space="preserve">      </t>
    </r>
    <r>
      <rPr>
        <sz val="10"/>
        <rFont val="맑은 고딕"/>
        <family val="3"/>
        <charset val="129"/>
        <scheme val="minor"/>
      </rPr>
      <t>Foreign bridegroom's Nationality</t>
    </r>
    <phoneticPr fontId="6" type="noConversion"/>
  </si>
  <si>
    <t>아내의</t>
    <phoneticPr fontId="6" type="noConversion"/>
  </si>
  <si>
    <t>일  본</t>
  </si>
  <si>
    <t>중  국</t>
  </si>
  <si>
    <t>미  국</t>
  </si>
  <si>
    <t>독 일</t>
  </si>
  <si>
    <t>캐나다</t>
  </si>
  <si>
    <t>프랑스</t>
  </si>
  <si>
    <t>호주</t>
    <phoneticPr fontId="6" type="noConversion"/>
  </si>
  <si>
    <t>영 국</t>
  </si>
  <si>
    <t>베트남</t>
    <phoneticPr fontId="6" type="noConversion"/>
  </si>
  <si>
    <t>파키스탄</t>
    <phoneticPr fontId="6" type="noConversion"/>
  </si>
  <si>
    <t>네델란드</t>
    <phoneticPr fontId="6" type="noConversion"/>
  </si>
  <si>
    <t>Germany</t>
  </si>
  <si>
    <t>France</t>
  </si>
  <si>
    <t>U.K</t>
  </si>
  <si>
    <t>Pakistan</t>
    <phoneticPr fontId="6" type="noConversion"/>
  </si>
  <si>
    <t>Netherlands</t>
    <phoneticPr fontId="6" type="noConversion"/>
  </si>
  <si>
    <t>-</t>
    <phoneticPr fontId="6" type="noConversion"/>
  </si>
  <si>
    <t>-</t>
    <phoneticPr fontId="6" type="noConversion"/>
  </si>
  <si>
    <t>-</t>
    <phoneticPr fontId="6" type="noConversion"/>
  </si>
  <si>
    <t xml:space="preserve">  자료 : 민원지적과(통계청 인구동향조사 국적별 혼인)</t>
    <phoneticPr fontId="6" type="noConversion"/>
  </si>
  <si>
    <t>&lt;-. 까지는 국적 필수기재</t>
    <phoneticPr fontId="6" type="noConversion"/>
  </si>
  <si>
    <t>이후 필요경우 작성하여 사용.</t>
    <phoneticPr fontId="6" type="noConversion"/>
  </si>
  <si>
    <t>12. 외국인과의 혼인 Marriages to Foreigners</t>
    <phoneticPr fontId="6" type="noConversion"/>
  </si>
  <si>
    <t>13. 사망원인별 사망 Deaths by Causes of Death(Cont'd)</t>
    <phoneticPr fontId="6" type="noConversion"/>
  </si>
  <si>
    <r>
      <t>Ⅲ</t>
    </r>
    <r>
      <rPr>
        <sz val="10"/>
        <rFont val="맑은 고딕"/>
        <family val="3"/>
        <charset val="129"/>
        <scheme val="minor"/>
      </rPr>
      <t>. Population   131</t>
    </r>
    <phoneticPr fontId="6" type="noConversion"/>
  </si>
  <si>
    <t>14. 여성가구주 현황   Female Households</t>
    <phoneticPr fontId="6" type="noConversion"/>
  </si>
  <si>
    <t>단위 : 가구, %</t>
    <phoneticPr fontId="6" type="noConversion"/>
  </si>
  <si>
    <t>Unit : household, %</t>
    <phoneticPr fontId="6" type="noConversion"/>
  </si>
  <si>
    <t>연  별</t>
  </si>
  <si>
    <r>
      <rPr>
        <sz val="10"/>
        <rFont val="맑은 고딕"/>
        <family val="3"/>
        <charset val="129"/>
        <scheme val="minor"/>
      </rPr>
      <t>일반가구수</t>
    </r>
    <r>
      <rPr>
        <vertAlign val="superscript"/>
        <sz val="10"/>
        <rFont val="맑은 고딕"/>
        <family val="3"/>
        <charset val="129"/>
        <scheme val="minor"/>
      </rPr>
      <t>1)</t>
    </r>
    <r>
      <rPr>
        <sz val="10"/>
        <rFont val="맑은 고딕"/>
        <family val="3"/>
        <charset val="129"/>
        <scheme val="minor"/>
      </rPr>
      <t xml:space="preserve"> (A)</t>
    </r>
  </si>
  <si>
    <r>
      <rPr>
        <sz val="10"/>
        <rFont val="맑은 고딕"/>
        <family val="3"/>
        <charset val="129"/>
        <scheme val="minor"/>
      </rPr>
      <t xml:space="preserve">여성가구주 가구수 </t>
    </r>
    <r>
      <rPr>
        <sz val="11"/>
        <rFont val="맑은 고딕"/>
        <family val="3"/>
        <charset val="129"/>
        <scheme val="minor"/>
      </rPr>
      <t xml:space="preserve">
</t>
    </r>
    <r>
      <rPr>
        <sz val="10"/>
        <rFont val="맑은 고딕"/>
        <family val="3"/>
        <charset val="129"/>
        <scheme val="minor"/>
      </rPr>
      <t>No. of Female households by marital status</t>
    </r>
  </si>
  <si>
    <r>
      <t>여성가구주 
가구 비율</t>
    </r>
    <r>
      <rPr>
        <vertAlign val="superscript"/>
        <sz val="11"/>
        <rFont val="맑은 고딕"/>
        <family val="3"/>
        <charset val="129"/>
        <scheme val="minor"/>
      </rPr>
      <t xml:space="preserve"> 2)</t>
    </r>
  </si>
  <si>
    <t>No. of
General Households</t>
  </si>
  <si>
    <t>계
Total</t>
  </si>
  <si>
    <t>유배우
Married</t>
  </si>
  <si>
    <t>사별
Widowed</t>
    <phoneticPr fontId="6" type="noConversion"/>
  </si>
  <si>
    <t>이혼
Divorced</t>
  </si>
  <si>
    <t>미혼
Single</t>
  </si>
  <si>
    <t>Female
Household Rate</t>
  </si>
  <si>
    <t xml:space="preserve">  주 : 1) 일반가구를 대상으로 집계(비혈연가구, 1인가구 포함), 단, 집단가구(6인이상 비혈연가구, 기숙사, 사회시설 등) 및 외국인 가구는
              제외 '남편혼인건수'는 처의 국적과 상관없는 남자의 전체 혼인건수, 처 혼인건수도 마찬가지임
          2) 여성가구주 가구 비율 = (B)/(A)*100</t>
    <phoneticPr fontId="6" type="noConversion"/>
  </si>
  <si>
    <t>자료 : 통계청「인구주택총조사」, 5년단위 조사.</t>
    <phoneticPr fontId="6" type="noConversion"/>
  </si>
  <si>
    <t>인구가구&gt;인구총조사&gt;가구부문&gt;총조사가구(2015)&gt;표본부문&gt;가구주의 성, 연령, 혼인상태 및 세대구성별가구(일반가구)-시군구</t>
    <phoneticPr fontId="6" type="noConversion"/>
  </si>
  <si>
    <t>15. 혼인율  Marriage Rate</t>
    <phoneticPr fontId="6" type="noConversion"/>
  </si>
  <si>
    <t>16. 이혼율  Divorce Rate</t>
    <phoneticPr fontId="6" type="noConversion"/>
  </si>
  <si>
    <t>대만</t>
    <phoneticPr fontId="6" type="noConversion"/>
  </si>
  <si>
    <t>필리핀</t>
    <phoneticPr fontId="6" type="noConversion"/>
  </si>
  <si>
    <t>뉴질랜드</t>
    <phoneticPr fontId="6" type="noConversion"/>
  </si>
  <si>
    <t>남편-전체혼인건수</t>
    <phoneticPr fontId="6" type="noConversion"/>
  </si>
  <si>
    <t>시(본청)</t>
    <phoneticPr fontId="6" type="noConversion"/>
  </si>
  <si>
    <t>화 정 면</t>
    <phoneticPr fontId="6" type="noConversion"/>
  </si>
  <si>
    <t>남</t>
    <phoneticPr fontId="12" type="noConversion"/>
  </si>
  <si>
    <t>자료 : 통계청 국내인구통계</t>
    <phoneticPr fontId="6" type="noConversion"/>
  </si>
  <si>
    <t xml:space="preserve"> 자료 : 민원지적과</t>
    <phoneticPr fontId="6" type="noConversion"/>
  </si>
  <si>
    <t xml:space="preserve"> 자료 : 민원지적과</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</si>
</sst>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6">
    <numFmt numFmtId="42" formatCode="_-&quot;₩&quot;* #,##0_-;\-&quot;₩&quot;* #,##0_-;_-&quot;₩&quot;* &quot;-&quot;_-;_-@_-"/>
    <numFmt numFmtId="41" formatCode="_-* #,##0_-;\-* #,##0_-;_-* &quot;-&quot;_-;_-@_-"/>
    <numFmt numFmtId="43" formatCode="_-* #,##0.00_-;\-* #,##0.00_-;_-* &quot;-&quot;??_-;_-@_-"/>
    <numFmt numFmtId="176" formatCode="0.00_ "/>
    <numFmt numFmtId="177" formatCode="#,##0.00_);[Red]\(#,##0.00\)"/>
    <numFmt numFmtId="178" formatCode="&quot;R$&quot;#,##0.00;&quot;R$&quot;\-#,##0.00"/>
    <numFmt numFmtId="179" formatCode="&quot;$&quot;#.##0_);&quot;₩&quot;&quot;₩&quot;&quot;₩&quot;&quot;₩&quot;&quot;₩&quot;&quot;₩&quot;\(&quot;$&quot;#.##0&quot;₩&quot;&quot;₩&quot;&quot;₩&quot;&quot;₩&quot;&quot;₩&quot;&quot;₩&quot;\)"/>
    <numFmt numFmtId="180" formatCode="#,##0_);[Red]\(#,##0\)"/>
    <numFmt numFmtId="181" formatCode="0.0_);[Red]\(0.0\)"/>
    <numFmt numFmtId="182" formatCode="0.00_);[Red]\(0.00\)"/>
    <numFmt numFmtId="183" formatCode="#,##0_ "/>
    <numFmt numFmtId="184" formatCode="#,##0.0_ "/>
    <numFmt numFmtId="185" formatCode="_(* #,##0_);_(* \(#,##0\);_(* &quot;-&quot;_);_(@_)"/>
    <numFmt numFmtId="186" formatCode="#,##0\ "/>
    <numFmt numFmtId="187" formatCode="0_ "/>
    <numFmt numFmtId="188" formatCode="_(* #,##0.0_);_(* \(#,##0.0\);_(* &quot;-&quot;_);_(@_)"/>
    <numFmt numFmtId="189" formatCode="_(* #,##0.00_);_(* \(#,##0.00\);_(* &quot;-&quot;_);_(@_)"/>
    <numFmt numFmtId="190" formatCode="0,000.00"/>
    <numFmt numFmtId="191" formatCode="&quot;₩&quot;#,##0.00;&quot;₩&quot;\-#,##0.00"/>
    <numFmt numFmtId="192" formatCode="_-[$€-2]* #,##0.00_-;\-[$€-2]* #,##0.00_-;_-[$€-2]* &quot;-&quot;??_-"/>
    <numFmt numFmtId="193" formatCode="_ * #,##0_ ;_ * \-#,##0_ ;_ * &quot;-&quot;_ ;_ @_ "/>
    <numFmt numFmtId="194" formatCode="_ &quot;₩&quot;* #,##0.00_ ;_ &quot;₩&quot;* &quot;₩&quot;\-#,##0.00_ ;_ &quot;₩&quot;* &quot;-&quot;??_ ;_ @_ "/>
    <numFmt numFmtId="195" formatCode="&quot;₩&quot;#,##0;&quot;₩&quot;&quot;₩&quot;&quot;₩&quot;\-#,##0"/>
    <numFmt numFmtId="196" formatCode="&quot;₩&quot;#,##0;[Red]&quot;₩&quot;&quot;₩&quot;&quot;₩&quot;&quot;₩&quot;&quot;₩&quot;&quot;₩&quot;&quot;₩&quot;&quot;₩&quot;&quot;₩&quot;&quot;₩&quot;&quot;₩&quot;&quot;₩&quot;&quot;₩&quot;&quot;₩&quot;&quot;₩&quot;&quot;₩&quot;&quot;₩&quot;&quot;₩&quot;&quot;₩&quot;&quot;₩&quot;&quot;₩&quot;&quot;₩&quot;&quot;₩&quot;\-#,##0"/>
    <numFmt numFmtId="197" formatCode="&quot;₩&quot;#,##0;[Red]&quot;₩&quot;&quot;₩&quot;\-#,##0"/>
    <numFmt numFmtId="198" formatCode="&quot;₩&quot;#,##0.00;&quot;₩&quot;&quot;₩&quot;&quot;₩&quot;&quot;₩&quot;&quot;₩&quot;&quot;₩&quot;&quot;₩&quot;&quot;₩&quot;&quot;₩&quot;&quot;₩&quot;&quot;₩&quot;&quot;₩&quot;&quot;₩&quot;&quot;₩&quot;&quot;₩&quot;&quot;₩&quot;&quot;₩&quot;&quot;₩&quot;&quot;₩&quot;&quot;₩&quot;&quot;₩&quot;&quot;₩&quot;&quot;₩&quot;\-#,##0.00"/>
    <numFmt numFmtId="199" formatCode="&quot;₩&quot;#,##0;&quot;₩&quot;&quot;₩&quot;&quot;₩&quot;&quot;₩&quot;&quot;₩&quot;&quot;₩&quot;&quot;₩&quot;&quot;₩&quot;&quot;₩&quot;&quot;₩&quot;&quot;₩&quot;&quot;₩&quot;&quot;₩&quot;&quot;₩&quot;&quot;₩&quot;&quot;₩&quot;&quot;₩&quot;&quot;₩&quot;&quot;₩&quot;&quot;₩&quot;&quot;₩&quot;&quot;₩&quot;&quot;₩&quot;\-#,##0"/>
    <numFmt numFmtId="200" formatCode="_ * #,##0.00_ ;_ * &quot;₩&quot;&quot;₩&quot;&quot;₩&quot;&quot;₩&quot;&quot;₩&quot;&quot;₩&quot;&quot;₩&quot;&quot;₩&quot;&quot;₩&quot;&quot;₩&quot;&quot;₩&quot;&quot;₩&quot;&quot;₩&quot;&quot;₩&quot;&quot;₩&quot;&quot;₩&quot;&quot;₩&quot;&quot;₩&quot;&quot;₩&quot;&quot;₩&quot;&quot;₩&quot;\-#,##0.00_ ;_ * &quot;-&quot;??_ ;_ @_ "/>
    <numFmt numFmtId="201" formatCode="&quot;₩&quot;#,##0.00;[Red]&quot;₩&quot;&quot;₩&quot;&quot;₩&quot;&quot;₩&quot;&quot;₩&quot;&quot;₩&quot;&quot;₩&quot;&quot;₩&quot;&quot;₩&quot;&quot;₩&quot;&quot;₩&quot;&quot;₩&quot;&quot;₩&quot;&quot;₩&quot;&quot;₩&quot;&quot;₩&quot;&quot;₩&quot;&quot;₩&quot;&quot;₩&quot;&quot;₩&quot;&quot;₩&quot;&quot;₩&quot;&quot;₩&quot;\-#,##0.00"/>
    <numFmt numFmtId="202" formatCode="0_);[Red]\(0\)"/>
    <numFmt numFmtId="203" formatCode="_-* #,##0.00_-;\-* #,##0.00_-;_-* &quot;-&quot;_-;_-@_-"/>
    <numFmt numFmtId="204" formatCode="#,##0.00\ "/>
    <numFmt numFmtId="205" formatCode="_-* #,##0.0_-;\-* #,##0.0_-;_-* &quot;-&quot;_-;_-@_-"/>
    <numFmt numFmtId="206" formatCode="#\ ###\ ##0"/>
    <numFmt numFmtId="207" formatCode="_-* #,##0.0_-;\-* #,##0.0_-;_-* &quot;-&quot;??_-;_-@_-"/>
    <numFmt numFmtId="208" formatCode="_ * #,##0.0_ ;_ * \-#,##0.0_ ;_ * &quot;-&quot;_ ;_ @_ "/>
  </numFmts>
  <fonts count="147">
    <font>
      <sz val="11"/>
      <name val="돋움"/>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name val="돋움"/>
      <family val="3"/>
      <charset val="129"/>
    </font>
    <font>
      <sz val="8"/>
      <name val="돋움"/>
      <family val="3"/>
      <charset val="129"/>
    </font>
    <font>
      <b/>
      <sz val="10"/>
      <name val="돋움"/>
      <family val="3"/>
      <charset val="129"/>
    </font>
    <font>
      <sz val="11"/>
      <color indexed="8"/>
      <name val="맑은 고딕"/>
      <family val="3"/>
      <charset val="129"/>
    </font>
    <font>
      <sz val="12"/>
      <name val="바탕체"/>
      <family val="1"/>
      <charset val="129"/>
    </font>
    <font>
      <sz val="9"/>
      <name val="돋움"/>
      <family val="3"/>
      <charset val="129"/>
    </font>
    <font>
      <sz val="8"/>
      <name val="바탕"/>
      <family val="1"/>
      <charset val="129"/>
    </font>
    <font>
      <sz val="8"/>
      <name val="바탕체"/>
      <family val="1"/>
      <charset val="129"/>
    </font>
    <font>
      <u/>
      <sz val="11"/>
      <color indexed="36"/>
      <name val="돋움"/>
      <family val="3"/>
      <charset val="129"/>
    </font>
    <font>
      <sz val="12"/>
      <name val="뼻뮝"/>
      <family val="1"/>
      <charset val="129"/>
    </font>
    <font>
      <sz val="10"/>
      <name val="Arial"/>
      <family val="2"/>
    </font>
    <font>
      <sz val="10"/>
      <name val="MS Sans Serif"/>
      <family val="2"/>
    </font>
    <font>
      <sz val="8"/>
      <name val="Arial"/>
      <family val="2"/>
    </font>
    <font>
      <b/>
      <sz val="12"/>
      <name val="Arial"/>
      <family val="2"/>
    </font>
    <font>
      <sz val="11"/>
      <color indexed="10"/>
      <name val="돋움"/>
      <family val="3"/>
      <charset val="129"/>
    </font>
    <font>
      <sz val="10"/>
      <name val="굴림체"/>
      <family val="3"/>
      <charset val="129"/>
    </font>
    <font>
      <b/>
      <sz val="10"/>
      <name val="MS Sans Serif"/>
      <family val="2"/>
    </font>
    <font>
      <b/>
      <sz val="10"/>
      <name val="Helv"/>
      <family val="2"/>
    </font>
    <font>
      <b/>
      <sz val="12"/>
      <name val="Helv"/>
      <family val="2"/>
    </font>
    <font>
      <b/>
      <sz val="11"/>
      <name val="Helv"/>
      <family val="2"/>
    </font>
    <font>
      <sz val="11"/>
      <color theme="1"/>
      <name val="맑은 고딕"/>
      <family val="3"/>
      <charset val="129"/>
      <scheme val="minor"/>
    </font>
    <font>
      <sz val="11"/>
      <color theme="1"/>
      <name val="돋움"/>
      <family val="3"/>
      <charset val="129"/>
    </font>
    <font>
      <sz val="9"/>
      <name val="바탕"/>
      <family val="1"/>
      <charset val="129"/>
    </font>
    <font>
      <b/>
      <sz val="12"/>
      <name val="돋움"/>
      <family val="3"/>
      <charset val="129"/>
    </font>
    <font>
      <sz val="8"/>
      <name val="맑은 고딕"/>
      <family val="3"/>
      <charset val="129"/>
    </font>
    <font>
      <sz val="10"/>
      <name val="Helv"/>
      <family val="2"/>
    </font>
    <font>
      <sz val="12"/>
      <name val="Times New Roman"/>
      <family val="1"/>
    </font>
    <font>
      <sz val="11"/>
      <color indexed="8"/>
      <name val="돋움"/>
      <family val="3"/>
      <charset val="129"/>
    </font>
    <font>
      <sz val="11"/>
      <color indexed="9"/>
      <name val="맑은 고딕"/>
      <family val="3"/>
      <charset val="129"/>
    </font>
    <font>
      <sz val="11"/>
      <color indexed="9"/>
      <name val="돋움"/>
      <family val="3"/>
      <charset val="129"/>
    </font>
    <font>
      <sz val="12"/>
      <name val="ⓒoUAAA¨u"/>
      <family val="1"/>
      <charset val="129"/>
    </font>
    <font>
      <sz val="11"/>
      <name val="￥i￠￢￠?o"/>
      <family val="3"/>
      <charset val="129"/>
    </font>
    <font>
      <sz val="11"/>
      <name val="μ¸¿o"/>
      <family val="3"/>
      <charset val="129"/>
    </font>
    <font>
      <sz val="11"/>
      <color indexed="20"/>
      <name val="맑은 고딕"/>
      <family val="3"/>
      <charset val="129"/>
    </font>
    <font>
      <sz val="12"/>
      <name val="System"/>
      <family val="2"/>
    </font>
    <font>
      <sz val="12"/>
      <name val="±¼¸²A¼"/>
      <family val="3"/>
      <charset val="129"/>
    </font>
    <font>
      <b/>
      <sz val="11"/>
      <color indexed="52"/>
      <name val="맑은 고딕"/>
      <family val="3"/>
      <charset val="129"/>
    </font>
    <font>
      <b/>
      <sz val="11"/>
      <color indexed="9"/>
      <name val="맑은 고딕"/>
      <family val="3"/>
      <charset val="129"/>
    </font>
    <font>
      <sz val="10"/>
      <name val="Times New Roman"/>
      <family val="1"/>
    </font>
    <font>
      <i/>
      <sz val="11"/>
      <color indexed="23"/>
      <name val="맑은 고딕"/>
      <family val="3"/>
      <charset val="129"/>
    </font>
    <font>
      <sz val="11"/>
      <color indexed="17"/>
      <name val="맑은 고딕"/>
      <family val="3"/>
      <charset val="129"/>
    </font>
    <font>
      <b/>
      <sz val="15"/>
      <color indexed="56"/>
      <name val="맑은 고딕"/>
      <family val="3"/>
      <charset val="129"/>
    </font>
    <font>
      <b/>
      <sz val="18"/>
      <name val="Arial"/>
      <family val="2"/>
    </font>
    <font>
      <b/>
      <sz val="13"/>
      <color indexed="56"/>
      <name val="맑은 고딕"/>
      <family val="3"/>
      <charset val="129"/>
    </font>
    <font>
      <b/>
      <sz val="11"/>
      <color indexed="56"/>
      <name val="맑은 고딕"/>
      <family val="3"/>
      <charset val="129"/>
    </font>
    <font>
      <u/>
      <sz val="8"/>
      <color indexed="12"/>
      <name val="Times New Roman"/>
      <family val="1"/>
    </font>
    <font>
      <sz val="11"/>
      <color indexed="62"/>
      <name val="맑은 고딕"/>
      <family val="3"/>
      <charset val="129"/>
    </font>
    <font>
      <sz val="11"/>
      <color indexed="52"/>
      <name val="맑은 고딕"/>
      <family val="3"/>
      <charset val="129"/>
    </font>
    <font>
      <sz val="11"/>
      <color indexed="60"/>
      <name val="맑은 고딕"/>
      <family val="3"/>
      <charset val="129"/>
    </font>
    <font>
      <b/>
      <sz val="11"/>
      <color indexed="63"/>
      <name val="맑은 고딕"/>
      <family val="3"/>
      <charset val="129"/>
    </font>
    <font>
      <b/>
      <sz val="18"/>
      <color indexed="56"/>
      <name val="맑은 고딕"/>
      <family val="3"/>
      <charset val="129"/>
    </font>
    <font>
      <b/>
      <sz val="11"/>
      <color indexed="8"/>
      <name val="맑은 고딕"/>
      <family val="3"/>
      <charset val="129"/>
    </font>
    <font>
      <sz val="11"/>
      <color indexed="10"/>
      <name val="맑은 고딕"/>
      <family val="3"/>
      <charset val="129"/>
    </font>
    <font>
      <b/>
      <sz val="11"/>
      <color indexed="52"/>
      <name val="돋움"/>
      <family val="3"/>
      <charset val="129"/>
    </font>
    <font>
      <b/>
      <sz val="1"/>
      <color indexed="8"/>
      <name val="Courier"/>
      <family val="3"/>
    </font>
    <font>
      <sz val="11"/>
      <color indexed="20"/>
      <name val="돋움"/>
      <family val="3"/>
      <charset val="129"/>
    </font>
    <font>
      <sz val="1"/>
      <color indexed="8"/>
      <name val="Courier"/>
      <family val="3"/>
    </font>
    <font>
      <sz val="14"/>
      <name val="뼻뮝"/>
      <family val="3"/>
      <charset val="129"/>
    </font>
    <font>
      <sz val="10"/>
      <name val="바탕"/>
      <family val="1"/>
      <charset val="129"/>
    </font>
    <font>
      <sz val="11"/>
      <color indexed="60"/>
      <name val="돋움"/>
      <family val="3"/>
      <charset val="129"/>
    </font>
    <font>
      <i/>
      <sz val="11"/>
      <color indexed="23"/>
      <name val="돋움"/>
      <family val="3"/>
      <charset val="129"/>
    </font>
    <font>
      <b/>
      <sz val="11"/>
      <color indexed="9"/>
      <name val="돋움"/>
      <family val="3"/>
      <charset val="129"/>
    </font>
    <font>
      <sz val="11"/>
      <name val="굴림체"/>
      <family val="3"/>
      <charset val="129"/>
    </font>
    <font>
      <sz val="11"/>
      <color indexed="52"/>
      <name val="돋움"/>
      <family val="3"/>
      <charset val="129"/>
    </font>
    <font>
      <b/>
      <sz val="11"/>
      <color indexed="8"/>
      <name val="돋움"/>
      <family val="3"/>
      <charset val="129"/>
    </font>
    <font>
      <sz val="11"/>
      <color indexed="62"/>
      <name val="돋움"/>
      <family val="3"/>
      <charset val="129"/>
    </font>
    <font>
      <b/>
      <sz val="14"/>
      <name val="바탕"/>
      <family val="1"/>
      <charset val="129"/>
    </font>
    <font>
      <b/>
      <sz val="15"/>
      <color indexed="56"/>
      <name val="돋움"/>
      <family val="3"/>
      <charset val="129"/>
    </font>
    <font>
      <b/>
      <sz val="13"/>
      <color indexed="56"/>
      <name val="돋움"/>
      <family val="3"/>
      <charset val="129"/>
    </font>
    <font>
      <b/>
      <sz val="11"/>
      <color indexed="56"/>
      <name val="돋움"/>
      <family val="3"/>
      <charset val="129"/>
    </font>
    <font>
      <sz val="11"/>
      <color indexed="17"/>
      <name val="돋움"/>
      <family val="3"/>
      <charset val="129"/>
    </font>
    <font>
      <b/>
      <sz val="11"/>
      <color indexed="63"/>
      <name val="돋움"/>
      <family val="3"/>
      <charset val="129"/>
    </font>
    <font>
      <b/>
      <sz val="16"/>
      <name val="바탕"/>
      <family val="1"/>
      <charset val="129"/>
    </font>
    <font>
      <u/>
      <sz val="11"/>
      <color indexed="12"/>
      <name val="맑은 고딕"/>
      <family val="3"/>
      <charset val="129"/>
    </font>
    <font>
      <sz val="12"/>
      <color indexed="8"/>
      <name val="바탕체"/>
      <family val="1"/>
      <charset val="129"/>
    </font>
    <font>
      <b/>
      <sz val="14"/>
      <name val="맑은 고딕"/>
      <family val="3"/>
      <charset val="129"/>
      <scheme val="minor"/>
    </font>
    <font>
      <sz val="11"/>
      <name val="맑은 고딕"/>
      <family val="3"/>
      <charset val="129"/>
      <scheme val="minor"/>
    </font>
    <font>
      <sz val="12"/>
      <color theme="1"/>
      <name val="맑은 고딕"/>
      <family val="3"/>
      <charset val="129"/>
      <scheme val="minor"/>
    </font>
    <font>
      <b/>
      <i/>
      <sz val="12"/>
      <color theme="1"/>
      <name val="맑은 고딕"/>
      <family val="3"/>
      <charset val="129"/>
      <scheme val="minor"/>
    </font>
    <font>
      <sz val="10"/>
      <name val="맑은 고딕"/>
      <family val="3"/>
      <charset val="129"/>
      <scheme val="minor"/>
    </font>
    <font>
      <vertAlign val="superscript"/>
      <sz val="11"/>
      <name val="맑은 고딕"/>
      <family val="3"/>
      <charset val="129"/>
      <scheme val="minor"/>
    </font>
    <font>
      <sz val="9"/>
      <name val="맑은 고딕"/>
      <family val="3"/>
      <charset val="129"/>
      <scheme val="minor"/>
    </font>
    <font>
      <b/>
      <sz val="11"/>
      <name val="맑은 고딕"/>
      <family val="3"/>
      <charset val="129"/>
      <scheme val="minor"/>
    </font>
    <font>
      <sz val="9.5"/>
      <name val="맑은 고딕"/>
      <family val="3"/>
      <charset val="129"/>
      <scheme val="minor"/>
    </font>
    <font>
      <sz val="8"/>
      <name val="맑은 고딕"/>
      <family val="3"/>
      <charset val="129"/>
      <scheme val="minor"/>
    </font>
    <font>
      <sz val="12"/>
      <name val="맑은 고딕"/>
      <family val="3"/>
      <charset val="129"/>
      <scheme val="minor"/>
    </font>
    <font>
      <sz val="14"/>
      <name val="맑은 고딕"/>
      <family val="3"/>
      <charset val="129"/>
      <scheme val="minor"/>
    </font>
    <font>
      <vertAlign val="superscript"/>
      <sz val="10"/>
      <name val="맑은 고딕"/>
      <family val="3"/>
      <charset val="129"/>
      <scheme val="minor"/>
    </font>
    <font>
      <sz val="11"/>
      <color rgb="FFFF0000"/>
      <name val="맑은 고딕"/>
      <family val="3"/>
      <charset val="129"/>
      <scheme val="minor"/>
    </font>
    <font>
      <sz val="10"/>
      <color indexed="8"/>
      <name val="맑은 고딕"/>
      <family val="3"/>
      <charset val="129"/>
      <scheme val="minor"/>
    </font>
    <font>
      <b/>
      <sz val="10"/>
      <name val="맑은 고딕"/>
      <family val="3"/>
      <charset val="129"/>
      <scheme val="minor"/>
    </font>
    <font>
      <sz val="9"/>
      <color indexed="8"/>
      <name val="맑은 고딕"/>
      <family val="3"/>
      <charset val="129"/>
      <scheme val="minor"/>
    </font>
    <font>
      <b/>
      <sz val="14"/>
      <name val="맑은 고딕"/>
      <family val="3"/>
      <charset val="129"/>
      <scheme val="major"/>
    </font>
    <font>
      <sz val="14"/>
      <name val="맑은 고딕"/>
      <family val="3"/>
      <charset val="129"/>
      <scheme val="major"/>
    </font>
    <font>
      <sz val="9"/>
      <name val="맑은 고딕"/>
      <family val="3"/>
      <charset val="129"/>
      <scheme val="major"/>
    </font>
    <font>
      <sz val="10"/>
      <name val="맑은 고딕"/>
      <family val="3"/>
      <charset val="129"/>
      <scheme val="major"/>
    </font>
    <font>
      <sz val="11"/>
      <name val="맑은 고딕"/>
      <family val="3"/>
      <charset val="129"/>
      <scheme val="major"/>
    </font>
    <font>
      <sz val="10"/>
      <color indexed="8"/>
      <name val="맑은 고딕"/>
      <family val="3"/>
      <charset val="129"/>
      <scheme val="major"/>
    </font>
    <font>
      <sz val="9"/>
      <color indexed="8"/>
      <name val="맑은 고딕"/>
      <family val="3"/>
      <charset val="129"/>
      <scheme val="major"/>
    </font>
    <font>
      <b/>
      <sz val="10"/>
      <color indexed="8"/>
      <name val="맑은 고딕"/>
      <family val="3"/>
      <charset val="129"/>
      <scheme val="minor"/>
    </font>
    <font>
      <b/>
      <sz val="14"/>
      <color indexed="8"/>
      <name val="맑은 고딕"/>
      <family val="3"/>
      <charset val="129"/>
      <scheme val="minor"/>
    </font>
    <font>
      <sz val="14"/>
      <color indexed="8"/>
      <name val="맑은 고딕"/>
      <family val="3"/>
      <charset val="129"/>
      <scheme val="minor"/>
    </font>
    <font>
      <sz val="10"/>
      <name val="HY중고딕"/>
      <family val="1"/>
      <charset val="129"/>
    </font>
    <font>
      <sz val="9"/>
      <name val="굴림"/>
      <family val="3"/>
      <charset val="129"/>
    </font>
    <font>
      <sz val="10"/>
      <color theme="1"/>
      <name val="맑은 고딕"/>
      <family val="3"/>
      <charset val="129"/>
      <scheme val="minor"/>
    </font>
    <font>
      <sz val="10"/>
      <color theme="1"/>
      <name val="굴림체"/>
      <family val="3"/>
      <charset val="129"/>
    </font>
    <font>
      <sz val="11"/>
      <color rgb="FF0000FF"/>
      <name val="맑은 고딕"/>
      <family val="3"/>
      <charset val="129"/>
      <scheme val="minor"/>
    </font>
    <font>
      <sz val="9"/>
      <color theme="1"/>
      <name val="맑은 고딕"/>
      <family val="3"/>
      <charset val="129"/>
      <scheme val="minor"/>
    </font>
    <font>
      <b/>
      <sz val="9"/>
      <name val="굴림"/>
      <family val="3"/>
      <charset val="129"/>
    </font>
    <font>
      <sz val="10"/>
      <color rgb="FFFF0000"/>
      <name val="맑은 고딕"/>
      <family val="3"/>
      <charset val="129"/>
      <scheme val="minor"/>
    </font>
    <font>
      <i/>
      <sz val="10"/>
      <name val="맑은 고딕"/>
      <family val="3"/>
      <charset val="129"/>
      <scheme val="minor"/>
    </font>
    <font>
      <i/>
      <sz val="11"/>
      <name val="맑은 고딕"/>
      <family val="3"/>
      <charset val="129"/>
      <scheme val="minor"/>
    </font>
    <font>
      <sz val="11"/>
      <color indexed="8"/>
      <name val="맑은 고딕"/>
      <family val="3"/>
      <charset val="129"/>
      <scheme val="minor"/>
    </font>
    <font>
      <sz val="16"/>
      <color rgb="FFFF0000"/>
      <name val="HY바다M"/>
      <family val="1"/>
      <charset val="129"/>
    </font>
    <font>
      <sz val="11"/>
      <color rgb="FFFF0000"/>
      <name val="HY센스L"/>
      <family val="1"/>
      <charset val="129"/>
    </font>
    <font>
      <sz val="16"/>
      <color rgb="FFFF0000"/>
      <name val="HY얕은샘물M"/>
      <family val="1"/>
      <charset val="129"/>
    </font>
    <font>
      <sz val="11"/>
      <color rgb="FFFF0000"/>
      <name val="HY바다M"/>
      <family val="1"/>
      <charset val="129"/>
    </font>
    <font>
      <b/>
      <sz val="14"/>
      <color theme="1"/>
      <name val="맑은 고딕"/>
      <family val="3"/>
      <charset val="129"/>
      <scheme val="minor"/>
    </font>
    <font>
      <sz val="8"/>
      <name val="맑은 고딕"/>
      <family val="2"/>
      <charset val="129"/>
      <scheme val="minor"/>
    </font>
    <font>
      <b/>
      <sz val="18"/>
      <color theme="1"/>
      <name val="맑은 고딕"/>
      <family val="3"/>
      <charset val="129"/>
      <scheme val="minor"/>
    </font>
    <font>
      <sz val="10"/>
      <color rgb="FF000000"/>
      <name val="나눔고딕"/>
      <family val="3"/>
      <charset val="129"/>
    </font>
    <font>
      <sz val="14"/>
      <color theme="1"/>
      <name val="맑은 고딕"/>
      <family val="3"/>
      <charset val="129"/>
      <scheme val="minor"/>
    </font>
    <font>
      <b/>
      <sz val="9"/>
      <name val="맑은 고딕"/>
      <family val="3"/>
      <charset val="129"/>
      <scheme val="minor"/>
    </font>
    <font>
      <b/>
      <sz val="16"/>
      <color theme="1"/>
      <name val="맑은 고딕"/>
      <family val="3"/>
      <charset val="129"/>
      <scheme val="minor"/>
    </font>
    <font>
      <b/>
      <sz val="14"/>
      <name val="HY중고딕"/>
      <family val="1"/>
      <charset val="129"/>
    </font>
    <font>
      <b/>
      <vertAlign val="superscript"/>
      <sz val="14"/>
      <name val="HY중고딕"/>
      <family val="1"/>
      <charset val="129"/>
    </font>
    <font>
      <b/>
      <sz val="10"/>
      <name val="맑은 고딕"/>
      <family val="3"/>
      <charset val="129"/>
      <scheme val="major"/>
    </font>
    <font>
      <b/>
      <sz val="10"/>
      <color theme="1"/>
      <name val="맑은 고딕"/>
      <family val="3"/>
      <charset val="129"/>
      <scheme val="minor"/>
    </font>
    <font>
      <b/>
      <sz val="11"/>
      <color theme="1"/>
      <name val="맑은 고딕"/>
      <family val="3"/>
      <charset val="129"/>
      <scheme val="minor"/>
    </font>
    <font>
      <sz val="10"/>
      <name val="굴림"/>
      <family val="3"/>
      <charset val="129"/>
    </font>
    <font>
      <b/>
      <sz val="10"/>
      <name val="굴림"/>
      <family val="3"/>
      <charset val="129"/>
    </font>
    <font>
      <b/>
      <sz val="11"/>
      <color theme="1"/>
      <name val="맑은 고딕"/>
      <family val="2"/>
      <charset val="129"/>
      <scheme val="minor"/>
    </font>
    <font>
      <b/>
      <sz val="18"/>
      <color theme="1"/>
      <name val="바탕체"/>
      <family val="1"/>
      <charset val="129"/>
    </font>
    <font>
      <b/>
      <sz val="10"/>
      <color theme="1"/>
      <name val="굴림체"/>
      <family val="3"/>
      <charset val="129"/>
    </font>
    <font>
      <sz val="12"/>
      <color indexed="8"/>
      <name val="맑은 고딕"/>
      <family val="3"/>
      <charset val="129"/>
      <scheme val="minor"/>
    </font>
    <font>
      <b/>
      <sz val="14"/>
      <color rgb="FFFF0000"/>
      <name val="맑은 고딕"/>
      <family val="3"/>
      <charset val="129"/>
      <scheme val="minor"/>
    </font>
    <font>
      <b/>
      <sz val="20"/>
      <name val="맑은 고딕"/>
      <family val="3"/>
      <charset val="129"/>
      <scheme val="minor"/>
    </font>
    <font>
      <sz val="9"/>
      <color rgb="FFFF0000"/>
      <name val="맑은 고딕"/>
      <family val="3"/>
      <charset val="129"/>
      <scheme val="minor"/>
    </font>
    <font>
      <sz val="9"/>
      <color rgb="FF000000"/>
      <name val="굴림"/>
      <family val="3"/>
      <charset val="129"/>
    </font>
    <font>
      <b/>
      <sz val="9"/>
      <color rgb="FF000000"/>
      <name val="굴림"/>
      <family val="3"/>
      <charset val="129"/>
    </font>
    <font>
      <sz val="18"/>
      <name val="맑은 고딕"/>
      <family val="3"/>
      <charset val="129"/>
      <scheme val="minor"/>
    </font>
    <font>
      <sz val="10"/>
      <name val="바탕체"/>
      <family val="1"/>
      <charset val="129"/>
    </font>
  </fonts>
  <fills count="35">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27"/>
        <bgColor indexed="64"/>
      </patternFill>
    </fill>
    <fill>
      <patternFill patternType="solid">
        <fgColor indexed="43"/>
        <bgColor indexed="64"/>
      </patternFill>
    </fill>
    <fill>
      <patternFill patternType="solid">
        <fgColor indexed="6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99"/>
        <bgColor indexed="64"/>
      </patternFill>
    </fill>
    <fill>
      <patternFill patternType="solid">
        <fgColor rgb="FFFFFF00"/>
        <bgColor indexed="64"/>
      </patternFill>
    </fill>
    <fill>
      <patternFill patternType="solid">
        <fgColor rgb="FFFFFFCC"/>
        <bgColor indexed="64"/>
      </patternFill>
    </fill>
    <fill>
      <patternFill patternType="solid">
        <fgColor theme="0"/>
        <bgColor indexed="64"/>
      </patternFill>
    </fill>
    <fill>
      <patternFill patternType="solid">
        <fgColor rgb="FFC9FFFF"/>
        <bgColor indexed="64"/>
      </patternFill>
    </fill>
  </fills>
  <borders count="10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right style="medium">
        <color indexed="64"/>
      </right>
      <top style="medium">
        <color indexed="64"/>
      </top>
      <bottom/>
      <diagonal/>
    </border>
    <border>
      <left/>
      <right style="thin">
        <color indexed="64"/>
      </right>
      <top style="medium">
        <color indexed="64"/>
      </top>
      <bottom/>
      <diagonal/>
    </border>
    <border>
      <left/>
      <right style="thin">
        <color indexed="64"/>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double">
        <color indexed="64"/>
      </top>
      <bottom/>
      <diagonal/>
    </border>
    <border>
      <left style="thin">
        <color indexed="64"/>
      </left>
      <right style="hair">
        <color indexed="64"/>
      </right>
      <top style="hair">
        <color indexed="64"/>
      </top>
      <bottom style="hair">
        <color indexed="64"/>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bottom style="medium">
        <color auto="1"/>
      </bottom>
      <diagonal/>
    </border>
    <border>
      <left/>
      <right/>
      <top style="thin">
        <color auto="1"/>
      </top>
      <bottom/>
      <diagonal/>
    </border>
    <border>
      <left style="thin">
        <color indexed="64"/>
      </left>
      <right/>
      <top style="thin">
        <color auto="1"/>
      </top>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s>
  <cellStyleXfs count="435">
    <xf numFmtId="0" fontId="0" fillId="0" borderId="0"/>
    <xf numFmtId="0" fontId="21" fillId="0" borderId="0" applyNumberFormat="0" applyFill="0" applyBorder="0" applyAlignment="0" applyProtection="0"/>
    <xf numFmtId="0" fontId="15" fillId="0" borderId="0"/>
    <xf numFmtId="0" fontId="15" fillId="0" borderId="0" applyFont="0" applyFill="0" applyBorder="0" applyAlignment="0" applyProtection="0"/>
    <xf numFmtId="0" fontId="15" fillId="0" borderId="0" applyFont="0" applyFill="0" applyBorder="0" applyAlignment="0" applyProtection="0"/>
    <xf numFmtId="178" fontId="9" fillId="0" borderId="0"/>
    <xf numFmtId="178" fontId="9" fillId="0" borderId="0"/>
    <xf numFmtId="178" fontId="9" fillId="0" borderId="0"/>
    <xf numFmtId="178" fontId="9" fillId="0" borderId="0"/>
    <xf numFmtId="178" fontId="9" fillId="0" borderId="0"/>
    <xf numFmtId="178" fontId="9" fillId="0" borderId="0"/>
    <xf numFmtId="178" fontId="9" fillId="0" borderId="0"/>
    <xf numFmtId="178" fontId="9" fillId="0" borderId="0"/>
    <xf numFmtId="178" fontId="9" fillId="0" borderId="0"/>
    <xf numFmtId="178" fontId="9" fillId="0" borderId="0"/>
    <xf numFmtId="178" fontId="9" fillId="0" borderId="0"/>
    <xf numFmtId="9" fontId="5" fillId="0" borderId="0" applyFont="0" applyFill="0" applyBorder="0" applyAlignment="0" applyProtection="0"/>
    <xf numFmtId="0" fontId="14" fillId="0" borderId="0"/>
    <xf numFmtId="41" fontId="5" fillId="0" borderId="0" applyFont="0" applyFill="0" applyBorder="0" applyAlignment="0" applyProtection="0"/>
    <xf numFmtId="41" fontId="8" fillId="0" borderId="0" applyFont="0" applyFill="0" applyBorder="0" applyAlignment="0" applyProtection="0">
      <alignment vertical="center"/>
    </xf>
    <xf numFmtId="41" fontId="5" fillId="0" borderId="0" applyFont="0" applyFill="0" applyBorder="0" applyAlignment="0" applyProtection="0"/>
    <xf numFmtId="0" fontId="15" fillId="0" borderId="0"/>
    <xf numFmtId="0" fontId="26" fillId="0" borderId="0">
      <alignment vertical="center"/>
    </xf>
    <xf numFmtId="0" fontId="25" fillId="0" borderId="0">
      <alignment vertical="center"/>
    </xf>
    <xf numFmtId="0" fontId="25" fillId="0" borderId="0">
      <alignment vertical="center"/>
    </xf>
    <xf numFmtId="0" fontId="25" fillId="0" borderId="0">
      <alignment vertical="center"/>
    </xf>
    <xf numFmtId="0" fontId="16" fillId="0" borderId="0"/>
    <xf numFmtId="0" fontId="22" fillId="0" borderId="0"/>
    <xf numFmtId="0" fontId="15" fillId="0" borderId="0" applyFont="0" applyFill="0" applyBorder="0" applyAlignment="0" applyProtection="0"/>
    <xf numFmtId="0" fontId="1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38" fontId="17" fillId="2" borderId="0" applyNumberFormat="0" applyBorder="0" applyAlignment="0" applyProtection="0"/>
    <xf numFmtId="0" fontId="23" fillId="0" borderId="0">
      <alignment horizontal="left"/>
    </xf>
    <xf numFmtId="0" fontId="18" fillId="0" borderId="1" applyNumberFormat="0" applyAlignment="0" applyProtection="0">
      <alignment horizontal="left" vertical="center"/>
    </xf>
    <xf numFmtId="0" fontId="18" fillId="0" borderId="2">
      <alignment horizontal="left" vertical="center"/>
    </xf>
    <xf numFmtId="10" fontId="17" fillId="3" borderId="3" applyNumberFormat="0" applyBorder="0" applyAlignment="0" applyProtection="0"/>
    <xf numFmtId="0" fontId="24" fillId="0" borderId="4"/>
    <xf numFmtId="179" fontId="5" fillId="0" borderId="0"/>
    <xf numFmtId="0" fontId="15" fillId="0" borderId="0"/>
    <xf numFmtId="0" fontId="15" fillId="0" borderId="0" applyFont="0" applyFill="0" applyBorder="0" applyAlignment="0" applyProtection="0"/>
    <xf numFmtId="0" fontId="15" fillId="0" borderId="0" applyFont="0" applyFill="0" applyBorder="0" applyAlignment="0" applyProtection="0"/>
    <xf numFmtId="10" fontId="15" fillId="0" borderId="0" applyFont="0" applyFill="0" applyBorder="0" applyAlignment="0" applyProtection="0"/>
    <xf numFmtId="0" fontId="24" fillId="0" borderId="0"/>
    <xf numFmtId="0" fontId="5" fillId="0" borderId="0">
      <alignment vertical="center"/>
    </xf>
    <xf numFmtId="0" fontId="9" fillId="0" borderId="0"/>
    <xf numFmtId="0" fontId="9" fillId="0" borderId="0"/>
    <xf numFmtId="0" fontId="9" fillId="0" borderId="0"/>
    <xf numFmtId="0" fontId="30" fillId="0" borderId="0"/>
    <xf numFmtId="0" fontId="30" fillId="0" borderId="0"/>
    <xf numFmtId="0" fontId="15" fillId="0" borderId="0" applyNumberFormat="0" applyFill="0" applyBorder="0" applyAlignment="0" applyProtection="0"/>
    <xf numFmtId="0" fontId="9" fillId="0" borderId="0"/>
    <xf numFmtId="0" fontId="9" fillId="0" borderId="0"/>
    <xf numFmtId="0" fontId="31" fillId="0" borderId="0"/>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32" fillId="8" borderId="0" applyNumberFormat="0" applyBorder="0" applyAlignment="0" applyProtection="0">
      <alignment vertical="center"/>
    </xf>
    <xf numFmtId="0" fontId="8" fillId="8"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8" fillId="9" borderId="0" applyNumberFormat="0" applyBorder="0" applyAlignment="0" applyProtection="0">
      <alignment vertical="center"/>
    </xf>
    <xf numFmtId="0" fontId="32" fillId="9" borderId="0" applyNumberFormat="0" applyBorder="0" applyAlignment="0" applyProtection="0">
      <alignment vertical="center"/>
    </xf>
    <xf numFmtId="0" fontId="32" fillId="10" borderId="0" applyNumberFormat="0" applyBorder="0" applyAlignment="0" applyProtection="0">
      <alignment vertical="center"/>
    </xf>
    <xf numFmtId="0" fontId="8" fillId="10"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8" fillId="11"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8" fillId="12"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8" fillId="13" borderId="0" applyNumberFormat="0" applyBorder="0" applyAlignment="0" applyProtection="0">
      <alignment vertical="center"/>
    </xf>
    <xf numFmtId="0" fontId="32"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1" borderId="0" applyNumberFormat="0" applyBorder="0" applyAlignment="0" applyProtection="0">
      <alignment vertical="center"/>
    </xf>
    <xf numFmtId="0" fontId="8" fillId="14" borderId="0" applyNumberFormat="0" applyBorder="0" applyAlignment="0" applyProtection="0">
      <alignment vertical="center"/>
    </xf>
    <xf numFmtId="0" fontId="8" fillId="17" borderId="0" applyNumberFormat="0" applyBorder="0" applyAlignment="0" applyProtection="0">
      <alignment vertical="center"/>
    </xf>
    <xf numFmtId="0" fontId="32" fillId="14" borderId="0" applyNumberFormat="0" applyBorder="0" applyAlignment="0" applyProtection="0">
      <alignment vertical="center"/>
    </xf>
    <xf numFmtId="0" fontId="8" fillId="14"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8" fillId="15"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8" fillId="16" borderId="0" applyNumberFormat="0" applyBorder="0" applyAlignment="0" applyProtection="0">
      <alignment vertical="center"/>
    </xf>
    <xf numFmtId="0" fontId="32" fillId="16" borderId="0" applyNumberFormat="0" applyBorder="0" applyAlignment="0" applyProtection="0">
      <alignment vertical="center"/>
    </xf>
    <xf numFmtId="0" fontId="32" fillId="11" borderId="0" applyNumberFormat="0" applyBorder="0" applyAlignment="0" applyProtection="0">
      <alignment vertical="center"/>
    </xf>
    <xf numFmtId="0" fontId="8" fillId="11" borderId="0" applyNumberFormat="0" applyBorder="0" applyAlignment="0" applyProtection="0">
      <alignment vertical="center"/>
    </xf>
    <xf numFmtId="0" fontId="32" fillId="11" borderId="0" applyNumberFormat="0" applyBorder="0" applyAlignment="0" applyProtection="0">
      <alignment vertical="center"/>
    </xf>
    <xf numFmtId="0" fontId="32" fillId="14" borderId="0" applyNumberFormat="0" applyBorder="0" applyAlignment="0" applyProtection="0">
      <alignment vertical="center"/>
    </xf>
    <xf numFmtId="0" fontId="8" fillId="14" borderId="0" applyNumberFormat="0" applyBorder="0" applyAlignment="0" applyProtection="0">
      <alignment vertical="center"/>
    </xf>
    <xf numFmtId="0" fontId="32" fillId="14" borderId="0" applyNumberFormat="0" applyBorder="0" applyAlignment="0" applyProtection="0">
      <alignment vertical="center"/>
    </xf>
    <xf numFmtId="0" fontId="32" fillId="17" borderId="0" applyNumberFormat="0" applyBorder="0" applyAlignment="0" applyProtection="0">
      <alignment vertical="center"/>
    </xf>
    <xf numFmtId="0" fontId="8" fillId="17"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18" borderId="0" applyNumberFormat="0" applyBorder="0" applyAlignment="0" applyProtection="0">
      <alignment vertical="center"/>
    </xf>
    <xf numFmtId="0" fontId="33" fillId="18" borderId="0" applyNumberFormat="0" applyBorder="0" applyAlignment="0" applyProtection="0">
      <alignment vertical="center"/>
    </xf>
    <xf numFmtId="0" fontId="34" fillId="18" borderId="0" applyNumberFormat="0" applyBorder="0" applyAlignment="0" applyProtection="0">
      <alignment vertical="center"/>
    </xf>
    <xf numFmtId="0" fontId="34" fillId="15" borderId="0" applyNumberFormat="0" applyBorder="0" applyAlignment="0" applyProtection="0">
      <alignment vertical="center"/>
    </xf>
    <xf numFmtId="0" fontId="33" fillId="15"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6" borderId="0" applyNumberFormat="0" applyBorder="0" applyAlignment="0" applyProtection="0">
      <alignment vertical="center"/>
    </xf>
    <xf numFmtId="0" fontId="34" fillId="16" borderId="0" applyNumberFormat="0" applyBorder="0" applyAlignment="0" applyProtection="0">
      <alignment vertical="center"/>
    </xf>
    <xf numFmtId="0" fontId="34" fillId="19" borderId="0" applyNumberFormat="0" applyBorder="0" applyAlignment="0" applyProtection="0">
      <alignment vertical="center"/>
    </xf>
    <xf numFmtId="0" fontId="33"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0"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1" borderId="0" applyNumberFormat="0" applyBorder="0" applyAlignment="0" applyProtection="0">
      <alignment vertical="center"/>
    </xf>
    <xf numFmtId="0" fontId="34" fillId="21" borderId="0" applyNumberFormat="0" applyBorder="0" applyAlignment="0" applyProtection="0">
      <alignment vertical="center"/>
    </xf>
    <xf numFmtId="0" fontId="35" fillId="0" borderId="0" applyFont="0" applyFill="0" applyBorder="0" applyAlignment="0" applyProtection="0"/>
    <xf numFmtId="0" fontId="36" fillId="0" borderId="0" applyFont="0" applyFill="0" applyBorder="0" applyAlignment="0" applyProtection="0"/>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3" fillId="25" borderId="0" applyNumberFormat="0" applyBorder="0" applyAlignment="0" applyProtection="0">
      <alignment vertical="center"/>
    </xf>
    <xf numFmtId="0" fontId="37" fillId="0" borderId="0" applyFont="0" applyFill="0" applyBorder="0" applyAlignment="0" applyProtection="0"/>
    <xf numFmtId="0" fontId="37"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0" fontId="38" fillId="9" borderId="0" applyNumberFormat="0" applyBorder="0" applyAlignment="0" applyProtection="0">
      <alignment vertical="center"/>
    </xf>
    <xf numFmtId="0" fontId="39" fillId="0" borderId="0"/>
    <xf numFmtId="0" fontId="40" fillId="0" borderId="0"/>
    <xf numFmtId="0" fontId="41" fillId="26" borderId="52" applyNumberFormat="0" applyAlignment="0" applyProtection="0">
      <alignment vertical="center"/>
    </xf>
    <xf numFmtId="0" fontId="42" fillId="27" borderId="53" applyNumberFormat="0" applyAlignment="0" applyProtection="0">
      <alignment vertical="center"/>
    </xf>
    <xf numFmtId="0" fontId="5" fillId="0" borderId="0"/>
    <xf numFmtId="3" fontId="15" fillId="0" borderId="0" applyFont="0" applyFill="0" applyBorder="0" applyAlignment="0" applyProtection="0"/>
    <xf numFmtId="0" fontId="20" fillId="0" borderId="0" applyFont="0" applyFill="0" applyBorder="0" applyAlignment="0" applyProtection="0"/>
    <xf numFmtId="191" fontId="5" fillId="0" borderId="0" applyFont="0" applyFill="0" applyBorder="0" applyAlignment="0" applyProtection="0"/>
    <xf numFmtId="0" fontId="43" fillId="0" borderId="0"/>
    <xf numFmtId="0" fontId="15" fillId="0" borderId="0" applyFont="0" applyFill="0" applyBorder="0" applyAlignment="0" applyProtection="0"/>
    <xf numFmtId="0" fontId="43" fillId="0" borderId="0"/>
    <xf numFmtId="192" fontId="9" fillId="0" borderId="0" applyFont="0" applyFill="0" applyBorder="0" applyAlignment="0" applyProtection="0"/>
    <xf numFmtId="0" fontId="44" fillId="0" borderId="0" applyNumberFormat="0" applyFill="0" applyBorder="0" applyAlignment="0" applyProtection="0">
      <alignment vertical="center"/>
    </xf>
    <xf numFmtId="2" fontId="15" fillId="0" borderId="0" applyFont="0" applyFill="0" applyBorder="0" applyAlignment="0" applyProtection="0"/>
    <xf numFmtId="0" fontId="45" fillId="10" borderId="0" applyNumberFormat="0" applyBorder="0" applyAlignment="0" applyProtection="0">
      <alignment vertical="center"/>
    </xf>
    <xf numFmtId="38" fontId="17" fillId="4" borderId="0" applyNumberFormat="0" applyBorder="0" applyAlignment="0" applyProtection="0"/>
    <xf numFmtId="0" fontId="46" fillId="0" borderId="54" applyNumberFormat="0" applyFill="0" applyAlignment="0" applyProtection="0">
      <alignment vertical="center"/>
    </xf>
    <xf numFmtId="0" fontId="47" fillId="0" borderId="0" applyNumberFormat="0" applyFill="0" applyBorder="0" applyAlignment="0" applyProtection="0"/>
    <xf numFmtId="0" fontId="48" fillId="0" borderId="55" applyNumberFormat="0" applyFill="0" applyAlignment="0" applyProtection="0">
      <alignment vertical="center"/>
    </xf>
    <xf numFmtId="0" fontId="18" fillId="0" borderId="0" applyNumberFormat="0" applyFill="0" applyBorder="0" applyAlignment="0" applyProtection="0"/>
    <xf numFmtId="0" fontId="49" fillId="0" borderId="56" applyNumberFormat="0" applyFill="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top"/>
      <protection locked="0"/>
    </xf>
    <xf numFmtId="0" fontId="51" fillId="13" borderId="52" applyNumberFormat="0" applyAlignment="0" applyProtection="0">
      <alignment vertical="center"/>
    </xf>
    <xf numFmtId="10" fontId="17" fillId="4" borderId="3" applyNumberFormat="0" applyBorder="0" applyAlignment="0" applyProtection="0"/>
    <xf numFmtId="0" fontId="52" fillId="0" borderId="57" applyNumberFormat="0" applyFill="0" applyAlignment="0" applyProtection="0">
      <alignment vertical="center"/>
    </xf>
    <xf numFmtId="193" fontId="15" fillId="0" borderId="0" applyFont="0" applyFill="0" applyBorder="0" applyAlignment="0" applyProtection="0"/>
    <xf numFmtId="194" fontId="5" fillId="0" borderId="0" applyFont="0" applyFill="0" applyBorder="0" applyAlignment="0" applyProtection="0"/>
    <xf numFmtId="195" fontId="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53" fillId="28" borderId="0" applyNumberFormat="0" applyBorder="0" applyAlignment="0" applyProtection="0">
      <alignment vertical="center"/>
    </xf>
    <xf numFmtId="0" fontId="9" fillId="0" borderId="0"/>
    <xf numFmtId="0" fontId="5" fillId="29" borderId="58" applyNumberFormat="0" applyFont="0" applyAlignment="0" applyProtection="0">
      <alignment vertical="center"/>
    </xf>
    <xf numFmtId="0" fontId="54" fillId="26" borderId="59" applyNumberFormat="0" applyAlignment="0" applyProtection="0">
      <alignment vertical="center"/>
    </xf>
    <xf numFmtId="0" fontId="55" fillId="0" borderId="0" applyNumberFormat="0" applyFill="0" applyBorder="0" applyAlignment="0" applyProtection="0">
      <alignment vertical="center"/>
    </xf>
    <xf numFmtId="0" fontId="56" fillId="0" borderId="60" applyNumberFormat="0" applyFill="0" applyAlignment="0" applyProtection="0">
      <alignment vertical="center"/>
    </xf>
    <xf numFmtId="0" fontId="15" fillId="0" borderId="61" applyNumberFormat="0" applyFont="0" applyFill="0" applyAlignment="0" applyProtection="0"/>
    <xf numFmtId="0" fontId="12" fillId="0" borderId="62">
      <alignment horizontal="left"/>
    </xf>
    <xf numFmtId="0" fontId="57" fillId="0" borderId="0" applyNumberFormat="0" applyFill="0" applyBorder="0" applyAlignment="0" applyProtection="0">
      <alignment vertical="center"/>
    </xf>
    <xf numFmtId="0" fontId="34" fillId="22" borderId="0" applyNumberFormat="0" applyBorder="0" applyAlignment="0" applyProtection="0">
      <alignment vertical="center"/>
    </xf>
    <xf numFmtId="0" fontId="33" fillId="22"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3"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4" borderId="0" applyNumberFormat="0" applyBorder="0" applyAlignment="0" applyProtection="0">
      <alignment vertical="center"/>
    </xf>
    <xf numFmtId="0" fontId="34" fillId="24" borderId="0" applyNumberFormat="0" applyBorder="0" applyAlignment="0" applyProtection="0">
      <alignment vertical="center"/>
    </xf>
    <xf numFmtId="0" fontId="34" fillId="19" borderId="0" applyNumberFormat="0" applyBorder="0" applyAlignment="0" applyProtection="0">
      <alignment vertical="center"/>
    </xf>
    <xf numFmtId="0" fontId="33" fillId="19"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0" borderId="0" applyNumberFormat="0" applyBorder="0" applyAlignment="0" applyProtection="0">
      <alignment vertical="center"/>
    </xf>
    <xf numFmtId="0" fontId="34" fillId="20" borderId="0" applyNumberFormat="0" applyBorder="0" applyAlignment="0" applyProtection="0">
      <alignment vertical="center"/>
    </xf>
    <xf numFmtId="0" fontId="34" fillId="25" borderId="0" applyNumberFormat="0" applyBorder="0" applyAlignment="0" applyProtection="0">
      <alignment vertical="center"/>
    </xf>
    <xf numFmtId="0" fontId="33" fillId="25" borderId="0" applyNumberFormat="0" applyBorder="0" applyAlignment="0" applyProtection="0">
      <alignment vertical="center"/>
    </xf>
    <xf numFmtId="0" fontId="34" fillId="25" borderId="0" applyNumberFormat="0" applyBorder="0" applyAlignment="0" applyProtection="0">
      <alignment vertical="center"/>
    </xf>
    <xf numFmtId="0" fontId="19"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8" fillId="26" borderId="52" applyNumberFormat="0" applyAlignment="0" applyProtection="0">
      <alignment vertical="center"/>
    </xf>
    <xf numFmtId="0" fontId="41" fillId="26" borderId="52" applyNumberFormat="0" applyAlignment="0" applyProtection="0">
      <alignment vertical="center"/>
    </xf>
    <xf numFmtId="0" fontId="58" fillId="26" borderId="52" applyNumberFormat="0" applyAlignment="0" applyProtection="0">
      <alignment vertical="center"/>
    </xf>
    <xf numFmtId="196" fontId="9" fillId="0" borderId="0">
      <protection locked="0"/>
    </xf>
    <xf numFmtId="0" fontId="59" fillId="0" borderId="0">
      <protection locked="0"/>
    </xf>
    <xf numFmtId="0" fontId="59" fillId="0" borderId="0">
      <protection locked="0"/>
    </xf>
    <xf numFmtId="0" fontId="60" fillId="9" borderId="0" applyNumberFormat="0" applyBorder="0" applyAlignment="0" applyProtection="0">
      <alignment vertical="center"/>
    </xf>
    <xf numFmtId="0" fontId="38" fillId="9" borderId="0" applyNumberFormat="0" applyBorder="0" applyAlignment="0" applyProtection="0">
      <alignment vertical="center"/>
    </xf>
    <xf numFmtId="0" fontId="60" fillId="9" borderId="0" applyNumberFormat="0" applyBorder="0" applyAlignment="0" applyProtection="0">
      <alignment vertical="center"/>
    </xf>
    <xf numFmtId="0" fontId="61" fillId="0" borderId="0">
      <protection locked="0"/>
    </xf>
    <xf numFmtId="0" fontId="61" fillId="0" borderId="0">
      <protection locked="0"/>
    </xf>
    <xf numFmtId="0" fontId="13" fillId="0" borderId="0" applyNumberFormat="0" applyFill="0" applyBorder="0" applyAlignment="0" applyProtection="0">
      <alignment vertical="top"/>
      <protection locked="0"/>
    </xf>
    <xf numFmtId="40" fontId="62" fillId="0" borderId="0" applyFont="0" applyFill="0" applyBorder="0" applyAlignment="0" applyProtection="0"/>
    <xf numFmtId="38" fontId="62" fillId="0" borderId="0" applyFont="0" applyFill="0" applyBorder="0" applyAlignment="0" applyProtection="0"/>
    <xf numFmtId="0" fontId="5" fillId="29" borderId="58" applyNumberFormat="0" applyFont="0" applyAlignment="0" applyProtection="0">
      <alignment vertical="center"/>
    </xf>
    <xf numFmtId="0" fontId="8" fillId="29" borderId="58" applyNumberFormat="0" applyFont="0" applyAlignment="0" applyProtection="0">
      <alignment vertical="center"/>
    </xf>
    <xf numFmtId="0" fontId="5" fillId="29" borderId="58" applyNumberFormat="0" applyFont="0" applyAlignment="0" applyProtection="0">
      <alignment vertical="center"/>
    </xf>
    <xf numFmtId="0" fontId="9" fillId="29" borderId="58" applyNumberFormat="0" applyFont="0" applyAlignment="0" applyProtection="0">
      <alignment vertical="center"/>
    </xf>
    <xf numFmtId="0" fontId="62" fillId="0" borderId="0" applyFont="0" applyFill="0" applyBorder="0" applyAlignment="0" applyProtection="0"/>
    <xf numFmtId="0" fontId="62" fillId="0" borderId="0" applyFont="0" applyFill="0" applyBorder="0" applyAlignment="0" applyProtection="0"/>
    <xf numFmtId="0" fontId="63" fillId="0" borderId="0">
      <alignment vertical="center"/>
    </xf>
    <xf numFmtId="0" fontId="64" fillId="28" borderId="0" applyNumberFormat="0" applyBorder="0" applyAlignment="0" applyProtection="0">
      <alignment vertical="center"/>
    </xf>
    <xf numFmtId="0" fontId="53" fillId="28" borderId="0" applyNumberFormat="0" applyBorder="0" applyAlignment="0" applyProtection="0">
      <alignment vertical="center"/>
    </xf>
    <xf numFmtId="0" fontId="64" fillId="28" borderId="0" applyNumberFormat="0" applyBorder="0" applyAlignment="0" applyProtection="0">
      <alignment vertical="center"/>
    </xf>
    <xf numFmtId="0" fontId="10" fillId="0" borderId="0">
      <alignment horizontal="center" vertical="center"/>
    </xf>
    <xf numFmtId="0" fontId="7" fillId="0" borderId="0">
      <alignment horizontal="center" vertical="center"/>
    </xf>
    <xf numFmtId="0" fontId="65"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6" fillId="27" borderId="53" applyNumberFormat="0" applyAlignment="0" applyProtection="0">
      <alignment vertical="center"/>
    </xf>
    <xf numFmtId="0" fontId="42" fillId="27" borderId="53" applyNumberFormat="0" applyAlignment="0" applyProtection="0">
      <alignment vertical="center"/>
    </xf>
    <xf numFmtId="0" fontId="66" fillId="27" borderId="53" applyNumberFormat="0" applyAlignment="0" applyProtection="0">
      <alignment vertical="center"/>
    </xf>
    <xf numFmtId="197" fontId="15" fillId="0" borderId="0">
      <alignment vertical="center"/>
    </xf>
    <xf numFmtId="41" fontId="5" fillId="0" borderId="0" applyFont="0" applyFill="0" applyBorder="0" applyAlignment="0" applyProtection="0">
      <alignment vertical="center"/>
    </xf>
    <xf numFmtId="41" fontId="67" fillId="0" borderId="0" applyFont="0" applyFill="0" applyBorder="0" applyAlignment="0" applyProtection="0">
      <alignment vertical="center"/>
    </xf>
    <xf numFmtId="0" fontId="9" fillId="0" borderId="0" applyFont="0" applyFill="0" applyBorder="0" applyAlignment="0" applyProtection="0"/>
    <xf numFmtId="41" fontId="8"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xf numFmtId="41" fontId="8" fillId="0" borderId="0" applyFont="0" applyFill="0" applyBorder="0" applyAlignment="0" applyProtection="0">
      <alignment vertical="center"/>
    </xf>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20" fillId="0" borderId="0" applyFont="0" applyFill="0" applyBorder="0" applyAlignment="0" applyProtection="0"/>
    <xf numFmtId="0" fontId="68" fillId="0" borderId="57" applyNumberFormat="0" applyFill="0" applyAlignment="0" applyProtection="0">
      <alignment vertical="center"/>
    </xf>
    <xf numFmtId="0" fontId="52" fillId="0" borderId="57" applyNumberFormat="0" applyFill="0" applyAlignment="0" applyProtection="0">
      <alignment vertical="center"/>
    </xf>
    <xf numFmtId="0" fontId="68" fillId="0" borderId="57" applyNumberFormat="0" applyFill="0" applyAlignment="0" applyProtection="0">
      <alignment vertical="center"/>
    </xf>
    <xf numFmtId="0" fontId="69" fillId="0" borderId="60" applyNumberFormat="0" applyFill="0" applyAlignment="0" applyProtection="0">
      <alignment vertical="center"/>
    </xf>
    <xf numFmtId="0" fontId="56" fillId="0" borderId="60" applyNumberFormat="0" applyFill="0" applyAlignment="0" applyProtection="0">
      <alignment vertical="center"/>
    </xf>
    <xf numFmtId="0" fontId="69" fillId="0" borderId="60" applyNumberFormat="0" applyFill="0" applyAlignment="0" applyProtection="0">
      <alignment vertical="center"/>
    </xf>
    <xf numFmtId="0" fontId="70" fillId="13" borderId="52" applyNumberFormat="0" applyAlignment="0" applyProtection="0">
      <alignment vertical="center"/>
    </xf>
    <xf numFmtId="0" fontId="51" fillId="13" borderId="52" applyNumberFormat="0" applyAlignment="0" applyProtection="0">
      <alignment vertical="center"/>
    </xf>
    <xf numFmtId="0" fontId="70" fillId="13" borderId="52" applyNumberFormat="0" applyAlignment="0" applyProtection="0">
      <alignment vertical="center"/>
    </xf>
    <xf numFmtId="4" fontId="61" fillId="0" borderId="0">
      <protection locked="0"/>
    </xf>
    <xf numFmtId="198" fontId="9" fillId="0" borderId="0">
      <protection locked="0"/>
    </xf>
    <xf numFmtId="0" fontId="71" fillId="0" borderId="0">
      <alignment vertical="center"/>
    </xf>
    <xf numFmtId="0" fontId="72" fillId="0" borderId="54" applyNumberFormat="0" applyFill="0" applyAlignment="0" applyProtection="0">
      <alignment vertical="center"/>
    </xf>
    <xf numFmtId="0" fontId="46" fillId="0" borderId="54" applyNumberFormat="0" applyFill="0" applyAlignment="0" applyProtection="0">
      <alignment vertical="center"/>
    </xf>
    <xf numFmtId="0" fontId="72" fillId="0" borderId="54" applyNumberFormat="0" applyFill="0" applyAlignment="0" applyProtection="0">
      <alignment vertical="center"/>
    </xf>
    <xf numFmtId="0" fontId="73" fillId="0" borderId="55" applyNumberFormat="0" applyFill="0" applyAlignment="0" applyProtection="0">
      <alignment vertical="center"/>
    </xf>
    <xf numFmtId="0" fontId="48" fillId="0" borderId="55" applyNumberFormat="0" applyFill="0" applyAlignment="0" applyProtection="0">
      <alignment vertical="center"/>
    </xf>
    <xf numFmtId="0" fontId="73" fillId="0" borderId="55" applyNumberFormat="0" applyFill="0" applyAlignment="0" applyProtection="0">
      <alignment vertical="center"/>
    </xf>
    <xf numFmtId="0" fontId="74" fillId="0" borderId="56" applyNumberFormat="0" applyFill="0" applyAlignment="0" applyProtection="0">
      <alignment vertical="center"/>
    </xf>
    <xf numFmtId="0" fontId="49" fillId="0" borderId="56" applyNumberFormat="0" applyFill="0" applyAlignment="0" applyProtection="0">
      <alignment vertical="center"/>
    </xf>
    <xf numFmtId="0" fontId="74" fillId="0" borderId="56" applyNumberFormat="0" applyFill="0" applyAlignment="0" applyProtection="0">
      <alignment vertical="center"/>
    </xf>
    <xf numFmtId="0" fontId="74"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75" fillId="10" borderId="0" applyNumberFormat="0" applyBorder="0" applyAlignment="0" applyProtection="0">
      <alignment vertical="center"/>
    </xf>
    <xf numFmtId="0" fontId="45" fillId="10" borderId="0" applyNumberFormat="0" applyBorder="0" applyAlignment="0" applyProtection="0">
      <alignment vertical="center"/>
    </xf>
    <xf numFmtId="0" fontId="75" fillId="10" borderId="0" applyNumberFormat="0" applyBorder="0" applyAlignment="0" applyProtection="0">
      <alignment vertical="center"/>
    </xf>
    <xf numFmtId="0" fontId="76" fillId="26" borderId="59" applyNumberFormat="0" applyAlignment="0" applyProtection="0">
      <alignment vertical="center"/>
    </xf>
    <xf numFmtId="0" fontId="54" fillId="26" borderId="59" applyNumberFormat="0" applyAlignment="0" applyProtection="0">
      <alignment vertical="center"/>
    </xf>
    <xf numFmtId="0" fontId="76" fillId="26" borderId="59" applyNumberFormat="0" applyAlignment="0" applyProtection="0">
      <alignment vertical="center"/>
    </xf>
    <xf numFmtId="41" fontId="5" fillId="0" borderId="0" applyFont="0" applyFill="0" applyBorder="0" applyAlignment="0" applyProtection="0"/>
    <xf numFmtId="0" fontId="9" fillId="0" borderId="0" applyFont="0" applyFill="0" applyBorder="0" applyAlignment="0" applyProtection="0"/>
    <xf numFmtId="0" fontId="28" fillId="0" borderId="0"/>
    <xf numFmtId="0" fontId="77" fillId="0" borderId="0">
      <alignment vertical="center"/>
    </xf>
    <xf numFmtId="42" fontId="5" fillId="0" borderId="0" applyFont="0" applyFill="0" applyBorder="0" applyAlignment="0" applyProtection="0"/>
    <xf numFmtId="199" fontId="9" fillId="0" borderId="0">
      <protection locked="0"/>
    </xf>
    <xf numFmtId="0" fontId="5" fillId="0" borderId="0">
      <alignment vertical="center"/>
    </xf>
    <xf numFmtId="0" fontId="8" fillId="0" borderId="0">
      <alignment vertical="center"/>
    </xf>
    <xf numFmtId="0" fontId="15" fillId="0" borderId="0"/>
    <xf numFmtId="0" fontId="15" fillId="0" borderId="0"/>
    <xf numFmtId="0" fontId="15" fillId="0" borderId="0"/>
    <xf numFmtId="0" fontId="15" fillId="0" borderId="0"/>
    <xf numFmtId="0" fontId="25" fillId="0" borderId="0">
      <alignment vertical="center"/>
    </xf>
    <xf numFmtId="0" fontId="5" fillId="0" borderId="0">
      <alignment vertical="center"/>
    </xf>
    <xf numFmtId="0" fontId="8" fillId="0" borderId="0">
      <alignment vertical="center"/>
    </xf>
    <xf numFmtId="0" fontId="25" fillId="0" borderId="0">
      <alignment vertical="center"/>
    </xf>
    <xf numFmtId="0" fontId="25"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15" fillId="0" borderId="0"/>
    <xf numFmtId="0" fontId="15" fillId="0" borderId="0"/>
    <xf numFmtId="0" fontId="5"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alignment vertical="center"/>
    </xf>
    <xf numFmtId="0" fontId="15" fillId="0" borderId="0"/>
    <xf numFmtId="0" fontId="15" fillId="0" borderId="0"/>
    <xf numFmtId="0" fontId="15" fillId="0" borderId="0"/>
    <xf numFmtId="0" fontId="15" fillId="0" borderId="0"/>
    <xf numFmtId="0" fontId="5" fillId="0" borderId="0">
      <alignment vertical="center"/>
    </xf>
    <xf numFmtId="0" fontId="67" fillId="0" borderId="0"/>
    <xf numFmtId="0" fontId="5" fillId="0" borderId="0">
      <alignment vertical="center"/>
    </xf>
    <xf numFmtId="0" fontId="9" fillId="0" borderId="0"/>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25" fillId="0" borderId="0">
      <alignment vertical="center"/>
    </xf>
    <xf numFmtId="0" fontId="5" fillId="0" borderId="0">
      <alignment vertical="center"/>
    </xf>
    <xf numFmtId="0" fontId="5" fillId="0" borderId="0">
      <alignment vertical="center"/>
    </xf>
    <xf numFmtId="0" fontId="5" fillId="0" borderId="0">
      <alignment vertical="center"/>
    </xf>
    <xf numFmtId="0" fontId="1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25" fillId="0" borderId="0">
      <alignment vertical="center"/>
    </xf>
    <xf numFmtId="0" fontId="1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25"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25" fillId="0" borderId="0">
      <alignment vertical="center"/>
    </xf>
    <xf numFmtId="0" fontId="5" fillId="0" borderId="0">
      <alignment vertical="center"/>
    </xf>
    <xf numFmtId="0" fontId="25" fillId="0" borderId="0">
      <alignment vertical="center"/>
    </xf>
    <xf numFmtId="0" fontId="15" fillId="0" borderId="0"/>
    <xf numFmtId="0" fontId="15" fillId="0" borderId="0"/>
    <xf numFmtId="0" fontId="15" fillId="0" borderId="0"/>
    <xf numFmtId="0" fontId="5"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8" fillId="0" borderId="0" applyNumberFormat="0" applyFill="0" applyBorder="0" applyAlignment="0" applyProtection="0">
      <alignment vertical="top"/>
      <protection locked="0"/>
    </xf>
    <xf numFmtId="0" fontId="61" fillId="0" borderId="61">
      <protection locked="0"/>
    </xf>
    <xf numFmtId="200" fontId="9" fillId="0" borderId="0">
      <protection locked="0"/>
    </xf>
    <xf numFmtId="201" fontId="9" fillId="0" borderId="0">
      <protection locked="0"/>
    </xf>
    <xf numFmtId="41" fontId="8" fillId="0" borderId="0" applyFont="0" applyFill="0" applyBorder="0" applyAlignment="0" applyProtection="0">
      <alignment vertical="center"/>
    </xf>
    <xf numFmtId="0" fontId="4"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9"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5" fillId="0" borderId="0"/>
    <xf numFmtId="41" fontId="5" fillId="0" borderId="0" applyFont="0" applyFill="0" applyBorder="0" applyAlignment="0" applyProtection="0"/>
    <xf numFmtId="0" fontId="5" fillId="0" borderId="0"/>
    <xf numFmtId="41" fontId="5" fillId="0" borderId="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5" fillId="0" borderId="0"/>
    <xf numFmtId="0" fontId="67" fillId="0" borderId="0"/>
    <xf numFmtId="0" fontId="2" fillId="0" borderId="0">
      <alignment vertical="center"/>
    </xf>
    <xf numFmtId="41" fontId="2" fillId="0" borderId="0" applyFont="0" applyFill="0" applyBorder="0" applyAlignment="0" applyProtection="0">
      <alignment vertical="center"/>
    </xf>
    <xf numFmtId="0" fontId="1" fillId="0" borderId="0">
      <alignment vertical="center"/>
    </xf>
    <xf numFmtId="0" fontId="79" fillId="0" borderId="0"/>
    <xf numFmtId="0" fontId="32" fillId="0" borderId="0">
      <alignment vertical="center"/>
    </xf>
    <xf numFmtId="0" fontId="146" fillId="0" borderId="0"/>
  </cellStyleXfs>
  <cellXfs count="1128">
    <xf numFmtId="0" fontId="0" fillId="0" borderId="0" xfId="0"/>
    <xf numFmtId="180" fontId="80" fillId="0" borderId="0" xfId="18" applyNumberFormat="1" applyFont="1" applyAlignment="1" applyProtection="1">
      <alignment horizontal="left" vertical="center"/>
      <protection locked="0"/>
    </xf>
    <xf numFmtId="180" fontId="81" fillId="0" borderId="0" xfId="18" applyNumberFormat="1" applyFont="1" applyAlignment="1" applyProtection="1">
      <alignment horizontal="left"/>
      <protection locked="0"/>
    </xf>
    <xf numFmtId="180" fontId="81" fillId="0" borderId="0" xfId="18" applyNumberFormat="1" applyFont="1" applyProtection="1">
      <protection locked="0"/>
    </xf>
    <xf numFmtId="177" fontId="81" fillId="0" borderId="0" xfId="18" applyNumberFormat="1" applyFont="1" applyProtection="1">
      <protection locked="0"/>
    </xf>
    <xf numFmtId="0" fontId="81" fillId="0" borderId="0" xfId="0" applyFont="1" applyProtection="1">
      <protection locked="0"/>
    </xf>
    <xf numFmtId="0" fontId="25" fillId="0" borderId="0" xfId="0" applyFont="1" applyFill="1" applyAlignment="1">
      <alignment vertical="center"/>
    </xf>
    <xf numFmtId="0" fontId="82" fillId="0" borderId="0" xfId="0" applyFont="1" applyFill="1" applyAlignment="1">
      <alignment vertical="center"/>
    </xf>
    <xf numFmtId="180" fontId="83" fillId="0" borderId="4" xfId="18" applyNumberFormat="1" applyFont="1" applyBorder="1" applyAlignment="1" applyProtection="1">
      <protection locked="0"/>
    </xf>
    <xf numFmtId="180" fontId="25" fillId="0" borderId="0" xfId="18" applyNumberFormat="1" applyFont="1" applyAlignment="1" applyProtection="1">
      <protection locked="0"/>
    </xf>
    <xf numFmtId="177" fontId="25" fillId="0" borderId="0" xfId="18" applyNumberFormat="1" applyFont="1" applyAlignment="1" applyProtection="1">
      <protection locked="0"/>
    </xf>
    <xf numFmtId="177" fontId="25" fillId="0" borderId="0" xfId="18" applyNumberFormat="1" applyFont="1" applyAlignment="1" applyProtection="1">
      <alignment horizontal="right"/>
      <protection locked="0"/>
    </xf>
    <xf numFmtId="0" fontId="25" fillId="0" borderId="0" xfId="0" applyFont="1" applyAlignment="1" applyProtection="1">
      <protection locked="0"/>
    </xf>
    <xf numFmtId="177" fontId="25" fillId="0" borderId="0" xfId="18" applyNumberFormat="1" applyFont="1" applyBorder="1" applyAlignment="1" applyProtection="1">
      <alignment horizontal="right"/>
      <protection locked="0"/>
    </xf>
    <xf numFmtId="180" fontId="84" fillId="0" borderId="5" xfId="18" applyNumberFormat="1" applyFont="1" applyBorder="1" applyAlignment="1" applyProtection="1">
      <alignment horizontal="right" vertical="center"/>
      <protection locked="0"/>
    </xf>
    <xf numFmtId="180" fontId="84" fillId="0" borderId="50" xfId="18" applyNumberFormat="1" applyFont="1" applyBorder="1" applyAlignment="1" applyProtection="1">
      <alignment horizontal="center" vertical="center"/>
      <protection locked="0"/>
    </xf>
    <xf numFmtId="0" fontId="86" fillId="0" borderId="6" xfId="0" applyFont="1" applyBorder="1" applyAlignment="1" applyProtection="1">
      <alignment horizontal="center" vertical="center"/>
      <protection locked="0"/>
    </xf>
    <xf numFmtId="0" fontId="81" fillId="0" borderId="6" xfId="0" applyFont="1" applyBorder="1" applyAlignment="1" applyProtection="1">
      <alignment horizontal="center" vertical="center"/>
      <protection locked="0"/>
    </xf>
    <xf numFmtId="0" fontId="86" fillId="0" borderId="6" xfId="0" applyFont="1" applyBorder="1" applyAlignment="1" applyProtection="1">
      <alignment horizontal="center" vertical="center" wrapText="1"/>
      <protection locked="0"/>
    </xf>
    <xf numFmtId="180" fontId="84" fillId="0" borderId="8" xfId="18" applyNumberFormat="1" applyFont="1" applyBorder="1" applyAlignment="1" applyProtection="1">
      <alignment horizontal="right" vertical="center"/>
      <protection locked="0"/>
    </xf>
    <xf numFmtId="0" fontId="86" fillId="0" borderId="32" xfId="0" applyFont="1" applyBorder="1" applyAlignment="1" applyProtection="1">
      <alignment horizontal="center" vertical="center"/>
      <protection locked="0"/>
    </xf>
    <xf numFmtId="0" fontId="86" fillId="0" borderId="9" xfId="0" applyFont="1" applyBorder="1" applyAlignment="1" applyProtection="1">
      <alignment horizontal="center" vertical="center"/>
      <protection locked="0"/>
    </xf>
    <xf numFmtId="180" fontId="84" fillId="0" borderId="9" xfId="18" applyNumberFormat="1" applyFont="1" applyBorder="1" applyAlignment="1" applyProtection="1">
      <alignment horizontal="center" vertical="center"/>
      <protection locked="0"/>
    </xf>
    <xf numFmtId="180" fontId="84" fillId="0" borderId="23" xfId="18" applyNumberFormat="1" applyFont="1" applyBorder="1" applyAlignment="1" applyProtection="1">
      <alignment horizontal="center" vertical="center"/>
      <protection locked="0"/>
    </xf>
    <xf numFmtId="177" fontId="84" fillId="0" borderId="9" xfId="18" applyNumberFormat="1" applyFont="1" applyBorder="1" applyAlignment="1" applyProtection="1">
      <alignment horizontal="center" vertical="center"/>
      <protection locked="0"/>
    </xf>
    <xf numFmtId="0" fontId="86" fillId="0" borderId="23" xfId="0" applyFont="1" applyBorder="1" applyAlignment="1" applyProtection="1">
      <alignment horizontal="center" vertical="center"/>
      <protection locked="0"/>
    </xf>
    <xf numFmtId="0" fontId="86" fillId="0" borderId="28" xfId="0" applyFont="1" applyBorder="1" applyAlignment="1" applyProtection="1">
      <alignment horizontal="center" vertical="center"/>
      <protection locked="0"/>
    </xf>
    <xf numFmtId="180" fontId="84" fillId="0" borderId="8" xfId="18" applyNumberFormat="1" applyFont="1" applyBorder="1" applyAlignment="1" applyProtection="1">
      <alignment vertical="center"/>
      <protection locked="0"/>
    </xf>
    <xf numFmtId="180" fontId="84" fillId="0" borderId="32" xfId="18" applyNumberFormat="1" applyFont="1" applyBorder="1" applyAlignment="1" applyProtection="1">
      <alignment horizontal="center" vertical="center"/>
      <protection locked="0"/>
    </xf>
    <xf numFmtId="0" fontId="86" fillId="0" borderId="9" xfId="0" applyFont="1" applyBorder="1" applyAlignment="1" applyProtection="1">
      <alignment horizontal="center" vertical="center" wrapText="1"/>
      <protection locked="0"/>
    </xf>
    <xf numFmtId="0" fontId="86" fillId="0" borderId="10" xfId="0" applyFont="1" applyBorder="1" applyAlignment="1" applyProtection="1">
      <alignment horizontal="center" vertical="center"/>
      <protection locked="0"/>
    </xf>
    <xf numFmtId="0" fontId="84" fillId="0" borderId="22" xfId="0" applyNumberFormat="1" applyFont="1" applyBorder="1" applyAlignment="1" applyProtection="1">
      <alignment horizontal="center" vertical="center"/>
    </xf>
    <xf numFmtId="180" fontId="84" fillId="0" borderId="21" xfId="18" applyNumberFormat="1" applyFont="1" applyBorder="1" applyAlignment="1" applyProtection="1">
      <alignment horizontal="right" vertical="center"/>
    </xf>
    <xf numFmtId="41" fontId="84" fillId="0" borderId="21" xfId="18" applyFont="1" applyFill="1" applyBorder="1" applyAlignment="1" applyProtection="1">
      <alignment horizontal="right" vertical="center"/>
    </xf>
    <xf numFmtId="182" fontId="84" fillId="0" borderId="21" xfId="18" applyNumberFormat="1" applyFont="1" applyBorder="1" applyAlignment="1" applyProtection="1">
      <alignment vertical="center"/>
    </xf>
    <xf numFmtId="181" fontId="84" fillId="0" borderId="21" xfId="18" applyNumberFormat="1" applyFont="1" applyBorder="1" applyAlignment="1" applyProtection="1">
      <alignment vertical="center"/>
    </xf>
    <xf numFmtId="41" fontId="84" fillId="0" borderId="21" xfId="18" applyFont="1" applyBorder="1" applyAlignment="1" applyProtection="1">
      <alignment vertical="center"/>
    </xf>
    <xf numFmtId="177" fontId="84" fillId="0" borderId="21" xfId="18" applyNumberFormat="1" applyFont="1" applyBorder="1" applyAlignment="1" applyProtection="1">
      <alignment vertical="center"/>
    </xf>
    <xf numFmtId="0" fontId="81" fillId="0" borderId="0" xfId="0" applyFont="1" applyProtection="1"/>
    <xf numFmtId="0" fontId="84" fillId="0" borderId="32" xfId="0" applyNumberFormat="1" applyFont="1" applyBorder="1" applyAlignment="1" applyProtection="1">
      <alignment horizontal="center" vertical="center"/>
    </xf>
    <xf numFmtId="41" fontId="84" fillId="0" borderId="0" xfId="18" applyFont="1" applyBorder="1" applyAlignment="1" applyProtection="1">
      <alignment horizontal="right" vertical="center"/>
    </xf>
    <xf numFmtId="41" fontId="84" fillId="0" borderId="0" xfId="18" applyFont="1" applyFill="1" applyBorder="1" applyAlignment="1" applyProtection="1">
      <alignment horizontal="right" vertical="center"/>
    </xf>
    <xf numFmtId="182" fontId="84" fillId="0" borderId="0" xfId="18" applyNumberFormat="1" applyFont="1" applyBorder="1" applyAlignment="1" applyProtection="1">
      <alignment vertical="center"/>
    </xf>
    <xf numFmtId="181" fontId="84" fillId="0" borderId="0" xfId="18" applyNumberFormat="1" applyFont="1" applyBorder="1" applyAlignment="1" applyProtection="1">
      <alignment vertical="center"/>
    </xf>
    <xf numFmtId="41" fontId="84" fillId="0" borderId="0" xfId="18" applyFont="1" applyBorder="1" applyAlignment="1" applyProtection="1">
      <alignment vertical="center"/>
    </xf>
    <xf numFmtId="0" fontId="84" fillId="0" borderId="68" xfId="0" applyNumberFormat="1" applyFont="1" applyBorder="1" applyAlignment="1" applyProtection="1">
      <alignment horizontal="center" vertical="center"/>
    </xf>
    <xf numFmtId="41" fontId="84" fillId="0" borderId="4" xfId="18" applyFont="1" applyBorder="1" applyAlignment="1" applyProtection="1">
      <alignment horizontal="right" vertical="center"/>
    </xf>
    <xf numFmtId="41" fontId="84" fillId="0" borderId="4" xfId="18" applyFont="1" applyFill="1" applyBorder="1" applyAlignment="1" applyProtection="1">
      <alignment horizontal="right" vertical="center"/>
    </xf>
    <xf numFmtId="182" fontId="84" fillId="0" borderId="4" xfId="18" applyNumberFormat="1" applyFont="1" applyBorder="1" applyAlignment="1" applyProtection="1">
      <alignment vertical="center"/>
    </xf>
    <xf numFmtId="181" fontId="84" fillId="0" borderId="4" xfId="18" applyNumberFormat="1" applyFont="1" applyBorder="1" applyAlignment="1" applyProtection="1">
      <alignment vertical="center"/>
    </xf>
    <xf numFmtId="41" fontId="84" fillId="0" borderId="4" xfId="18" applyFont="1" applyBorder="1" applyAlignment="1" applyProtection="1">
      <alignment vertical="center"/>
    </xf>
    <xf numFmtId="0" fontId="84" fillId="0" borderId="0" xfId="0" applyFont="1" applyAlignment="1" applyProtection="1">
      <alignment vertical="center"/>
      <protection locked="0"/>
    </xf>
    <xf numFmtId="41" fontId="84" fillId="0" borderId="0" xfId="18" applyFont="1" applyAlignment="1" applyProtection="1">
      <alignment vertical="center"/>
      <protection locked="0"/>
    </xf>
    <xf numFmtId="0" fontId="81" fillId="0" borderId="0" xfId="0" applyFont="1" applyAlignment="1" applyProtection="1">
      <alignment vertical="center"/>
      <protection locked="0"/>
    </xf>
    <xf numFmtId="0" fontId="84" fillId="0" borderId="0" xfId="0" applyNumberFormat="1" applyFont="1" applyBorder="1" applyAlignment="1" applyProtection="1">
      <alignment horizontal="left" vertical="center"/>
    </xf>
    <xf numFmtId="180" fontId="84" fillId="0" borderId="0" xfId="18" applyNumberFormat="1" applyFont="1" applyFill="1" applyBorder="1" applyAlignment="1" applyProtection="1">
      <alignment horizontal="right" vertical="center"/>
      <protection locked="0"/>
    </xf>
    <xf numFmtId="41" fontId="84" fillId="0" borderId="0" xfId="18" applyFont="1" applyFill="1" applyBorder="1" applyAlignment="1" applyProtection="1">
      <alignment horizontal="right" vertical="center"/>
      <protection locked="0"/>
    </xf>
    <xf numFmtId="188" fontId="84" fillId="0" borderId="0" xfId="18" applyNumberFormat="1" applyFont="1" applyFill="1" applyBorder="1" applyAlignment="1" applyProtection="1">
      <alignment horizontal="right" vertical="center"/>
      <protection locked="0"/>
    </xf>
    <xf numFmtId="189" fontId="84" fillId="0" borderId="0" xfId="18" applyNumberFormat="1" applyFont="1" applyFill="1" applyBorder="1" applyAlignment="1" applyProtection="1">
      <alignment horizontal="center" vertical="center"/>
      <protection locked="0"/>
    </xf>
    <xf numFmtId="188" fontId="84" fillId="0" borderId="0" xfId="18" applyNumberFormat="1" applyFont="1" applyFill="1" applyBorder="1" applyAlignment="1" applyProtection="1">
      <alignment horizontal="center" vertical="center"/>
      <protection locked="0"/>
    </xf>
    <xf numFmtId="41" fontId="84" fillId="0" borderId="0" xfId="18" applyFont="1" applyFill="1" applyBorder="1" applyAlignment="1" applyProtection="1">
      <alignment horizontal="center" vertical="center"/>
      <protection locked="0"/>
    </xf>
    <xf numFmtId="180" fontId="25" fillId="0" borderId="0" xfId="18" applyNumberFormat="1" applyFont="1" applyAlignment="1" applyProtection="1">
      <alignment vertical="center"/>
      <protection locked="0"/>
    </xf>
    <xf numFmtId="177" fontId="25" fillId="0" borderId="0" xfId="18" applyNumberFormat="1" applyFont="1" applyAlignment="1" applyProtection="1">
      <alignment vertical="center"/>
      <protection locked="0"/>
    </xf>
    <xf numFmtId="180" fontId="83" fillId="0" borderId="0" xfId="18" applyNumberFormat="1" applyFont="1" applyBorder="1" applyAlignment="1" applyProtection="1">
      <alignment horizontal="left" vertical="center"/>
      <protection locked="0"/>
    </xf>
    <xf numFmtId="180" fontId="84" fillId="0" borderId="5" xfId="18" applyNumberFormat="1" applyFont="1" applyBorder="1" applyAlignment="1" applyProtection="1">
      <alignment horizontal="right" vertical="center" shrinkToFit="1"/>
      <protection locked="0"/>
    </xf>
    <xf numFmtId="0" fontId="81" fillId="0" borderId="6" xfId="0" applyFont="1" applyBorder="1" applyAlignment="1" applyProtection="1">
      <alignment horizontal="center" vertical="center" shrinkToFit="1"/>
      <protection locked="0"/>
    </xf>
    <xf numFmtId="0" fontId="86" fillId="0" borderId="6" xfId="0" applyFont="1" applyBorder="1" applyAlignment="1" applyProtection="1">
      <alignment horizontal="center" vertical="center" shrinkToFit="1"/>
      <protection locked="0"/>
    </xf>
    <xf numFmtId="0" fontId="86" fillId="0" borderId="41" xfId="0" applyFont="1" applyBorder="1" applyAlignment="1" applyProtection="1">
      <alignment horizontal="center" vertical="center" shrinkToFit="1"/>
      <protection locked="0"/>
    </xf>
    <xf numFmtId="0" fontId="86" fillId="0" borderId="47" xfId="0" applyFont="1" applyBorder="1" applyAlignment="1" applyProtection="1">
      <alignment horizontal="center" vertical="center" shrinkToFit="1"/>
      <protection locked="0"/>
    </xf>
    <xf numFmtId="0" fontId="81" fillId="0" borderId="0" xfId="0" applyFont="1" applyAlignment="1" applyProtection="1">
      <alignment shrinkToFit="1"/>
      <protection locked="0"/>
    </xf>
    <xf numFmtId="180" fontId="84" fillId="0" borderId="19" xfId="18" applyNumberFormat="1" applyFont="1" applyBorder="1" applyAlignment="1" applyProtection="1">
      <alignment horizontal="center" vertical="center"/>
      <protection locked="0"/>
    </xf>
    <xf numFmtId="180" fontId="84" fillId="0" borderId="2" xfId="18" applyNumberFormat="1" applyFont="1" applyBorder="1" applyAlignment="1" applyProtection="1">
      <alignment horizontal="center" vertical="center"/>
      <protection locked="0"/>
    </xf>
    <xf numFmtId="180" fontId="84" fillId="0" borderId="20" xfId="18" applyNumberFormat="1" applyFont="1" applyBorder="1" applyAlignment="1" applyProtection="1">
      <alignment horizontal="center" vertical="center"/>
      <protection locked="0"/>
    </xf>
    <xf numFmtId="180" fontId="84" fillId="0" borderId="21" xfId="18" applyNumberFormat="1" applyFont="1" applyBorder="1" applyAlignment="1" applyProtection="1">
      <alignment horizontal="center" vertical="center"/>
      <protection locked="0"/>
    </xf>
    <xf numFmtId="180" fontId="84" fillId="0" borderId="22" xfId="18" applyNumberFormat="1" applyFont="1" applyBorder="1" applyAlignment="1" applyProtection="1">
      <alignment horizontal="center" vertical="center"/>
      <protection locked="0"/>
    </xf>
    <xf numFmtId="0" fontId="81" fillId="0" borderId="0" xfId="0" applyFont="1" applyAlignment="1" applyProtection="1">
      <protection locked="0"/>
    </xf>
    <xf numFmtId="180" fontId="84" fillId="0" borderId="8" xfId="18" applyNumberFormat="1" applyFont="1" applyBorder="1" applyAlignment="1" applyProtection="1">
      <alignment horizontal="right" vertical="center" shrinkToFit="1"/>
      <protection locked="0"/>
    </xf>
    <xf numFmtId="0" fontId="86" fillId="0" borderId="9" xfId="0" applyFont="1" applyBorder="1" applyAlignment="1" applyProtection="1">
      <alignment horizontal="center" vertical="center" shrinkToFit="1"/>
      <protection locked="0"/>
    </xf>
    <xf numFmtId="0" fontId="86" fillId="0" borderId="23" xfId="0" applyFont="1" applyBorder="1" applyAlignment="1" applyProtection="1">
      <alignment horizontal="center" vertical="center" shrinkToFit="1"/>
      <protection locked="0"/>
    </xf>
    <xf numFmtId="0" fontId="86" fillId="0" borderId="10" xfId="0" applyFont="1" applyBorder="1" applyAlignment="1" applyProtection="1">
      <alignment horizontal="center" vertical="center" shrinkToFit="1"/>
      <protection locked="0"/>
    </xf>
    <xf numFmtId="0" fontId="84" fillId="0" borderId="70" xfId="0" applyNumberFormat="1" applyFont="1" applyBorder="1" applyAlignment="1" applyProtection="1">
      <alignment horizontal="center" vertical="center" shrinkToFit="1"/>
    </xf>
    <xf numFmtId="180" fontId="84" fillId="0" borderId="61" xfId="18" applyNumberFormat="1" applyFont="1" applyBorder="1" applyAlignment="1" applyProtection="1">
      <alignment horizontal="center" vertical="center" shrinkToFit="1"/>
    </xf>
    <xf numFmtId="180" fontId="84" fillId="0" borderId="61" xfId="18" applyNumberFormat="1" applyFont="1" applyFill="1" applyBorder="1" applyAlignment="1" applyProtection="1">
      <alignment horizontal="center" vertical="center" shrinkToFit="1"/>
    </xf>
    <xf numFmtId="176" fontId="87" fillId="0" borderId="61" xfId="0" applyNumberFormat="1" applyFont="1" applyFill="1" applyBorder="1" applyAlignment="1" applyProtection="1">
      <alignment horizontal="center" shrinkToFit="1"/>
    </xf>
    <xf numFmtId="181" fontId="84" fillId="0" borderId="61" xfId="18" applyNumberFormat="1" applyFont="1" applyBorder="1" applyAlignment="1" applyProtection="1">
      <alignment horizontal="center" vertical="center" shrinkToFit="1"/>
    </xf>
    <xf numFmtId="182" fontId="84" fillId="0" borderId="69" xfId="18" applyNumberFormat="1" applyFont="1" applyBorder="1" applyAlignment="1" applyProtection="1">
      <alignment horizontal="center" vertical="center" shrinkToFit="1"/>
    </xf>
    <xf numFmtId="0" fontId="81" fillId="0" borderId="0" xfId="0" applyFont="1" applyAlignment="1" applyProtection="1"/>
    <xf numFmtId="0" fontId="84" fillId="0" borderId="8" xfId="0" applyNumberFormat="1" applyFont="1" applyBorder="1" applyAlignment="1" applyProtection="1">
      <alignment horizontal="center" vertical="center" shrinkToFit="1"/>
    </xf>
    <xf numFmtId="180" fontId="84" fillId="0" borderId="0" xfId="18" applyNumberFormat="1" applyFont="1" applyBorder="1" applyAlignment="1" applyProtection="1">
      <alignment horizontal="center" vertical="center" shrinkToFit="1"/>
    </xf>
    <xf numFmtId="180" fontId="84" fillId="0" borderId="0" xfId="18" applyNumberFormat="1" applyFont="1" applyFill="1" applyBorder="1" applyAlignment="1" applyProtection="1">
      <alignment horizontal="center" vertical="center" shrinkToFit="1"/>
    </xf>
    <xf numFmtId="176" fontId="87" fillId="0" borderId="0" xfId="0" applyNumberFormat="1" applyFont="1" applyFill="1" applyBorder="1" applyAlignment="1" applyProtection="1">
      <alignment horizontal="center" shrinkToFit="1"/>
    </xf>
    <xf numFmtId="181" fontId="84" fillId="0" borderId="0" xfId="18" applyNumberFormat="1" applyFont="1" applyBorder="1" applyAlignment="1" applyProtection="1">
      <alignment horizontal="center" vertical="center" shrinkToFit="1"/>
    </xf>
    <xf numFmtId="182" fontId="84" fillId="0" borderId="48" xfId="18" applyNumberFormat="1" applyFont="1" applyBorder="1" applyAlignment="1" applyProtection="1">
      <alignment horizontal="center" vertical="center" shrinkToFit="1"/>
    </xf>
    <xf numFmtId="0" fontId="84" fillId="0" borderId="8" xfId="18" applyNumberFormat="1" applyFont="1" applyFill="1" applyBorder="1" applyAlignment="1" applyProtection="1">
      <alignment horizontal="center" vertical="center" shrinkToFit="1"/>
    </xf>
    <xf numFmtId="181" fontId="84" fillId="0" borderId="0" xfId="18" applyNumberFormat="1" applyFont="1" applyFill="1" applyBorder="1" applyAlignment="1" applyProtection="1">
      <alignment horizontal="center" vertical="center" shrinkToFit="1"/>
    </xf>
    <xf numFmtId="182" fontId="84" fillId="0" borderId="48" xfId="18" applyNumberFormat="1" applyFont="1" applyFill="1" applyBorder="1" applyAlignment="1" applyProtection="1">
      <alignment horizontal="center" vertical="center" shrinkToFit="1"/>
    </xf>
    <xf numFmtId="0" fontId="81" fillId="0" borderId="0" xfId="0" applyFont="1" applyFill="1" applyAlignment="1" applyProtection="1"/>
    <xf numFmtId="0" fontId="87" fillId="0" borderId="0" xfId="0" applyFont="1" applyFill="1" applyAlignment="1" applyProtection="1"/>
    <xf numFmtId="0" fontId="81" fillId="0" borderId="0" xfId="0" applyFont="1" applyFill="1" applyBorder="1" applyAlignment="1" applyProtection="1">
      <alignment horizontal="right"/>
    </xf>
    <xf numFmtId="176" fontId="81" fillId="0" borderId="0" xfId="0" applyNumberFormat="1" applyFont="1" applyFill="1" applyBorder="1" applyAlignment="1" applyProtection="1">
      <alignment horizontal="center" shrinkToFit="1"/>
    </xf>
    <xf numFmtId="176" fontId="86" fillId="0" borderId="0" xfId="0" applyNumberFormat="1" applyFont="1" applyFill="1" applyBorder="1" applyAlignment="1" applyProtection="1">
      <alignment horizontal="center" vertical="center" shrinkToFit="1"/>
    </xf>
    <xf numFmtId="0" fontId="81" fillId="0" borderId="0" xfId="0" applyFont="1" applyFill="1" applyBorder="1" applyAlignment="1" applyProtection="1"/>
    <xf numFmtId="180" fontId="88" fillId="0" borderId="0" xfId="18" applyNumberFormat="1" applyFont="1" applyFill="1" applyBorder="1" applyAlignment="1" applyProtection="1">
      <alignment horizontal="center" vertical="center" shrinkToFit="1"/>
    </xf>
    <xf numFmtId="180" fontId="89" fillId="0" borderId="0" xfId="18" applyNumberFormat="1" applyFont="1" applyFill="1" applyBorder="1" applyAlignment="1" applyProtection="1">
      <alignment horizontal="center" vertical="center" shrinkToFit="1"/>
    </xf>
    <xf numFmtId="0" fontId="81" fillId="0" borderId="0" xfId="0" applyFont="1" applyFill="1" applyBorder="1" applyAlignment="1" applyProtection="1">
      <alignment vertical="center"/>
    </xf>
    <xf numFmtId="180" fontId="84" fillId="0" borderId="0" xfId="19" applyNumberFormat="1" applyFont="1" applyFill="1" applyBorder="1" applyAlignment="1" applyProtection="1">
      <alignment horizontal="center" vertical="center"/>
    </xf>
    <xf numFmtId="182" fontId="84" fillId="0" borderId="0" xfId="18" applyNumberFormat="1" applyFont="1" applyFill="1" applyBorder="1" applyAlignment="1" applyProtection="1">
      <alignment horizontal="center" vertical="center" shrinkToFit="1"/>
    </xf>
    <xf numFmtId="0" fontId="84" fillId="0" borderId="8" xfId="18" applyNumberFormat="1" applyFont="1" applyFill="1" applyBorder="1" applyAlignment="1" applyProtection="1">
      <alignment horizontal="center" vertical="center" shrinkToFit="1"/>
      <protection locked="0"/>
    </xf>
    <xf numFmtId="180" fontId="84" fillId="0" borderId="0" xfId="19" applyNumberFormat="1" applyFont="1" applyFill="1" applyBorder="1" applyAlignment="1" applyProtection="1">
      <alignment horizontal="center" vertical="center"/>
      <protection locked="0"/>
    </xf>
    <xf numFmtId="176" fontId="86" fillId="0" borderId="0" xfId="0" applyNumberFormat="1" applyFont="1" applyFill="1" applyBorder="1" applyAlignment="1" applyProtection="1">
      <alignment horizontal="center" vertical="center" shrinkToFit="1"/>
      <protection locked="0"/>
    </xf>
    <xf numFmtId="182" fontId="84" fillId="0" borderId="0" xfId="18" applyNumberFormat="1" applyFont="1" applyFill="1" applyBorder="1" applyAlignment="1" applyProtection="1">
      <alignment horizontal="center" vertical="center" shrinkToFit="1"/>
      <protection locked="0"/>
    </xf>
    <xf numFmtId="180" fontId="84" fillId="0" borderId="0" xfId="18" applyNumberFormat="1" applyFont="1" applyFill="1" applyBorder="1" applyAlignment="1" applyProtection="1">
      <alignment horizontal="center" vertical="center" shrinkToFit="1"/>
      <protection locked="0"/>
    </xf>
    <xf numFmtId="182" fontId="84" fillId="0" borderId="48" xfId="18" applyNumberFormat="1" applyFont="1" applyFill="1" applyBorder="1" applyAlignment="1" applyProtection="1">
      <alignment horizontal="center" vertical="center" shrinkToFit="1"/>
      <protection locked="0"/>
    </xf>
    <xf numFmtId="0" fontId="81" fillId="0" borderId="0" xfId="0" applyFont="1" applyFill="1" applyBorder="1" applyAlignment="1" applyProtection="1">
      <alignment vertical="center"/>
      <protection locked="0"/>
    </xf>
    <xf numFmtId="41" fontId="81" fillId="0" borderId="0" xfId="0" applyNumberFormat="1" applyFont="1" applyAlignment="1" applyProtection="1">
      <protection locked="0"/>
    </xf>
    <xf numFmtId="0" fontId="81" fillId="0" borderId="0" xfId="44" applyFont="1" applyFill="1">
      <alignment vertical="center"/>
    </xf>
    <xf numFmtId="0" fontId="81" fillId="0" borderId="0" xfId="44" applyFont="1" applyFill="1" applyAlignment="1">
      <alignment vertical="center"/>
    </xf>
    <xf numFmtId="0" fontId="84" fillId="0" borderId="0" xfId="44" applyFont="1" applyFill="1" applyAlignment="1">
      <alignment vertical="center"/>
    </xf>
    <xf numFmtId="0" fontId="86" fillId="0" borderId="0" xfId="44" applyFont="1" applyFill="1" applyAlignment="1">
      <alignment vertical="center"/>
    </xf>
    <xf numFmtId="177" fontId="86" fillId="0" borderId="0" xfId="18" applyNumberFormat="1" applyFont="1" applyBorder="1" applyAlignment="1" applyProtection="1">
      <alignment horizontal="right"/>
      <protection locked="0"/>
    </xf>
    <xf numFmtId="0" fontId="86" fillId="0" borderId="5" xfId="44" applyNumberFormat="1" applyFont="1" applyFill="1" applyBorder="1" applyAlignment="1">
      <alignment horizontal="center" vertical="center" wrapText="1"/>
    </xf>
    <xf numFmtId="0" fontId="86" fillId="0" borderId="0" xfId="44" applyFont="1" applyFill="1">
      <alignment vertical="center"/>
    </xf>
    <xf numFmtId="0" fontId="86" fillId="0" borderId="8" xfId="44" applyNumberFormat="1" applyFont="1" applyFill="1" applyBorder="1" applyAlignment="1">
      <alignment horizontal="center" vertical="center"/>
    </xf>
    <xf numFmtId="0" fontId="86" fillId="0" borderId="2" xfId="44" applyFont="1" applyFill="1" applyBorder="1" applyAlignment="1">
      <alignment horizontal="center" vertical="center"/>
    </xf>
    <xf numFmtId="0" fontId="86" fillId="0" borderId="21" xfId="44" applyFont="1" applyFill="1" applyBorder="1" applyAlignment="1">
      <alignment horizontal="center" vertical="center"/>
    </xf>
    <xf numFmtId="0" fontId="86" fillId="0" borderId="63" xfId="44" applyFont="1" applyFill="1" applyBorder="1" applyAlignment="1">
      <alignment horizontal="center" vertical="center"/>
    </xf>
    <xf numFmtId="0" fontId="86" fillId="0" borderId="24" xfId="44" applyNumberFormat="1" applyFont="1" applyFill="1" applyBorder="1" applyAlignment="1">
      <alignment horizontal="center" vertical="center"/>
    </xf>
    <xf numFmtId="0" fontId="86" fillId="0" borderId="14" xfId="44" applyFont="1" applyFill="1" applyBorder="1" applyAlignment="1">
      <alignment horizontal="center" vertical="center" wrapText="1"/>
    </xf>
    <xf numFmtId="0" fontId="86" fillId="0" borderId="3" xfId="44" applyFont="1" applyFill="1" applyBorder="1" applyAlignment="1">
      <alignment horizontal="center" vertical="center"/>
    </xf>
    <xf numFmtId="0" fontId="86" fillId="0" borderId="15" xfId="44" applyFont="1" applyFill="1" applyBorder="1" applyAlignment="1">
      <alignment horizontal="center" vertical="center"/>
    </xf>
    <xf numFmtId="0" fontId="86" fillId="0" borderId="27" xfId="44" applyFont="1" applyFill="1" applyBorder="1" applyAlignment="1">
      <alignment horizontal="center" vertical="center" wrapText="1"/>
    </xf>
    <xf numFmtId="0" fontId="86" fillId="0" borderId="23" xfId="44" applyFont="1" applyFill="1" applyBorder="1" applyAlignment="1">
      <alignment horizontal="center" vertical="center"/>
    </xf>
    <xf numFmtId="0" fontId="86" fillId="0" borderId="28" xfId="44" applyFont="1" applyFill="1" applyBorder="1" applyAlignment="1">
      <alignment horizontal="center" vertical="center"/>
    </xf>
    <xf numFmtId="0" fontId="86" fillId="0" borderId="3" xfId="44" applyFont="1" applyFill="1" applyBorder="1" applyAlignment="1">
      <alignment horizontal="center" vertical="center" wrapText="1"/>
    </xf>
    <xf numFmtId="0" fontId="84" fillId="0" borderId="0" xfId="44" applyFont="1">
      <alignment vertical="center"/>
    </xf>
    <xf numFmtId="0" fontId="84" fillId="0" borderId="0" xfId="44" applyFont="1" applyFill="1">
      <alignment vertical="center"/>
    </xf>
    <xf numFmtId="0" fontId="84" fillId="0" borderId="0" xfId="44" applyFont="1" applyFill="1" applyAlignment="1">
      <alignment horizontal="right" vertical="center"/>
    </xf>
    <xf numFmtId="0" fontId="86" fillId="0" borderId="23" xfId="44" applyNumberFormat="1" applyFont="1" applyFill="1" applyBorder="1" applyAlignment="1">
      <alignment horizontal="center" vertical="center" wrapText="1"/>
    </xf>
    <xf numFmtId="0" fontId="86" fillId="0" borderId="9" xfId="44" applyNumberFormat="1" applyFont="1" applyFill="1" applyBorder="1" applyAlignment="1">
      <alignment horizontal="center" vertical="center"/>
    </xf>
    <xf numFmtId="0" fontId="86" fillId="0" borderId="19" xfId="44" applyFont="1" applyFill="1" applyBorder="1" applyAlignment="1">
      <alignment vertical="center" wrapText="1"/>
    </xf>
    <xf numFmtId="0" fontId="86" fillId="0" borderId="20" xfId="44" applyFont="1" applyFill="1" applyBorder="1" applyAlignment="1">
      <alignment horizontal="center" vertical="center"/>
    </xf>
    <xf numFmtId="0" fontId="86" fillId="0" borderId="25" xfId="44" applyNumberFormat="1" applyFont="1" applyFill="1" applyBorder="1" applyAlignment="1">
      <alignment horizontal="center" vertical="center"/>
    </xf>
    <xf numFmtId="0" fontId="86" fillId="0" borderId="39" xfId="44" applyFont="1" applyFill="1" applyBorder="1" applyAlignment="1">
      <alignment horizontal="center" vertical="center" wrapText="1"/>
    </xf>
    <xf numFmtId="41" fontId="91" fillId="0" borderId="0" xfId="18" applyFont="1" applyBorder="1" applyAlignment="1" applyProtection="1">
      <alignment horizontal="left" vertical="center" wrapText="1"/>
      <protection locked="0"/>
    </xf>
    <xf numFmtId="41" fontId="91" fillId="0" borderId="0" xfId="18" applyFont="1" applyBorder="1" applyAlignment="1" applyProtection="1">
      <alignment vertical="center"/>
      <protection locked="0"/>
    </xf>
    <xf numFmtId="177" fontId="81" fillId="0" borderId="0" xfId="18" applyNumberFormat="1" applyFont="1" applyAlignment="1" applyProtection="1">
      <alignment vertical="center"/>
      <protection locked="0"/>
    </xf>
    <xf numFmtId="41" fontId="84" fillId="0" borderId="0" xfId="18" applyFont="1" applyAlignment="1" applyProtection="1">
      <alignment horizontal="right"/>
      <protection locked="0"/>
    </xf>
    <xf numFmtId="41" fontId="90" fillId="0" borderId="0" xfId="18" applyFont="1" applyBorder="1" applyAlignment="1" applyProtection="1">
      <alignment horizontal="left"/>
      <protection locked="0"/>
    </xf>
    <xf numFmtId="177" fontId="81" fillId="0" borderId="0" xfId="18" applyNumberFormat="1" applyFont="1" applyAlignment="1" applyProtection="1">
      <alignment horizontal="right"/>
      <protection locked="0"/>
    </xf>
    <xf numFmtId="0" fontId="84" fillId="0" borderId="9" xfId="0" applyFont="1" applyFill="1" applyBorder="1" applyAlignment="1" applyProtection="1">
      <alignment horizontal="center" vertical="center"/>
    </xf>
    <xf numFmtId="41" fontId="84" fillId="0" borderId="0" xfId="19" applyFont="1" applyFill="1" applyBorder="1" applyAlignment="1" applyProtection="1">
      <alignment horizontal="center" vertical="center"/>
    </xf>
    <xf numFmtId="184" fontId="84" fillId="0" borderId="0" xfId="19" applyNumberFormat="1" applyFont="1" applyFill="1" applyBorder="1" applyAlignment="1" applyProtection="1">
      <alignment horizontal="center" vertical="center"/>
    </xf>
    <xf numFmtId="41" fontId="84" fillId="0" borderId="32" xfId="19" applyFont="1" applyFill="1" applyBorder="1" applyAlignment="1" applyProtection="1">
      <alignment horizontal="center" vertical="center"/>
    </xf>
    <xf numFmtId="41" fontId="84" fillId="0" borderId="38" xfId="19" applyFont="1" applyFill="1" applyBorder="1" applyAlignment="1" applyProtection="1">
      <alignment horizontal="center" vertical="center"/>
    </xf>
    <xf numFmtId="184" fontId="84" fillId="0" borderId="38" xfId="19" applyNumberFormat="1" applyFont="1" applyFill="1" applyBorder="1" applyAlignment="1" applyProtection="1">
      <alignment horizontal="center" vertical="center"/>
    </xf>
    <xf numFmtId="0" fontId="84" fillId="0" borderId="0" xfId="0" applyFont="1" applyAlignment="1" applyProtection="1">
      <protection locked="0"/>
    </xf>
    <xf numFmtId="41" fontId="84" fillId="0" borderId="0" xfId="18" applyFont="1" applyFill="1" applyAlignment="1" applyProtection="1">
      <protection locked="0"/>
    </xf>
    <xf numFmtId="41" fontId="84" fillId="0" borderId="0" xfId="18" applyFont="1" applyAlignment="1" applyProtection="1">
      <protection locked="0"/>
    </xf>
    <xf numFmtId="0" fontId="81" fillId="0" borderId="0" xfId="0" applyFont="1" applyFill="1" applyAlignment="1" applyProtection="1">
      <protection locked="0"/>
    </xf>
    <xf numFmtId="41" fontId="84" fillId="0" borderId="0" xfId="18" applyFont="1" applyBorder="1" applyAlignment="1" applyProtection="1">
      <alignment horizontal="left"/>
      <protection locked="0"/>
    </xf>
    <xf numFmtId="41" fontId="84" fillId="0" borderId="0" xfId="18" applyFont="1" applyBorder="1" applyAlignment="1" applyProtection="1">
      <alignment horizontal="left" wrapText="1"/>
      <protection locked="0"/>
    </xf>
    <xf numFmtId="41" fontId="84" fillId="0" borderId="0" xfId="18" applyFont="1" applyBorder="1" applyAlignment="1" applyProtection="1">
      <protection locked="0"/>
    </xf>
    <xf numFmtId="177" fontId="84" fillId="0" borderId="0" xfId="18" applyNumberFormat="1" applyFont="1" applyAlignment="1" applyProtection="1">
      <protection locked="0"/>
    </xf>
    <xf numFmtId="177" fontId="84" fillId="0" borderId="0" xfId="18" applyNumberFormat="1" applyFont="1" applyAlignment="1" applyProtection="1">
      <alignment horizontal="right"/>
      <protection locked="0"/>
    </xf>
    <xf numFmtId="0" fontId="84" fillId="0" borderId="9" xfId="0" applyFont="1" applyBorder="1" applyAlignment="1" applyProtection="1">
      <alignment horizontal="center" vertical="center"/>
      <protection locked="0"/>
    </xf>
    <xf numFmtId="0" fontId="84" fillId="0" borderId="0" xfId="0" applyFont="1" applyFill="1" applyAlignment="1" applyProtection="1"/>
    <xf numFmtId="43" fontId="84" fillId="0" borderId="0" xfId="0" applyNumberFormat="1" applyFont="1" applyAlignment="1" applyProtection="1">
      <protection locked="0"/>
    </xf>
    <xf numFmtId="41" fontId="84" fillId="0" borderId="9" xfId="18" applyFont="1" applyBorder="1" applyAlignment="1" applyProtection="1">
      <alignment vertical="center"/>
      <protection locked="0"/>
    </xf>
    <xf numFmtId="41" fontId="84" fillId="0" borderId="25" xfId="18" applyFont="1" applyBorder="1" applyAlignment="1" applyProtection="1">
      <alignment vertical="center"/>
      <protection locked="0"/>
    </xf>
    <xf numFmtId="0" fontId="86" fillId="0" borderId="25" xfId="0" applyFont="1" applyBorder="1" applyAlignment="1" applyProtection="1">
      <alignment horizontal="center" vertical="center"/>
      <protection locked="0"/>
    </xf>
    <xf numFmtId="0" fontId="80" fillId="0" borderId="0" xfId="0" applyFont="1" applyAlignment="1" applyProtection="1">
      <alignment vertical="center"/>
    </xf>
    <xf numFmtId="0" fontId="84" fillId="0" borderId="0" xfId="0" applyFont="1" applyAlignment="1" applyProtection="1">
      <alignment vertical="center"/>
    </xf>
    <xf numFmtId="0" fontId="84" fillId="0" borderId="0" xfId="0" applyFont="1" applyFill="1" applyAlignment="1" applyProtection="1">
      <alignment vertical="center"/>
    </xf>
    <xf numFmtId="41" fontId="84" fillId="0" borderId="0" xfId="18" applyFont="1" applyAlignment="1" applyProtection="1">
      <alignment horizontal="center" vertical="center"/>
      <protection locked="0"/>
    </xf>
    <xf numFmtId="41" fontId="84" fillId="0" borderId="3" xfId="18" applyFont="1" applyBorder="1" applyAlignment="1" applyProtection="1">
      <alignment horizontal="center" vertical="center"/>
      <protection locked="0"/>
    </xf>
    <xf numFmtId="41" fontId="84" fillId="0" borderId="3" xfId="18" applyFont="1" applyFill="1" applyBorder="1" applyAlignment="1" applyProtection="1">
      <alignment horizontal="center" vertical="center"/>
      <protection locked="0"/>
    </xf>
    <xf numFmtId="41" fontId="84" fillId="0" borderId="15" xfId="18" applyFont="1" applyBorder="1" applyAlignment="1" applyProtection="1">
      <alignment horizontal="center" vertical="center"/>
      <protection locked="0"/>
    </xf>
    <xf numFmtId="0" fontId="86" fillId="0" borderId="3" xfId="0" applyFont="1" applyBorder="1" applyAlignment="1" applyProtection="1">
      <alignment horizontal="center" vertical="center"/>
      <protection locked="0"/>
    </xf>
    <xf numFmtId="0" fontId="86" fillId="0" borderId="3" xfId="0" applyFont="1" applyFill="1" applyBorder="1" applyAlignment="1" applyProtection="1">
      <alignment horizontal="center" vertical="center"/>
      <protection locked="0"/>
    </xf>
    <xf numFmtId="0" fontId="86" fillId="0" borderId="15" xfId="0" applyFont="1" applyBorder="1" applyAlignment="1" applyProtection="1">
      <alignment horizontal="center" vertical="center"/>
      <protection locked="0"/>
    </xf>
    <xf numFmtId="0" fontId="95" fillId="5" borderId="8" xfId="0" applyNumberFormat="1" applyFont="1" applyFill="1" applyBorder="1" applyAlignment="1" applyProtection="1">
      <alignment horizontal="center" vertical="center"/>
      <protection locked="0"/>
    </xf>
    <xf numFmtId="183" fontId="95" fillId="5" borderId="9" xfId="0" applyNumberFormat="1" applyFont="1" applyFill="1" applyBorder="1" applyAlignment="1" applyProtection="1">
      <alignment vertical="center"/>
      <protection locked="0"/>
    </xf>
    <xf numFmtId="183" fontId="95" fillId="5" borderId="34" xfId="0" applyNumberFormat="1" applyFont="1" applyFill="1" applyBorder="1" applyAlignment="1" applyProtection="1">
      <alignment vertical="center"/>
      <protection locked="0"/>
    </xf>
    <xf numFmtId="41" fontId="84" fillId="0" borderId="25" xfId="18" applyFont="1" applyFill="1" applyBorder="1" applyAlignment="1" applyProtection="1">
      <alignment horizontal="center" vertical="center"/>
      <protection locked="0"/>
    </xf>
    <xf numFmtId="183" fontId="95" fillId="0" borderId="34" xfId="0" applyNumberFormat="1" applyFont="1" applyFill="1" applyBorder="1" applyAlignment="1" applyProtection="1">
      <alignment vertical="center"/>
      <protection locked="0"/>
    </xf>
    <xf numFmtId="41" fontId="84" fillId="0" borderId="25" xfId="18" applyFont="1" applyBorder="1" applyAlignment="1" applyProtection="1">
      <alignment horizontal="center" vertical="center"/>
      <protection locked="0"/>
    </xf>
    <xf numFmtId="183" fontId="95" fillId="5" borderId="35" xfId="0" applyNumberFormat="1" applyFont="1" applyFill="1" applyBorder="1" applyAlignment="1" applyProtection="1">
      <alignment vertical="center"/>
      <protection locked="0"/>
    </xf>
    <xf numFmtId="0" fontId="95" fillId="5" borderId="0" xfId="0" applyFont="1" applyFill="1" applyAlignment="1" applyProtection="1">
      <alignment vertical="center"/>
      <protection locked="0"/>
    </xf>
    <xf numFmtId="41" fontId="84" fillId="0" borderId="0" xfId="0" applyNumberFormat="1" applyFont="1" applyAlignment="1" applyProtection="1">
      <alignment vertical="center"/>
      <protection locked="0"/>
    </xf>
    <xf numFmtId="41" fontId="84" fillId="0" borderId="0" xfId="0" applyNumberFormat="1" applyFont="1" applyFill="1" applyAlignment="1" applyProtection="1">
      <alignment vertical="center"/>
      <protection locked="0"/>
    </xf>
    <xf numFmtId="0" fontId="84" fillId="0" borderId="0" xfId="0" applyFont="1" applyFill="1" applyAlignment="1" applyProtection="1">
      <alignment vertical="center"/>
      <protection locked="0"/>
    </xf>
    <xf numFmtId="187" fontId="95" fillId="5" borderId="14" xfId="390" applyNumberFormat="1" applyFont="1" applyFill="1" applyBorder="1" applyAlignment="1" applyProtection="1">
      <alignment horizontal="center" vertical="center" shrinkToFit="1"/>
      <protection locked="0"/>
    </xf>
    <xf numFmtId="41" fontId="95" fillId="5" borderId="3" xfId="390" applyFont="1" applyFill="1" applyBorder="1" applyAlignment="1" applyProtection="1">
      <alignment horizontal="center" vertical="center" shrinkToFit="1"/>
    </xf>
    <xf numFmtId="41" fontId="84" fillId="5" borderId="0" xfId="390" applyFont="1" applyFill="1" applyAlignment="1" applyProtection="1">
      <alignment horizontal="center" vertical="center" shrinkToFit="1"/>
      <protection locked="0"/>
    </xf>
    <xf numFmtId="187" fontId="84" fillId="6" borderId="14" xfId="390" applyNumberFormat="1" applyFont="1" applyFill="1" applyBorder="1" applyAlignment="1" applyProtection="1">
      <alignment horizontal="center" vertical="center" shrinkToFit="1"/>
    </xf>
    <xf numFmtId="41" fontId="84" fillId="6" borderId="0" xfId="390" applyFont="1" applyFill="1" applyAlignment="1" applyProtection="1">
      <alignment horizontal="center" vertical="center" shrinkToFit="1"/>
    </xf>
    <xf numFmtId="187" fontId="84" fillId="0" borderId="14" xfId="390" applyNumberFormat="1" applyFont="1" applyBorder="1" applyAlignment="1" applyProtection="1">
      <alignment horizontal="center" vertical="center"/>
      <protection locked="0"/>
    </xf>
    <xf numFmtId="41" fontId="84" fillId="0" borderId="0" xfId="390" applyFont="1" applyAlignment="1" applyProtection="1">
      <alignment horizontal="center" vertical="center"/>
      <protection locked="0"/>
    </xf>
    <xf numFmtId="187" fontId="84" fillId="6" borderId="16" xfId="390" applyNumberFormat="1" applyFont="1" applyFill="1" applyBorder="1" applyAlignment="1" applyProtection="1">
      <alignment horizontal="center" vertical="center" shrinkToFit="1"/>
      <protection locked="0"/>
    </xf>
    <xf numFmtId="41" fontId="84" fillId="6" borderId="0" xfId="390" applyFont="1" applyFill="1" applyAlignment="1" applyProtection="1">
      <alignment horizontal="center" vertical="center" shrinkToFit="1"/>
      <protection locked="0"/>
    </xf>
    <xf numFmtId="41" fontId="95" fillId="5" borderId="15" xfId="390" applyFont="1" applyFill="1" applyBorder="1" applyAlignment="1" applyProtection="1">
      <alignment horizontal="center" vertical="center" shrinkToFit="1"/>
    </xf>
    <xf numFmtId="41" fontId="84" fillId="6" borderId="3" xfId="390" applyNumberFormat="1" applyFont="1" applyFill="1" applyBorder="1" applyAlignment="1" applyProtection="1">
      <alignment horizontal="center" vertical="center" shrinkToFit="1"/>
    </xf>
    <xf numFmtId="41" fontId="84" fillId="6" borderId="15" xfId="390" applyNumberFormat="1" applyFont="1" applyFill="1" applyBorder="1" applyAlignment="1" applyProtection="1">
      <alignment horizontal="center" vertical="center" shrinkToFit="1"/>
    </xf>
    <xf numFmtId="41" fontId="81" fillId="0" borderId="3" xfId="0" applyNumberFormat="1" applyFont="1" applyBorder="1" applyAlignment="1">
      <alignment vertical="center"/>
    </xf>
    <xf numFmtId="41" fontId="81" fillId="0" borderId="15" xfId="0" applyNumberFormat="1" applyFont="1" applyBorder="1" applyAlignment="1">
      <alignment vertical="center"/>
    </xf>
    <xf numFmtId="41" fontId="81" fillId="30" borderId="17" xfId="0" applyNumberFormat="1" applyFont="1" applyFill="1" applyBorder="1" applyAlignment="1">
      <alignment vertical="center"/>
    </xf>
    <xf numFmtId="41" fontId="81" fillId="30" borderId="18" xfId="0" applyNumberFormat="1" applyFont="1" applyFill="1" applyBorder="1" applyAlignment="1">
      <alignment vertical="center"/>
    </xf>
    <xf numFmtId="41" fontId="84" fillId="0" borderId="0" xfId="18" applyFont="1" applyFill="1" applyAlignment="1" applyProtection="1">
      <alignment horizontal="center" vertical="center"/>
      <protection locked="0"/>
    </xf>
    <xf numFmtId="41" fontId="95" fillId="5" borderId="3" xfId="390" applyNumberFormat="1" applyFont="1" applyFill="1" applyBorder="1" applyAlignment="1" applyProtection="1">
      <alignment horizontal="center" vertical="center" shrinkToFit="1"/>
    </xf>
    <xf numFmtId="41" fontId="95" fillId="5" borderId="15" xfId="390" applyNumberFormat="1" applyFont="1" applyFill="1" applyBorder="1" applyAlignment="1" applyProtection="1">
      <alignment horizontal="center" vertical="center" shrinkToFit="1"/>
    </xf>
    <xf numFmtId="41" fontId="84" fillId="0" borderId="0" xfId="390" applyFont="1" applyFill="1" applyAlignment="1" applyProtection="1">
      <alignment horizontal="center" vertical="center" shrinkToFit="1"/>
      <protection locked="0"/>
    </xf>
    <xf numFmtId="41" fontId="84" fillId="0" borderId="0" xfId="390" applyFont="1" applyFill="1" applyAlignment="1" applyProtection="1">
      <alignment horizontal="center" vertical="center" shrinkToFit="1"/>
    </xf>
    <xf numFmtId="180" fontId="84" fillId="0" borderId="14" xfId="390" applyNumberFormat="1" applyFont="1" applyBorder="1" applyAlignment="1" applyProtection="1">
      <alignment horizontal="center" vertical="center"/>
      <protection locked="0"/>
    </xf>
    <xf numFmtId="41" fontId="25" fillId="0" borderId="3" xfId="0" applyNumberFormat="1" applyFont="1" applyBorder="1" applyAlignment="1">
      <alignment vertical="center"/>
    </xf>
    <xf numFmtId="41" fontId="25" fillId="0" borderId="15" xfId="0" applyNumberFormat="1" applyFont="1" applyBorder="1" applyAlignment="1">
      <alignment vertical="center"/>
    </xf>
    <xf numFmtId="180" fontId="84" fillId="0" borderId="0" xfId="390" applyNumberFormat="1" applyFont="1" applyFill="1" applyAlignment="1" applyProtection="1">
      <alignment horizontal="center" vertical="center"/>
      <protection locked="0"/>
    </xf>
    <xf numFmtId="180" fontId="84" fillId="0" borderId="0" xfId="390" applyNumberFormat="1" applyFont="1" applyAlignment="1" applyProtection="1">
      <alignment horizontal="center" vertical="center"/>
      <protection locked="0"/>
    </xf>
    <xf numFmtId="41" fontId="84" fillId="0" borderId="0" xfId="390" applyFont="1" applyFill="1" applyAlignment="1" applyProtection="1">
      <alignment horizontal="center" vertical="center"/>
      <protection locked="0"/>
    </xf>
    <xf numFmtId="41" fontId="25" fillId="30" borderId="17" xfId="0" applyNumberFormat="1" applyFont="1" applyFill="1" applyBorder="1" applyAlignment="1">
      <alignment vertical="center"/>
    </xf>
    <xf numFmtId="41" fontId="25" fillId="30" borderId="18" xfId="0" applyNumberFormat="1" applyFont="1" applyFill="1" applyBorder="1" applyAlignment="1">
      <alignment vertical="center"/>
    </xf>
    <xf numFmtId="0" fontId="95" fillId="0" borderId="0" xfId="0" applyFont="1" applyFill="1" applyAlignment="1" applyProtection="1">
      <alignment vertical="center"/>
      <protection locked="0"/>
    </xf>
    <xf numFmtId="0" fontId="84" fillId="7" borderId="36" xfId="0" applyFont="1" applyFill="1" applyBorder="1" applyAlignment="1" applyProtection="1">
      <alignment horizontal="right" vertical="center"/>
      <protection locked="0"/>
    </xf>
    <xf numFmtId="0" fontId="86" fillId="7" borderId="9" xfId="0" applyFont="1" applyFill="1" applyBorder="1" applyAlignment="1" applyProtection="1">
      <alignment horizontal="center" vertical="center"/>
      <protection locked="0"/>
    </xf>
    <xf numFmtId="202" fontId="84" fillId="0" borderId="23" xfId="0" applyNumberFormat="1" applyFont="1" applyFill="1" applyBorder="1" applyAlignment="1" applyProtection="1">
      <alignment horizontal="center" vertical="center"/>
    </xf>
    <xf numFmtId="180" fontId="84" fillId="0" borderId="0" xfId="18" applyNumberFormat="1" applyFont="1" applyFill="1" applyBorder="1" applyAlignment="1" applyProtection="1">
      <alignment horizontal="center" vertical="center"/>
    </xf>
    <xf numFmtId="180" fontId="84" fillId="0" borderId="21" xfId="18" applyNumberFormat="1" applyFont="1" applyFill="1" applyBorder="1" applyAlignment="1" applyProtection="1">
      <alignment horizontal="center" vertical="center"/>
    </xf>
    <xf numFmtId="180" fontId="84" fillId="0" borderId="22" xfId="18" applyNumberFormat="1" applyFont="1" applyFill="1" applyBorder="1" applyAlignment="1" applyProtection="1">
      <alignment horizontal="center" vertical="center"/>
    </xf>
    <xf numFmtId="0" fontId="81" fillId="0" borderId="0" xfId="0" applyFont="1" applyFill="1" applyAlignment="1" applyProtection="1">
      <alignment horizontal="center"/>
    </xf>
    <xf numFmtId="202" fontId="84" fillId="0" borderId="9" xfId="0" applyNumberFormat="1" applyFont="1" applyFill="1" applyBorder="1" applyAlignment="1" applyProtection="1">
      <alignment horizontal="center" vertical="center"/>
    </xf>
    <xf numFmtId="180" fontId="84" fillId="0" borderId="32" xfId="18" applyNumberFormat="1" applyFont="1" applyFill="1" applyBorder="1" applyAlignment="1" applyProtection="1">
      <alignment horizontal="center" vertical="center"/>
    </xf>
    <xf numFmtId="0" fontId="80" fillId="0" borderId="0" xfId="0" applyFont="1" applyFill="1" applyBorder="1" applyAlignment="1" applyProtection="1">
      <alignment vertical="center"/>
      <protection locked="0"/>
    </xf>
    <xf numFmtId="0" fontId="91" fillId="0" borderId="0" xfId="0" applyFont="1" applyFill="1" applyBorder="1" applyAlignment="1" applyProtection="1">
      <alignment vertical="center"/>
      <protection locked="0"/>
    </xf>
    <xf numFmtId="41" fontId="84" fillId="0" borderId="0" xfId="0" applyNumberFormat="1" applyFont="1" applyFill="1" applyBorder="1" applyAlignment="1" applyProtection="1">
      <alignment horizontal="left" vertical="center"/>
      <protection locked="0"/>
    </xf>
    <xf numFmtId="0" fontId="84" fillId="0" borderId="0" xfId="0" applyFont="1" applyFill="1" applyBorder="1" applyAlignment="1" applyProtection="1">
      <alignment horizontal="center" vertical="center"/>
      <protection locked="0"/>
    </xf>
    <xf numFmtId="0" fontId="84" fillId="0" borderId="0" xfId="0" applyFont="1" applyFill="1" applyAlignment="1" applyProtection="1">
      <alignment horizontal="center"/>
      <protection locked="0"/>
    </xf>
    <xf numFmtId="0" fontId="81" fillId="0" borderId="0" xfId="0" applyFont="1" applyFill="1" applyAlignment="1" applyProtection="1">
      <alignment horizontal="center"/>
      <protection locked="0"/>
    </xf>
    <xf numFmtId="0" fontId="84" fillId="0" borderId="0" xfId="0" applyFont="1" applyFill="1" applyBorder="1" applyAlignment="1" applyProtection="1">
      <alignment horizontal="left" vertical="center"/>
      <protection locked="0"/>
    </xf>
    <xf numFmtId="41" fontId="84" fillId="0" borderId="0" xfId="0" applyNumberFormat="1" applyFont="1" applyFill="1" applyBorder="1" applyAlignment="1" applyProtection="1">
      <alignment horizontal="center" vertical="center"/>
      <protection locked="0"/>
    </xf>
    <xf numFmtId="0" fontId="84" fillId="0" borderId="0" xfId="0" applyFont="1" applyFill="1" applyAlignment="1" applyProtection="1">
      <alignment horizontal="right"/>
      <protection locked="0"/>
    </xf>
    <xf numFmtId="0" fontId="84" fillId="0" borderId="36" xfId="0" applyFont="1" applyFill="1" applyBorder="1" applyAlignment="1" applyProtection="1">
      <alignment horizontal="right" vertical="center"/>
      <protection locked="0"/>
    </xf>
    <xf numFmtId="0" fontId="84" fillId="0" borderId="6" xfId="0" applyFont="1" applyFill="1" applyBorder="1" applyAlignment="1" applyProtection="1">
      <alignment horizontal="center" vertical="center"/>
      <protection locked="0"/>
    </xf>
    <xf numFmtId="0" fontId="84" fillId="0" borderId="7" xfId="0" applyFont="1" applyFill="1" applyBorder="1" applyAlignment="1" applyProtection="1">
      <alignment horizontal="center" vertical="center"/>
      <protection locked="0"/>
    </xf>
    <xf numFmtId="0" fontId="84" fillId="0" borderId="37" xfId="0" applyFont="1" applyFill="1" applyBorder="1" applyAlignment="1" applyProtection="1">
      <alignment horizontal="center" vertical="center"/>
      <protection locked="0"/>
    </xf>
    <xf numFmtId="0" fontId="84" fillId="0" borderId="9" xfId="0" applyFont="1" applyFill="1" applyBorder="1" applyAlignment="1" applyProtection="1">
      <alignment horizontal="center" vertical="center"/>
      <protection locked="0"/>
    </xf>
    <xf numFmtId="0" fontId="84" fillId="0" borderId="10" xfId="0" applyFont="1" applyFill="1" applyBorder="1" applyAlignment="1" applyProtection="1">
      <alignment horizontal="center" vertical="center"/>
      <protection locked="0"/>
    </xf>
    <xf numFmtId="0" fontId="84" fillId="0" borderId="37" xfId="0" applyFont="1" applyFill="1" applyBorder="1" applyAlignment="1" applyProtection="1">
      <alignment horizontal="left" vertical="center"/>
      <protection locked="0"/>
    </xf>
    <xf numFmtId="41" fontId="84" fillId="0" borderId="33" xfId="18" applyFont="1" applyFill="1" applyBorder="1" applyAlignment="1" applyProtection="1">
      <alignment horizontal="center" vertical="center"/>
      <protection locked="0"/>
    </xf>
    <xf numFmtId="41" fontId="84" fillId="0" borderId="23" xfId="18" applyFont="1" applyFill="1" applyBorder="1" applyAlignment="1" applyProtection="1">
      <alignment horizontal="center" vertical="center"/>
      <protection locked="0"/>
    </xf>
    <xf numFmtId="41" fontId="84" fillId="0" borderId="19" xfId="18" applyFont="1" applyFill="1" applyBorder="1" applyAlignment="1" applyProtection="1">
      <alignment horizontal="center" vertical="center"/>
      <protection locked="0"/>
    </xf>
    <xf numFmtId="0" fontId="81" fillId="0" borderId="33" xfId="0" applyFont="1" applyFill="1" applyBorder="1" applyAlignment="1" applyProtection="1">
      <alignment horizontal="center"/>
      <protection locked="0"/>
    </xf>
    <xf numFmtId="0" fontId="86" fillId="0" borderId="9" xfId="0" applyFont="1" applyFill="1" applyBorder="1" applyAlignment="1" applyProtection="1">
      <alignment horizontal="center" vertical="center"/>
      <protection locked="0"/>
    </xf>
    <xf numFmtId="0" fontId="86" fillId="0" borderId="10" xfId="0" applyFont="1" applyFill="1" applyBorder="1" applyAlignment="1" applyProtection="1">
      <alignment horizontal="center" vertical="center"/>
      <protection locked="0"/>
    </xf>
    <xf numFmtId="0" fontId="86" fillId="0" borderId="39" xfId="0" applyFont="1" applyFill="1" applyBorder="1" applyAlignment="1" applyProtection="1">
      <alignment horizontal="center" vertical="center"/>
      <protection locked="0"/>
    </xf>
    <xf numFmtId="0" fontId="86" fillId="0" borderId="25" xfId="0" applyFont="1" applyFill="1" applyBorder="1" applyAlignment="1" applyProtection="1">
      <alignment horizontal="center" vertical="center"/>
      <protection locked="0"/>
    </xf>
    <xf numFmtId="41" fontId="84" fillId="0" borderId="39" xfId="18" applyFont="1" applyFill="1" applyBorder="1" applyAlignment="1" applyProtection="1">
      <alignment horizontal="center" vertical="center"/>
      <protection locked="0"/>
    </xf>
    <xf numFmtId="0" fontId="87" fillId="0" borderId="0" xfId="0" applyFont="1" applyFill="1" applyAlignment="1" applyProtection="1">
      <alignment horizontal="center"/>
    </xf>
    <xf numFmtId="180" fontId="84" fillId="0" borderId="38" xfId="18" applyNumberFormat="1" applyFont="1" applyFill="1" applyBorder="1" applyAlignment="1" applyProtection="1">
      <alignment horizontal="center" vertical="center"/>
    </xf>
    <xf numFmtId="183" fontId="81" fillId="0" borderId="0" xfId="0" applyNumberFormat="1" applyFont="1" applyAlignment="1" applyProtection="1">
      <alignment horizontal="right"/>
      <protection locked="0"/>
    </xf>
    <xf numFmtId="0" fontId="86" fillId="0" borderId="0" xfId="0" applyNumberFormat="1" applyFont="1" applyFill="1" applyProtection="1">
      <protection locked="0"/>
    </xf>
    <xf numFmtId="0" fontId="81" fillId="0" borderId="0" xfId="0" applyNumberFormat="1" applyFont="1" applyFill="1" applyAlignment="1" applyProtection="1">
      <alignment vertical="center"/>
      <protection locked="0"/>
    </xf>
    <xf numFmtId="0" fontId="84" fillId="0" borderId="23" xfId="0" applyNumberFormat="1" applyFont="1" applyFill="1" applyBorder="1" applyAlignment="1" applyProtection="1">
      <alignment horizontal="center" vertical="center"/>
      <protection locked="0"/>
    </xf>
    <xf numFmtId="0" fontId="84" fillId="0" borderId="19" xfId="0" applyNumberFormat="1" applyFont="1" applyFill="1" applyBorder="1" applyAlignment="1" applyProtection="1">
      <alignment horizontal="center" vertical="center"/>
      <protection locked="0"/>
    </xf>
    <xf numFmtId="0" fontId="84" fillId="0" borderId="9" xfId="0" applyNumberFormat="1" applyFont="1" applyFill="1" applyBorder="1" applyAlignment="1" applyProtection="1">
      <alignment horizontal="center" vertical="center"/>
      <protection locked="0"/>
    </xf>
    <xf numFmtId="0" fontId="84" fillId="0" borderId="0" xfId="0" applyNumberFormat="1" applyFont="1" applyFill="1" applyBorder="1" applyAlignment="1" applyProtection="1">
      <alignment horizontal="center" vertical="center"/>
      <protection locked="0"/>
    </xf>
    <xf numFmtId="0" fontId="84" fillId="0" borderId="0" xfId="0" applyNumberFormat="1" applyFont="1" applyFill="1" applyAlignment="1" applyProtection="1">
      <alignment vertical="center"/>
      <protection locked="0"/>
    </xf>
    <xf numFmtId="0" fontId="94" fillId="0" borderId="0" xfId="0" applyNumberFormat="1" applyFont="1" applyFill="1" applyAlignment="1" applyProtection="1">
      <alignment vertical="center"/>
      <protection locked="0"/>
    </xf>
    <xf numFmtId="0" fontId="81" fillId="0" borderId="0" xfId="0" applyNumberFormat="1" applyFont="1" applyFill="1" applyAlignment="1" applyProtection="1">
      <protection locked="0"/>
    </xf>
    <xf numFmtId="0" fontId="81" fillId="0" borderId="0" xfId="0" applyNumberFormat="1" applyFont="1" applyFill="1" applyProtection="1">
      <protection locked="0"/>
    </xf>
    <xf numFmtId="0" fontId="96" fillId="0" borderId="0" xfId="0" applyNumberFormat="1" applyFont="1" applyFill="1" applyBorder="1" applyProtection="1">
      <protection locked="0"/>
    </xf>
    <xf numFmtId="0" fontId="97" fillId="0" borderId="0" xfId="0" applyNumberFormat="1" applyFont="1" applyFill="1" applyAlignment="1" applyProtection="1">
      <alignment vertical="center"/>
      <protection locked="0"/>
    </xf>
    <xf numFmtId="0" fontId="98" fillId="0" borderId="0" xfId="0" applyNumberFormat="1" applyFont="1" applyFill="1" applyAlignment="1" applyProtection="1">
      <alignment vertical="center"/>
      <protection locked="0"/>
    </xf>
    <xf numFmtId="0" fontId="97" fillId="0" borderId="0" xfId="0" applyNumberFormat="1" applyFont="1" applyFill="1" applyAlignment="1" applyProtection="1">
      <protection locked="0"/>
    </xf>
    <xf numFmtId="0" fontId="98" fillId="0" borderId="0" xfId="0" applyNumberFormat="1" applyFont="1" applyFill="1" applyAlignment="1" applyProtection="1">
      <protection locked="0"/>
    </xf>
    <xf numFmtId="0" fontId="99" fillId="0" borderId="0" xfId="0" applyNumberFormat="1" applyFont="1" applyFill="1" applyProtection="1">
      <protection locked="0"/>
    </xf>
    <xf numFmtId="0" fontId="99" fillId="0" borderId="0" xfId="0" applyNumberFormat="1" applyFont="1" applyFill="1" applyAlignment="1" applyProtection="1">
      <alignment horizontal="right"/>
      <protection locked="0"/>
    </xf>
    <xf numFmtId="0" fontId="100" fillId="0" borderId="29" xfId="0" applyNumberFormat="1" applyFont="1" applyFill="1" applyBorder="1" applyAlignment="1" applyProtection="1">
      <alignment horizontal="center" vertical="center"/>
      <protection locked="0"/>
    </xf>
    <xf numFmtId="0" fontId="100" fillId="0" borderId="50" xfId="0" applyNumberFormat="1" applyFont="1" applyFill="1" applyBorder="1" applyAlignment="1" applyProtection="1">
      <alignment horizontal="center" vertical="center"/>
      <protection locked="0"/>
    </xf>
    <xf numFmtId="0" fontId="100" fillId="0" borderId="41" xfId="0" applyNumberFormat="1" applyFont="1" applyFill="1" applyBorder="1" applyAlignment="1" applyProtection="1">
      <alignment horizontal="center" vertical="center"/>
      <protection locked="0"/>
    </xf>
    <xf numFmtId="0" fontId="100" fillId="0" borderId="44" xfId="0" applyNumberFormat="1" applyFont="1" applyFill="1" applyBorder="1" applyAlignment="1" applyProtection="1">
      <alignment horizontal="center" vertical="center"/>
      <protection locked="0"/>
    </xf>
    <xf numFmtId="0" fontId="100" fillId="0" borderId="30" xfId="0" applyNumberFormat="1" applyFont="1" applyFill="1" applyBorder="1" applyAlignment="1" applyProtection="1">
      <alignment horizontal="center" vertical="center"/>
      <protection locked="0"/>
    </xf>
    <xf numFmtId="0" fontId="101" fillId="0" borderId="0" xfId="0" applyNumberFormat="1" applyFont="1" applyFill="1" applyAlignment="1" applyProtection="1">
      <alignment vertical="center"/>
      <protection locked="0"/>
    </xf>
    <xf numFmtId="0" fontId="100" fillId="0" borderId="0" xfId="0" applyNumberFormat="1" applyFont="1" applyFill="1" applyBorder="1" applyAlignment="1" applyProtection="1">
      <alignment vertical="center"/>
      <protection locked="0"/>
    </xf>
    <xf numFmtId="0" fontId="100" fillId="0" borderId="23" xfId="0" applyNumberFormat="1" applyFont="1" applyFill="1" applyBorder="1" applyAlignment="1" applyProtection="1">
      <alignment horizontal="center" vertical="center"/>
      <protection locked="0"/>
    </xf>
    <xf numFmtId="0" fontId="100" fillId="0" borderId="33" xfId="0" applyNumberFormat="1" applyFont="1" applyFill="1" applyBorder="1" applyAlignment="1" applyProtection="1">
      <alignment vertical="center"/>
      <protection locked="0"/>
    </xf>
    <xf numFmtId="0" fontId="100" fillId="0" borderId="19" xfId="0" applyNumberFormat="1" applyFont="1" applyFill="1" applyBorder="1" applyAlignment="1" applyProtection="1">
      <alignment horizontal="center" vertical="center"/>
      <protection locked="0"/>
    </xf>
    <xf numFmtId="0" fontId="100" fillId="0" borderId="32"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0" xfId="0" applyNumberFormat="1" applyFont="1" applyFill="1" applyBorder="1" applyAlignment="1" applyProtection="1">
      <alignment horizontal="center" vertical="center"/>
      <protection locked="0"/>
    </xf>
    <xf numFmtId="0" fontId="100" fillId="0" borderId="0" xfId="0" applyNumberFormat="1" applyFont="1" applyFill="1" applyAlignment="1" applyProtection="1">
      <alignment vertical="center"/>
      <protection locked="0"/>
    </xf>
    <xf numFmtId="0" fontId="100" fillId="0" borderId="34" xfId="0" applyNumberFormat="1" applyFont="1" applyFill="1" applyBorder="1" applyAlignment="1" applyProtection="1">
      <alignment horizontal="center" vertical="center" shrinkToFit="1"/>
      <protection locked="0"/>
    </xf>
    <xf numFmtId="0" fontId="100" fillId="0" borderId="68" xfId="0" applyNumberFormat="1" applyFont="1" applyFill="1" applyBorder="1" applyAlignment="1" applyProtection="1">
      <alignment horizontal="center" vertical="center" shrinkToFit="1"/>
      <protection locked="0"/>
    </xf>
    <xf numFmtId="0" fontId="101" fillId="0" borderId="0" xfId="0" applyNumberFormat="1" applyFont="1" applyFill="1" applyAlignment="1" applyProtection="1">
      <protection locked="0"/>
    </xf>
    <xf numFmtId="0" fontId="101" fillId="0" borderId="0" xfId="0" applyNumberFormat="1" applyFont="1" applyFill="1" applyProtection="1">
      <protection locked="0"/>
    </xf>
    <xf numFmtId="0" fontId="101" fillId="0" borderId="0" xfId="0" applyNumberFormat="1" applyFont="1" applyFill="1" applyBorder="1" applyAlignment="1" applyProtection="1">
      <alignment vertical="center"/>
      <protection locked="0"/>
    </xf>
    <xf numFmtId="0" fontId="103" fillId="0" borderId="0" xfId="0" applyNumberFormat="1" applyFont="1" applyFill="1" applyBorder="1" applyProtection="1">
      <protection locked="0"/>
    </xf>
    <xf numFmtId="0" fontId="80" fillId="0" borderId="0" xfId="0" applyNumberFormat="1" applyFont="1" applyFill="1" applyAlignment="1" applyProtection="1">
      <alignment horizontal="left" vertical="center"/>
      <protection locked="0"/>
    </xf>
    <xf numFmtId="0" fontId="80" fillId="0" borderId="0" xfId="0" applyNumberFormat="1" applyFont="1" applyFill="1" applyAlignment="1" applyProtection="1">
      <alignment horizontal="left"/>
      <protection locked="0"/>
    </xf>
    <xf numFmtId="0" fontId="91" fillId="0" borderId="0" xfId="0" applyNumberFormat="1" applyFont="1" applyFill="1" applyAlignment="1" applyProtection="1">
      <alignment horizontal="left"/>
      <protection locked="0"/>
    </xf>
    <xf numFmtId="0" fontId="104" fillId="0" borderId="0" xfId="0" applyNumberFormat="1" applyFont="1" applyFill="1" applyAlignment="1" applyProtection="1">
      <alignment vertical="center"/>
      <protection locked="0"/>
    </xf>
    <xf numFmtId="193" fontId="104" fillId="0" borderId="0" xfId="0" applyNumberFormat="1" applyFont="1" applyFill="1" applyBorder="1" applyAlignment="1" applyProtection="1">
      <alignment horizontal="right" vertical="center"/>
      <protection locked="0"/>
    </xf>
    <xf numFmtId="0" fontId="96" fillId="0" borderId="0" xfId="0" applyNumberFormat="1" applyFont="1" applyFill="1" applyProtection="1">
      <protection locked="0"/>
    </xf>
    <xf numFmtId="0" fontId="96" fillId="0" borderId="0" xfId="0" applyNumberFormat="1" applyFont="1" applyFill="1" applyAlignment="1" applyProtection="1">
      <alignment horizontal="right"/>
      <protection locked="0"/>
    </xf>
    <xf numFmtId="0" fontId="86" fillId="0" borderId="0" xfId="0" applyNumberFormat="1" applyFont="1" applyFill="1" applyAlignment="1" applyProtection="1">
      <alignment horizontal="left"/>
      <protection locked="0"/>
    </xf>
    <xf numFmtId="0" fontId="80" fillId="7" borderId="0" xfId="0" applyFont="1" applyFill="1" applyBorder="1" applyAlignment="1" applyProtection="1">
      <alignment horizontal="left" vertical="center"/>
      <protection locked="0"/>
    </xf>
    <xf numFmtId="0" fontId="91" fillId="7" borderId="0" xfId="0" applyFont="1" applyFill="1" applyBorder="1" applyAlignment="1" applyProtection="1">
      <alignment horizontal="left" vertical="center"/>
      <protection locked="0"/>
    </xf>
    <xf numFmtId="0" fontId="84" fillId="7" borderId="0" xfId="0" applyFont="1" applyFill="1" applyBorder="1" applyAlignment="1" applyProtection="1">
      <alignment horizontal="left"/>
      <protection locked="0"/>
    </xf>
    <xf numFmtId="0" fontId="84" fillId="7" borderId="0" xfId="0" applyFont="1" applyFill="1" applyBorder="1" applyAlignment="1" applyProtection="1">
      <protection locked="0"/>
    </xf>
    <xf numFmtId="0" fontId="84" fillId="7" borderId="0" xfId="0" applyFont="1" applyFill="1" applyAlignment="1" applyProtection="1">
      <protection locked="0"/>
    </xf>
    <xf numFmtId="0" fontId="81" fillId="7" borderId="0" xfId="0" applyFont="1" applyFill="1" applyAlignment="1" applyProtection="1">
      <protection locked="0"/>
    </xf>
    <xf numFmtId="0" fontId="84" fillId="7" borderId="0" xfId="0" applyFont="1" applyFill="1" applyAlignment="1" applyProtection="1">
      <alignment horizontal="right"/>
      <protection locked="0"/>
    </xf>
    <xf numFmtId="0" fontId="84" fillId="7" borderId="37" xfId="0" applyFont="1" applyFill="1" applyBorder="1" applyAlignment="1" applyProtection="1">
      <alignment horizontal="right" vertical="center"/>
      <protection locked="0"/>
    </xf>
    <xf numFmtId="0" fontId="84" fillId="7" borderId="8" xfId="0" applyFont="1" applyFill="1" applyBorder="1" applyAlignment="1" applyProtection="1">
      <alignment vertical="center"/>
      <protection locked="0"/>
    </xf>
    <xf numFmtId="0" fontId="81" fillId="0" borderId="0" xfId="0" applyFont="1" applyFill="1" applyAlignment="1" applyProtection="1">
      <alignment shrinkToFit="1"/>
    </xf>
    <xf numFmtId="41" fontId="84" fillId="0" borderId="0" xfId="19" applyFont="1" applyFill="1" applyBorder="1" applyAlignment="1" applyProtection="1">
      <alignment vertical="center" shrinkToFit="1"/>
    </xf>
    <xf numFmtId="0" fontId="81" fillId="7" borderId="0" xfId="0" applyFont="1" applyFill="1" applyAlignment="1" applyProtection="1">
      <alignment shrinkToFit="1"/>
      <protection locked="0"/>
    </xf>
    <xf numFmtId="0" fontId="105" fillId="0" borderId="0" xfId="0" applyNumberFormat="1" applyFont="1" applyFill="1" applyAlignment="1" applyProtection="1">
      <alignment horizontal="left" vertical="center"/>
      <protection locked="0"/>
    </xf>
    <xf numFmtId="0" fontId="96" fillId="0" borderId="0" xfId="0" applyNumberFormat="1" applyFont="1" applyFill="1" applyAlignment="1" applyProtection="1">
      <alignment horizontal="left"/>
      <protection locked="0"/>
    </xf>
    <xf numFmtId="0" fontId="84" fillId="0" borderId="8" xfId="0" applyNumberFormat="1" applyFont="1" applyFill="1" applyBorder="1" applyAlignment="1" applyProtection="1">
      <alignment horizontal="center" vertical="center"/>
      <protection locked="0"/>
    </xf>
    <xf numFmtId="0" fontId="84" fillId="0" borderId="9" xfId="0" applyNumberFormat="1" applyFont="1" applyFill="1" applyBorder="1" applyAlignment="1" applyProtection="1">
      <alignment horizontal="centerContinuous" vertical="center"/>
      <protection locked="0"/>
    </xf>
    <xf numFmtId="0" fontId="84" fillId="0" borderId="9" xfId="0" applyNumberFormat="1" applyFont="1" applyFill="1" applyBorder="1" applyAlignment="1" applyProtection="1">
      <alignment horizontal="center" vertical="center" shrinkToFit="1"/>
      <protection locked="0"/>
    </xf>
    <xf numFmtId="0" fontId="84" fillId="0" borderId="33" xfId="0" applyNumberFormat="1" applyFont="1" applyFill="1" applyBorder="1" applyAlignment="1" applyProtection="1">
      <alignment horizontal="center" vertical="center" shrinkToFit="1"/>
      <protection locked="0"/>
    </xf>
    <xf numFmtId="0" fontId="94" fillId="0" borderId="0" xfId="0" applyNumberFormat="1" applyFont="1" applyFill="1" applyBorder="1" applyProtection="1">
      <protection locked="0"/>
    </xf>
    <xf numFmtId="0" fontId="94" fillId="0" borderId="0" xfId="0" applyNumberFormat="1" applyFont="1" applyFill="1" applyProtection="1">
      <protection locked="0"/>
    </xf>
    <xf numFmtId="0" fontId="84" fillId="0" borderId="33" xfId="0" applyNumberFormat="1" applyFont="1" applyFill="1" applyBorder="1" applyAlignment="1" applyProtection="1">
      <alignment horizontal="center" vertical="center"/>
      <protection locked="0"/>
    </xf>
    <xf numFmtId="0" fontId="96" fillId="0" borderId="0" xfId="399" applyNumberFormat="1" applyFont="1" applyFill="1" applyAlignment="1" applyProtection="1">
      <alignment horizontal="left"/>
      <protection locked="0"/>
    </xf>
    <xf numFmtId="0" fontId="91" fillId="0" borderId="0" xfId="0" applyNumberFormat="1" applyFont="1" applyFill="1" applyAlignment="1" applyProtection="1">
      <alignment horizontal="centerContinuous" vertical="center"/>
      <protection locked="0"/>
    </xf>
    <xf numFmtId="0" fontId="84" fillId="7" borderId="14" xfId="0" applyFont="1" applyFill="1" applyBorder="1" applyAlignment="1" applyProtection="1">
      <alignment horizontal="center" vertical="center" shrinkToFit="1"/>
    </xf>
    <xf numFmtId="0" fontId="106" fillId="0" borderId="0" xfId="0" applyNumberFormat="1" applyFont="1" applyFill="1" applyAlignment="1" applyProtection="1">
      <alignment horizontal="left" vertical="center"/>
      <protection locked="0"/>
    </xf>
    <xf numFmtId="0" fontId="106" fillId="0" borderId="0" xfId="0" applyNumberFormat="1" applyFont="1" applyFill="1" applyAlignment="1" applyProtection="1">
      <alignment horizontal="left"/>
      <protection locked="0"/>
    </xf>
    <xf numFmtId="0" fontId="106" fillId="0" borderId="0" xfId="0" applyNumberFormat="1" applyFont="1" applyFill="1" applyBorder="1" applyAlignment="1" applyProtection="1">
      <alignment horizontal="left"/>
      <protection locked="0"/>
    </xf>
    <xf numFmtId="0" fontId="84" fillId="0" borderId="5" xfId="0" applyNumberFormat="1" applyFont="1" applyFill="1" applyBorder="1" applyAlignment="1" applyProtection="1">
      <alignment horizontal="center" vertical="center" wrapText="1"/>
      <protection locked="0"/>
    </xf>
    <xf numFmtId="0" fontId="84" fillId="0" borderId="41" xfId="0" applyNumberFormat="1" applyFont="1" applyFill="1" applyBorder="1" applyAlignment="1" applyProtection="1">
      <alignment horizontal="centerContinuous" vertical="center"/>
      <protection locked="0"/>
    </xf>
    <xf numFmtId="0" fontId="84" fillId="0" borderId="29" xfId="0" applyNumberFormat="1" applyFont="1" applyFill="1" applyBorder="1" applyAlignment="1" applyProtection="1">
      <alignment horizontal="centerContinuous" vertical="center"/>
      <protection locked="0"/>
    </xf>
    <xf numFmtId="0" fontId="84" fillId="0" borderId="50" xfId="0" applyNumberFormat="1" applyFont="1" applyFill="1" applyBorder="1" applyAlignment="1" applyProtection="1">
      <alignment horizontal="centerContinuous" vertical="center"/>
      <protection locked="0"/>
    </xf>
    <xf numFmtId="0" fontId="84" fillId="0" borderId="41" xfId="0" applyNumberFormat="1" applyFont="1" applyFill="1" applyBorder="1" applyAlignment="1" applyProtection="1">
      <alignment horizontal="centerContinuous" vertical="center" wrapText="1"/>
      <protection locked="0"/>
    </xf>
    <xf numFmtId="0" fontId="84" fillId="0" borderId="33" xfId="0" applyNumberFormat="1" applyFont="1" applyFill="1" applyBorder="1" applyAlignment="1" applyProtection="1">
      <alignment horizontal="centerContinuous" vertical="center"/>
      <protection locked="0"/>
    </xf>
    <xf numFmtId="0" fontId="84" fillId="0" borderId="38" xfId="0" applyNumberFormat="1" applyFont="1" applyFill="1" applyBorder="1" applyAlignment="1" applyProtection="1">
      <alignment horizontal="centerContinuous" vertical="center"/>
      <protection locked="0"/>
    </xf>
    <xf numFmtId="0" fontId="84" fillId="0" borderId="31" xfId="0" applyNumberFormat="1" applyFont="1" applyFill="1" applyBorder="1" applyAlignment="1" applyProtection="1">
      <alignment horizontal="centerContinuous" vertical="center"/>
      <protection locked="0"/>
    </xf>
    <xf numFmtId="0" fontId="84" fillId="0" borderId="33" xfId="0" applyNumberFormat="1" applyFont="1" applyFill="1" applyBorder="1" applyAlignment="1" applyProtection="1">
      <alignment horizontal="centerContinuous" vertical="center" wrapText="1"/>
      <protection locked="0"/>
    </xf>
    <xf numFmtId="0" fontId="104" fillId="0" borderId="0" xfId="0" applyNumberFormat="1" applyFont="1" applyFill="1" applyAlignment="1" applyProtection="1">
      <alignment vertical="center" shrinkToFit="1"/>
      <protection locked="0"/>
    </xf>
    <xf numFmtId="0" fontId="104" fillId="0" borderId="0" xfId="0" applyNumberFormat="1" applyFont="1" applyFill="1" applyBorder="1" applyAlignment="1" applyProtection="1">
      <alignment horizontal="center" vertical="center" shrinkToFit="1"/>
      <protection locked="0"/>
    </xf>
    <xf numFmtId="193" fontId="104" fillId="0" borderId="0" xfId="0" applyNumberFormat="1" applyFont="1" applyFill="1" applyBorder="1" applyAlignment="1" applyProtection="1">
      <alignment horizontal="right" vertical="center" shrinkToFit="1"/>
      <protection locked="0"/>
    </xf>
    <xf numFmtId="0" fontId="84" fillId="0" borderId="6" xfId="0" applyNumberFormat="1" applyFont="1" applyFill="1" applyBorder="1" applyAlignment="1" applyProtection="1">
      <alignment horizontal="centerContinuous" vertical="center" wrapText="1"/>
      <protection locked="0"/>
    </xf>
    <xf numFmtId="0" fontId="84" fillId="0" borderId="9" xfId="0" applyNumberFormat="1" applyFont="1" applyFill="1" applyBorder="1" applyAlignment="1" applyProtection="1">
      <alignment horizontal="centerContinuous" vertical="center" wrapText="1"/>
      <protection locked="0"/>
    </xf>
    <xf numFmtId="193" fontId="104" fillId="0" borderId="0" xfId="18" applyNumberFormat="1" applyFont="1" applyFill="1" applyAlignment="1" applyProtection="1">
      <alignment vertical="center" shrinkToFit="1"/>
      <protection locked="0"/>
    </xf>
    <xf numFmtId="193" fontId="94" fillId="0" borderId="0" xfId="0" applyNumberFormat="1" applyFont="1" applyFill="1" applyProtection="1">
      <protection locked="0"/>
    </xf>
    <xf numFmtId="0" fontId="84" fillId="0" borderId="0" xfId="0" applyNumberFormat="1" applyFont="1" applyFill="1" applyProtection="1">
      <protection locked="0"/>
    </xf>
    <xf numFmtId="0" fontId="84" fillId="0" borderId="9" xfId="0" applyNumberFormat="1" applyFont="1" applyFill="1" applyBorder="1" applyAlignment="1" applyProtection="1">
      <alignment horizontal="center" vertical="center" wrapText="1"/>
      <protection locked="0"/>
    </xf>
    <xf numFmtId="180" fontId="84" fillId="0" borderId="11" xfId="18" applyNumberFormat="1" applyFont="1" applyBorder="1" applyAlignment="1" applyProtection="1">
      <alignment horizontal="center" vertical="center"/>
      <protection locked="0"/>
    </xf>
    <xf numFmtId="0" fontId="84" fillId="0" borderId="12" xfId="0" applyFont="1" applyBorder="1" applyAlignment="1" applyProtection="1">
      <alignment horizontal="center" vertical="center" shrinkToFit="1"/>
      <protection locked="0"/>
    </xf>
    <xf numFmtId="0" fontId="86" fillId="0" borderId="12" xfId="0" applyFont="1" applyBorder="1" applyAlignment="1" applyProtection="1">
      <alignment horizontal="center" vertical="center" shrinkToFit="1"/>
      <protection locked="0"/>
    </xf>
    <xf numFmtId="0" fontId="86" fillId="0" borderId="13" xfId="0" applyFont="1" applyBorder="1" applyAlignment="1" applyProtection="1">
      <alignment horizontal="center" vertical="center" shrinkToFit="1"/>
      <protection locked="0"/>
    </xf>
    <xf numFmtId="0" fontId="86" fillId="0" borderId="51" xfId="0" applyFont="1" applyBorder="1" applyAlignment="1" applyProtection="1">
      <alignment horizontal="center" vertical="center" shrinkToFit="1"/>
      <protection locked="0"/>
    </xf>
    <xf numFmtId="0" fontId="102" fillId="0" borderId="0" xfId="0" applyNumberFormat="1" applyFont="1" applyFill="1" applyAlignment="1" applyProtection="1">
      <alignment vertical="center" shrinkToFit="1"/>
      <protection locked="0"/>
    </xf>
    <xf numFmtId="0" fontId="100" fillId="0" borderId="34" xfId="0" applyNumberFormat="1" applyFont="1" applyFill="1" applyBorder="1" applyAlignment="1" applyProtection="1">
      <alignment horizontal="center" vertical="center" wrapText="1"/>
      <protection locked="0"/>
    </xf>
    <xf numFmtId="0" fontId="100" fillId="0" borderId="66" xfId="0" applyNumberFormat="1" applyFont="1" applyFill="1" applyBorder="1" applyAlignment="1" applyProtection="1">
      <alignment horizontal="center" vertical="center" wrapText="1"/>
      <protection locked="0"/>
    </xf>
    <xf numFmtId="0" fontId="84" fillId="0" borderId="0" xfId="0" applyNumberFormat="1" applyFont="1" applyFill="1" applyBorder="1" applyAlignment="1" applyProtection="1">
      <alignment vertical="center" wrapText="1"/>
      <protection locked="0"/>
    </xf>
    <xf numFmtId="0" fontId="84" fillId="0" borderId="23" xfId="0" applyNumberFormat="1" applyFont="1" applyFill="1" applyBorder="1" applyAlignment="1" applyProtection="1">
      <alignment horizontal="center" vertical="center" wrapText="1"/>
      <protection locked="0"/>
    </xf>
    <xf numFmtId="0" fontId="84" fillId="0" borderId="32" xfId="0" applyNumberFormat="1" applyFont="1" applyFill="1" applyBorder="1" applyAlignment="1" applyProtection="1">
      <alignment vertical="center" wrapText="1"/>
      <protection locked="0"/>
    </xf>
    <xf numFmtId="0" fontId="84" fillId="0" borderId="31" xfId="399" applyNumberFormat="1" applyFont="1" applyFill="1" applyBorder="1" applyAlignment="1" applyProtection="1">
      <alignment horizontal="center" vertical="center" wrapText="1" shrinkToFit="1"/>
      <protection locked="0"/>
    </xf>
    <xf numFmtId="0" fontId="100" fillId="0" borderId="49" xfId="0" applyNumberFormat="1" applyFont="1" applyFill="1" applyBorder="1" applyAlignment="1" applyProtection="1">
      <alignment horizontal="center" vertical="center"/>
      <protection locked="0"/>
    </xf>
    <xf numFmtId="0" fontId="100" fillId="0" borderId="35" xfId="0" applyNumberFormat="1" applyFont="1" applyFill="1" applyBorder="1" applyAlignment="1" applyProtection="1">
      <alignment horizontal="center" vertical="center" wrapText="1"/>
      <protection locked="0"/>
    </xf>
    <xf numFmtId="0" fontId="100" fillId="0" borderId="35" xfId="0" applyNumberFormat="1" applyFont="1" applyFill="1" applyBorder="1" applyAlignment="1" applyProtection="1">
      <alignment horizontal="center" vertical="center" shrinkToFit="1"/>
      <protection locked="0"/>
    </xf>
    <xf numFmtId="41" fontId="84" fillId="0" borderId="23" xfId="18" applyFont="1" applyBorder="1" applyAlignment="1" applyProtection="1">
      <alignment horizontal="right" vertical="center"/>
      <protection locked="0"/>
    </xf>
    <xf numFmtId="41" fontId="84" fillId="0" borderId="9" xfId="18" applyFont="1" applyBorder="1" applyAlignment="1" applyProtection="1">
      <alignment horizontal="right" vertical="center"/>
      <protection locked="0"/>
    </xf>
    <xf numFmtId="0" fontId="84" fillId="0" borderId="9" xfId="0" applyFont="1" applyFill="1" applyBorder="1" applyAlignment="1" applyProtection="1">
      <alignment horizontal="center" vertical="center"/>
      <protection locked="0"/>
    </xf>
    <xf numFmtId="0" fontId="93" fillId="0" borderId="0" xfId="0" applyFont="1" applyFill="1" applyAlignment="1" applyProtection="1"/>
    <xf numFmtId="0" fontId="5" fillId="0" borderId="0" xfId="0" applyFont="1" applyFill="1" applyAlignment="1">
      <alignment vertical="center"/>
    </xf>
    <xf numFmtId="0" fontId="107" fillId="0" borderId="0" xfId="0" applyFont="1" applyFill="1" applyAlignment="1">
      <alignment vertical="center"/>
    </xf>
    <xf numFmtId="0" fontId="107" fillId="0" borderId="0" xfId="0" applyFont="1" applyFill="1" applyAlignment="1">
      <alignment horizontal="right" vertical="center"/>
    </xf>
    <xf numFmtId="0" fontId="107" fillId="0" borderId="0" xfId="0" applyFont="1" applyFill="1" applyAlignment="1"/>
    <xf numFmtId="0" fontId="84" fillId="0" borderId="3" xfId="0" applyNumberFormat="1" applyFont="1" applyFill="1" applyBorder="1" applyAlignment="1" applyProtection="1">
      <alignment horizontal="center" vertical="center"/>
      <protection locked="0"/>
    </xf>
    <xf numFmtId="0" fontId="84" fillId="0" borderId="15" xfId="0" applyNumberFormat="1" applyFont="1" applyFill="1" applyBorder="1" applyAlignment="1" applyProtection="1">
      <alignment horizontal="center" vertical="center"/>
      <protection locked="0"/>
    </xf>
    <xf numFmtId="0" fontId="81" fillId="0" borderId="8" xfId="0" applyNumberFormat="1" applyFont="1" applyFill="1" applyBorder="1" applyAlignment="1" applyProtection="1">
      <alignment horizontal="center" vertical="center"/>
      <protection locked="0"/>
    </xf>
    <xf numFmtId="193" fontId="104" fillId="0" borderId="3" xfId="0" applyNumberFormat="1" applyFont="1" applyFill="1" applyBorder="1" applyAlignment="1" applyProtection="1">
      <alignment horizontal="right" vertical="center" shrinkToFit="1"/>
      <protection locked="0"/>
    </xf>
    <xf numFmtId="0" fontId="81" fillId="0" borderId="3" xfId="0" applyNumberFormat="1" applyFont="1" applyFill="1" applyBorder="1" applyAlignment="1" applyProtection="1">
      <alignment horizontal="center" vertical="center"/>
      <protection locked="0"/>
    </xf>
    <xf numFmtId="0" fontId="84" fillId="0" borderId="15" xfId="0" applyNumberFormat="1" applyFont="1" applyFill="1" applyBorder="1" applyAlignment="1" applyProtection="1">
      <alignment horizontal="center" vertical="center" shrinkToFit="1"/>
      <protection locked="0"/>
    </xf>
    <xf numFmtId="0" fontId="94" fillId="0" borderId="0" xfId="0" applyNumberFormat="1" applyFont="1" applyFill="1" applyAlignment="1" applyProtection="1">
      <alignment horizontal="center" vertical="center"/>
      <protection locked="0"/>
    </xf>
    <xf numFmtId="0" fontId="86" fillId="0" borderId="65" xfId="44" applyFont="1" applyFill="1" applyBorder="1" applyAlignment="1">
      <alignment horizontal="center" vertical="center"/>
    </xf>
    <xf numFmtId="41" fontId="81" fillId="0" borderId="3" xfId="390" applyNumberFormat="1" applyFont="1" applyFill="1" applyBorder="1" applyAlignment="1" applyProtection="1">
      <alignment horizontal="center" vertical="center" shrinkToFit="1"/>
    </xf>
    <xf numFmtId="186" fontId="110" fillId="0" borderId="3" xfId="0" applyNumberFormat="1" applyFont="1" applyBorder="1" applyAlignment="1">
      <alignment vertical="center"/>
    </xf>
    <xf numFmtId="186" fontId="0" fillId="0" borderId="3" xfId="0" applyNumberFormat="1" applyBorder="1" applyAlignment="1">
      <alignment vertical="center"/>
    </xf>
    <xf numFmtId="0" fontId="111" fillId="0" borderId="0" xfId="0" applyFont="1" applyProtection="1">
      <protection locked="0"/>
    </xf>
    <xf numFmtId="0" fontId="108" fillId="0" borderId="43" xfId="0" applyFont="1" applyBorder="1" applyAlignment="1">
      <alignment horizontal="right" vertical="center"/>
    </xf>
    <xf numFmtId="0" fontId="108" fillId="0" borderId="44" xfId="0" applyFont="1" applyFill="1" applyBorder="1" applyAlignment="1">
      <alignment horizontal="center" vertical="center"/>
    </xf>
    <xf numFmtId="0" fontId="108" fillId="0" borderId="44" xfId="0" applyFont="1" applyFill="1" applyBorder="1" applyAlignment="1">
      <alignment horizontal="left" vertical="center" indent="2"/>
    </xf>
    <xf numFmtId="0" fontId="108" fillId="0" borderId="44" xfId="0" applyFont="1" applyBorder="1" applyAlignment="1">
      <alignment horizontal="right" vertical="center"/>
    </xf>
    <xf numFmtId="0" fontId="108" fillId="0" borderId="44" xfId="0" applyFont="1" applyFill="1" applyBorder="1" applyAlignment="1">
      <alignment horizontal="left" vertical="center"/>
    </xf>
    <xf numFmtId="0" fontId="108" fillId="0" borderId="30" xfId="0" applyFont="1" applyFill="1" applyBorder="1" applyAlignment="1">
      <alignment horizontal="center" vertical="center"/>
    </xf>
    <xf numFmtId="0" fontId="108" fillId="0" borderId="33" xfId="0" applyFont="1" applyBorder="1" applyAlignment="1">
      <alignment horizontal="right" vertical="center"/>
    </xf>
    <xf numFmtId="0" fontId="108" fillId="0" borderId="0" xfId="0" applyFont="1" applyBorder="1" applyAlignment="1">
      <alignment horizontal="center" vertical="center"/>
    </xf>
    <xf numFmtId="0" fontId="108" fillId="0" borderId="32" xfId="0" applyFont="1" applyFill="1" applyBorder="1" applyAlignment="1">
      <alignment horizontal="center" vertical="center"/>
    </xf>
    <xf numFmtId="0" fontId="108" fillId="0" borderId="0" xfId="0" applyFont="1" applyBorder="1" applyAlignment="1">
      <alignment horizontal="right" vertical="center"/>
    </xf>
    <xf numFmtId="0" fontId="108" fillId="0" borderId="38" xfId="0" applyFont="1" applyBorder="1" applyAlignment="1">
      <alignment horizontal="right" vertical="center"/>
    </xf>
    <xf numFmtId="0" fontId="108" fillId="0" borderId="38" xfId="0" applyFont="1" applyBorder="1" applyAlignment="1">
      <alignment horizontal="center" vertical="center"/>
    </xf>
    <xf numFmtId="0" fontId="108" fillId="0" borderId="32" xfId="0" applyFont="1" applyBorder="1" applyAlignment="1">
      <alignment horizontal="right" vertical="center"/>
    </xf>
    <xf numFmtId="0" fontId="108" fillId="0" borderId="39" xfId="0" applyFont="1" applyBorder="1" applyAlignment="1">
      <alignment horizontal="right" vertical="center"/>
    </xf>
    <xf numFmtId="0" fontId="108" fillId="0" borderId="31" xfId="0" applyFont="1" applyBorder="1" applyAlignment="1">
      <alignment horizontal="right" vertical="center"/>
    </xf>
    <xf numFmtId="0" fontId="108" fillId="0" borderId="9" xfId="0" applyFont="1" applyBorder="1" applyAlignment="1">
      <alignment horizontal="center" vertical="center"/>
    </xf>
    <xf numFmtId="0" fontId="108" fillId="0" borderId="33" xfId="0" applyFont="1" applyBorder="1" applyAlignment="1">
      <alignment horizontal="center" vertical="center"/>
    </xf>
    <xf numFmtId="41" fontId="108" fillId="31" borderId="33" xfId="18" applyFont="1" applyFill="1" applyBorder="1" applyAlignment="1">
      <alignment horizontal="center" vertical="center"/>
    </xf>
    <xf numFmtId="41" fontId="108" fillId="31" borderId="0" xfId="18" applyFont="1" applyFill="1" applyBorder="1" applyAlignment="1">
      <alignment horizontal="center" vertical="center"/>
    </xf>
    <xf numFmtId="41" fontId="108" fillId="31" borderId="0" xfId="18" applyFont="1" applyFill="1" applyBorder="1" applyAlignment="1">
      <alignment horizontal="center" vertical="center" shrinkToFit="1"/>
    </xf>
    <xf numFmtId="41" fontId="100" fillId="0" borderId="0" xfId="18" applyFont="1" applyFill="1" applyBorder="1" applyAlignment="1" applyProtection="1">
      <alignment horizontal="center" vertical="center" shrinkToFit="1"/>
      <protection locked="0"/>
    </xf>
    <xf numFmtId="41" fontId="100" fillId="0" borderId="48" xfId="18" applyFont="1" applyFill="1" applyBorder="1" applyAlignment="1" applyProtection="1">
      <alignment horizontal="center" vertical="center" shrinkToFit="1"/>
      <protection locked="0"/>
    </xf>
    <xf numFmtId="41" fontId="102" fillId="0" borderId="2" xfId="18" applyFont="1" applyFill="1" applyBorder="1" applyAlignment="1" applyProtection="1">
      <alignment horizontal="right" vertical="center" shrinkToFit="1"/>
      <protection locked="0"/>
    </xf>
    <xf numFmtId="41" fontId="84" fillId="0" borderId="38" xfId="18" applyFont="1" applyFill="1" applyBorder="1" applyAlignment="1" applyProtection="1">
      <alignment horizontal="center" vertical="center" shrinkToFit="1"/>
      <protection locked="0"/>
    </xf>
    <xf numFmtId="41" fontId="84" fillId="0" borderId="3" xfId="18" applyFont="1" applyFill="1" applyBorder="1" applyAlignment="1" applyProtection="1">
      <alignment horizontal="center" vertical="center" shrinkToFit="1"/>
      <protection locked="0"/>
    </xf>
    <xf numFmtId="0" fontId="112" fillId="0" borderId="19" xfId="0" applyFont="1" applyBorder="1" applyAlignment="1" applyProtection="1">
      <alignment horizontal="center" wrapText="1"/>
      <protection locked="0"/>
    </xf>
    <xf numFmtId="0" fontId="112" fillId="0" borderId="33" xfId="0" applyFont="1" applyBorder="1" applyAlignment="1" applyProtection="1">
      <alignment horizontal="center"/>
      <protection locked="0"/>
    </xf>
    <xf numFmtId="0" fontId="84" fillId="0" borderId="20" xfId="0" applyFont="1" applyBorder="1" applyAlignment="1" applyProtection="1">
      <alignment horizontal="center" vertical="center"/>
      <protection locked="0"/>
    </xf>
    <xf numFmtId="0" fontId="84" fillId="0" borderId="25" xfId="0" applyFont="1" applyBorder="1" applyAlignment="1" applyProtection="1">
      <alignment horizontal="center" vertical="center"/>
      <protection locked="0"/>
    </xf>
    <xf numFmtId="41" fontId="84" fillId="0" borderId="31" xfId="19" applyFont="1" applyFill="1" applyBorder="1" applyAlignment="1" applyProtection="1">
      <alignment horizontal="center" vertical="center"/>
    </xf>
    <xf numFmtId="0" fontId="86" fillId="0" borderId="33" xfId="0" applyFont="1" applyBorder="1" applyAlignment="1" applyProtection="1">
      <alignment horizontal="center"/>
      <protection locked="0"/>
    </xf>
    <xf numFmtId="0" fontId="86" fillId="0" borderId="39" xfId="0" applyFont="1" applyBorder="1" applyAlignment="1" applyProtection="1">
      <alignment horizontal="center"/>
      <protection locked="0"/>
    </xf>
    <xf numFmtId="41" fontId="109" fillId="0" borderId="0" xfId="390" applyFont="1" applyFill="1" applyAlignment="1" applyProtection="1">
      <alignment horizontal="center" vertical="center" shrinkToFit="1"/>
    </xf>
    <xf numFmtId="187" fontId="109" fillId="0" borderId="14" xfId="390" applyNumberFormat="1" applyFont="1" applyFill="1" applyBorder="1" applyAlignment="1" applyProtection="1">
      <alignment horizontal="center" vertical="center"/>
      <protection locked="0"/>
    </xf>
    <xf numFmtId="41" fontId="25" fillId="0" borderId="3" xfId="0" applyNumberFormat="1" applyFont="1" applyFill="1" applyBorder="1" applyAlignment="1">
      <alignment vertical="center"/>
    </xf>
    <xf numFmtId="186" fontId="110" fillId="0" borderId="3" xfId="0" applyNumberFormat="1" applyFont="1" applyFill="1" applyBorder="1" applyAlignment="1">
      <alignment vertical="center"/>
    </xf>
    <xf numFmtId="186" fontId="26" fillId="0" borderId="3" xfId="0" applyNumberFormat="1" applyFont="1" applyFill="1" applyBorder="1" applyAlignment="1">
      <alignment vertical="center"/>
    </xf>
    <xf numFmtId="41" fontId="109" fillId="0" borderId="0" xfId="390" applyFont="1" applyFill="1" applyAlignment="1" applyProtection="1">
      <alignment horizontal="center" vertical="center"/>
      <protection locked="0"/>
    </xf>
    <xf numFmtId="187" fontId="109" fillId="0" borderId="14" xfId="390" applyNumberFormat="1" applyFont="1" applyFill="1" applyBorder="1" applyAlignment="1" applyProtection="1">
      <alignment horizontal="center" vertical="center" shrinkToFit="1"/>
    </xf>
    <xf numFmtId="41" fontId="109" fillId="0" borderId="3" xfId="390" applyNumberFormat="1" applyFont="1" applyFill="1" applyBorder="1" applyAlignment="1" applyProtection="1">
      <alignment horizontal="center" vertical="center" shrinkToFit="1"/>
    </xf>
    <xf numFmtId="187" fontId="109" fillId="32" borderId="14" xfId="390" applyNumberFormat="1" applyFont="1" applyFill="1" applyBorder="1" applyAlignment="1" applyProtection="1">
      <alignment horizontal="center" vertical="center" shrinkToFit="1"/>
    </xf>
    <xf numFmtId="41" fontId="109" fillId="32" borderId="3" xfId="390" applyNumberFormat="1" applyFont="1" applyFill="1" applyBorder="1" applyAlignment="1" applyProtection="1">
      <alignment horizontal="center" vertical="center" shrinkToFit="1"/>
    </xf>
    <xf numFmtId="0" fontId="81" fillId="0" borderId="0" xfId="0" applyFont="1" applyAlignment="1" applyProtection="1">
      <alignment horizontal="center" vertical="center"/>
      <protection locked="0"/>
    </xf>
    <xf numFmtId="183" fontId="108" fillId="31" borderId="0" xfId="18" applyNumberFormat="1" applyFont="1" applyFill="1" applyBorder="1" applyAlignment="1">
      <alignment horizontal="center" vertical="center"/>
    </xf>
    <xf numFmtId="0" fontId="84" fillId="0" borderId="5" xfId="399" applyNumberFormat="1" applyFont="1" applyFill="1" applyBorder="1" applyAlignment="1" applyProtection="1">
      <alignment horizontal="center" vertical="center" wrapText="1"/>
      <protection locked="0"/>
    </xf>
    <xf numFmtId="0" fontId="84" fillId="0" borderId="30" xfId="0" applyNumberFormat="1" applyFont="1" applyFill="1" applyBorder="1" applyAlignment="1" applyProtection="1">
      <alignment horizontal="center" vertical="center" wrapText="1"/>
      <protection locked="0"/>
    </xf>
    <xf numFmtId="0" fontId="84" fillId="0" borderId="50" xfId="399" applyNumberFormat="1" applyFont="1" applyFill="1" applyBorder="1" applyAlignment="1" applyProtection="1">
      <alignment horizontal="center" vertical="center" wrapText="1"/>
      <protection locked="0"/>
    </xf>
    <xf numFmtId="0" fontId="84" fillId="0" borderId="49"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vertical="center" wrapText="1"/>
      <protection locked="0"/>
    </xf>
    <xf numFmtId="0" fontId="84" fillId="0" borderId="28" xfId="0" applyNumberFormat="1" applyFont="1" applyFill="1" applyBorder="1" applyAlignment="1" applyProtection="1">
      <alignment horizontal="center" vertical="center" wrapText="1"/>
      <protection locked="0"/>
    </xf>
    <xf numFmtId="0" fontId="84" fillId="0" borderId="24" xfId="399" applyNumberFormat="1" applyFont="1" applyFill="1" applyBorder="1" applyAlignment="1" applyProtection="1">
      <alignment horizontal="center" vertical="center" wrapText="1" shrinkToFit="1"/>
      <protection locked="0"/>
    </xf>
    <xf numFmtId="41" fontId="84" fillId="0" borderId="46" xfId="18" applyFont="1" applyFill="1" applyBorder="1" applyAlignment="1" applyProtection="1">
      <alignment horizontal="center" vertical="center" shrinkToFit="1"/>
      <protection locked="0"/>
    </xf>
    <xf numFmtId="41" fontId="104" fillId="0" borderId="3" xfId="18" applyFont="1" applyFill="1" applyBorder="1" applyAlignment="1" applyProtection="1">
      <alignment horizontal="right" vertical="center" shrinkToFit="1"/>
      <protection locked="0"/>
    </xf>
    <xf numFmtId="0" fontId="84" fillId="0" borderId="3" xfId="0" applyNumberFormat="1" applyFont="1" applyFill="1" applyBorder="1" applyAlignment="1" applyProtection="1">
      <alignment horizontal="right" vertical="center"/>
      <protection locked="0"/>
    </xf>
    <xf numFmtId="0" fontId="84" fillId="0" borderId="15" xfId="0" applyNumberFormat="1" applyFont="1" applyFill="1" applyBorder="1" applyAlignment="1" applyProtection="1">
      <alignment horizontal="right" vertical="center" shrinkToFit="1"/>
      <protection locked="0"/>
    </xf>
    <xf numFmtId="0" fontId="84" fillId="0" borderId="3" xfId="0" applyNumberFormat="1" applyFont="1" applyFill="1" applyBorder="1" applyAlignment="1" applyProtection="1">
      <alignment horizontal="right" vertical="center" shrinkToFit="1"/>
      <protection locked="0"/>
    </xf>
    <xf numFmtId="180" fontId="89" fillId="0" borderId="0" xfId="18" applyNumberFormat="1" applyFont="1" applyFill="1" applyBorder="1" applyAlignment="1" applyProtection="1">
      <alignment horizontal="left" vertical="center"/>
      <protection locked="0"/>
    </xf>
    <xf numFmtId="180" fontId="84" fillId="0" borderId="0" xfId="18" applyNumberFormat="1" applyFont="1" applyFill="1" applyBorder="1" applyAlignment="1" applyProtection="1">
      <alignment horizontal="left" vertical="center"/>
      <protection locked="0"/>
    </xf>
    <xf numFmtId="41" fontId="114" fillId="32" borderId="3" xfId="390" applyNumberFormat="1" applyFont="1" applyFill="1" applyBorder="1" applyAlignment="1" applyProtection="1">
      <alignment horizontal="center" vertical="center" shrinkToFit="1"/>
    </xf>
    <xf numFmtId="0" fontId="84" fillId="0" borderId="0" xfId="0" applyNumberFormat="1" applyFont="1" applyFill="1" applyBorder="1" applyAlignment="1" applyProtection="1">
      <alignment horizontal="center" vertical="center" wrapText="1"/>
      <protection locked="0"/>
    </xf>
    <xf numFmtId="0" fontId="84" fillId="0" borderId="32" xfId="0" applyNumberFormat="1" applyFont="1" applyFill="1" applyBorder="1" applyAlignment="1" applyProtection="1">
      <alignment horizontal="center" vertical="center" wrapText="1"/>
      <protection locked="0"/>
    </xf>
    <xf numFmtId="0" fontId="84" fillId="0" borderId="41" xfId="0" applyNumberFormat="1" applyFont="1" applyFill="1" applyBorder="1" applyAlignment="1" applyProtection="1">
      <alignment horizontal="center" vertical="center" wrapText="1"/>
      <protection locked="0"/>
    </xf>
    <xf numFmtId="0" fontId="84" fillId="0" borderId="29" xfId="0" applyNumberFormat="1" applyFont="1" applyFill="1" applyBorder="1" applyAlignment="1" applyProtection="1">
      <alignment horizontal="center" vertical="center" wrapText="1"/>
      <protection locked="0"/>
    </xf>
    <xf numFmtId="0" fontId="84" fillId="0" borderId="50"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33" xfId="0" applyNumberFormat="1" applyFont="1" applyFill="1" applyBorder="1" applyAlignment="1" applyProtection="1">
      <alignment vertical="center" wrapText="1"/>
      <protection locked="0"/>
    </xf>
    <xf numFmtId="0" fontId="84" fillId="0" borderId="64" xfId="399" applyNumberFormat="1" applyFont="1" applyFill="1" applyBorder="1" applyAlignment="1" applyProtection="1">
      <alignment horizontal="center" vertical="center" wrapText="1" shrinkToFit="1"/>
      <protection locked="0"/>
    </xf>
    <xf numFmtId="0" fontId="84" fillId="0" borderId="4" xfId="0" applyNumberFormat="1" applyFont="1" applyFill="1" applyBorder="1" applyAlignment="1" applyProtection="1">
      <alignment horizontal="center" vertical="center" wrapText="1" shrinkToFit="1"/>
      <protection locked="0"/>
    </xf>
    <xf numFmtId="0" fontId="84" fillId="0" borderId="34" xfId="0" applyNumberFormat="1" applyFont="1" applyFill="1" applyBorder="1" applyAlignment="1" applyProtection="1">
      <alignment horizontal="center" vertical="center" wrapText="1" shrinkToFit="1"/>
      <protection locked="0"/>
    </xf>
    <xf numFmtId="0" fontId="84" fillId="0" borderId="66" xfId="0" applyNumberFormat="1" applyFont="1" applyFill="1" applyBorder="1" applyAlignment="1" applyProtection="1">
      <alignment horizontal="center" vertical="center" wrapText="1" shrinkToFit="1"/>
      <protection locked="0"/>
    </xf>
    <xf numFmtId="0" fontId="84" fillId="0" borderId="35" xfId="0" applyNumberFormat="1" applyFont="1" applyFill="1" applyBorder="1" applyAlignment="1" applyProtection="1">
      <alignment horizontal="center" vertical="center" wrapText="1" shrinkToFit="1"/>
      <protection locked="0"/>
    </xf>
    <xf numFmtId="0" fontId="84" fillId="0" borderId="68" xfId="399" applyNumberFormat="1" applyFont="1" applyFill="1" applyBorder="1" applyAlignment="1" applyProtection="1">
      <alignment horizontal="center" vertical="center" wrapText="1" shrinkToFit="1"/>
      <protection locked="0"/>
    </xf>
    <xf numFmtId="0" fontId="84" fillId="0" borderId="68" xfId="0" applyNumberFormat="1" applyFont="1" applyFill="1" applyBorder="1" applyAlignment="1" applyProtection="1">
      <alignment horizontal="center" vertical="center" wrapText="1" shrinkToFit="1"/>
      <protection locked="0"/>
    </xf>
    <xf numFmtId="180" fontId="84" fillId="0" borderId="38" xfId="19" applyNumberFormat="1" applyFont="1" applyFill="1" applyBorder="1" applyAlignment="1" applyProtection="1">
      <alignment horizontal="center" vertical="center"/>
      <protection locked="0"/>
    </xf>
    <xf numFmtId="180" fontId="84" fillId="0" borderId="38" xfId="19" applyNumberFormat="1" applyFont="1" applyFill="1" applyBorder="1" applyAlignment="1" applyProtection="1">
      <alignment horizontal="center" vertical="center"/>
    </xf>
    <xf numFmtId="180" fontId="86" fillId="0" borderId="38" xfId="0" applyNumberFormat="1" applyFont="1" applyFill="1" applyBorder="1" applyAlignment="1" applyProtection="1">
      <alignment horizontal="center" vertical="center" shrinkToFit="1"/>
      <protection locked="0"/>
    </xf>
    <xf numFmtId="176" fontId="86" fillId="0" borderId="38" xfId="0" applyNumberFormat="1" applyFont="1" applyFill="1" applyBorder="1" applyAlignment="1" applyProtection="1">
      <alignment horizontal="center" vertical="center" shrinkToFit="1"/>
      <protection locked="0"/>
    </xf>
    <xf numFmtId="180" fontId="84" fillId="0" borderId="38" xfId="18" applyNumberFormat="1" applyFont="1" applyFill="1" applyBorder="1" applyAlignment="1" applyProtection="1">
      <alignment horizontal="center" vertical="center" shrinkToFit="1"/>
      <protection locked="0"/>
    </xf>
    <xf numFmtId="182" fontId="84" fillId="0" borderId="31" xfId="18" applyNumberFormat="1" applyFont="1" applyFill="1" applyBorder="1" applyAlignment="1" applyProtection="1">
      <alignment horizontal="center" vertical="center" shrinkToFit="1"/>
      <protection locked="0"/>
    </xf>
    <xf numFmtId="0" fontId="115" fillId="0" borderId="0" xfId="0" applyFont="1" applyBorder="1" applyAlignment="1" applyProtection="1">
      <alignment horizontal="center" vertical="center"/>
      <protection locked="0"/>
    </xf>
    <xf numFmtId="0" fontId="84" fillId="0" borderId="3" xfId="0" applyFont="1" applyFill="1" applyBorder="1" applyAlignment="1" applyProtection="1">
      <alignment horizontal="center" vertical="center"/>
    </xf>
    <xf numFmtId="203" fontId="95" fillId="0" borderId="2" xfId="18" applyNumberFormat="1" applyFont="1" applyBorder="1" applyAlignment="1" applyProtection="1">
      <alignment horizontal="center"/>
      <protection locked="0"/>
    </xf>
    <xf numFmtId="41" fontId="84" fillId="0" borderId="2" xfId="18" applyFont="1" applyBorder="1" applyAlignment="1" applyProtection="1">
      <alignment horizontal="center"/>
      <protection locked="0"/>
    </xf>
    <xf numFmtId="205" fontId="84" fillId="0" borderId="2" xfId="18" applyNumberFormat="1" applyFont="1" applyFill="1" applyBorder="1" applyAlignment="1" applyProtection="1">
      <alignment horizontal="center"/>
      <protection locked="0"/>
    </xf>
    <xf numFmtId="0" fontId="84" fillId="0" borderId="2" xfId="0" applyFont="1" applyBorder="1" applyAlignment="1" applyProtection="1">
      <alignment horizontal="center" vertical="center"/>
      <protection locked="0"/>
    </xf>
    <xf numFmtId="202" fontId="84" fillId="0" borderId="25" xfId="0" applyNumberFormat="1" applyFont="1" applyFill="1" applyBorder="1" applyAlignment="1" applyProtection="1">
      <alignment horizontal="center" vertical="center"/>
    </xf>
    <xf numFmtId="193" fontId="94" fillId="0" borderId="65" xfId="0" applyNumberFormat="1" applyFont="1" applyFill="1" applyBorder="1" applyAlignment="1" applyProtection="1">
      <alignment horizontal="right" vertical="center" shrinkToFit="1"/>
      <protection locked="0"/>
    </xf>
    <xf numFmtId="193" fontId="94" fillId="0" borderId="2" xfId="0" applyNumberFormat="1" applyFont="1" applyFill="1" applyBorder="1" applyAlignment="1" applyProtection="1">
      <alignment horizontal="right" vertical="center" shrinkToFit="1"/>
      <protection locked="0"/>
    </xf>
    <xf numFmtId="193" fontId="94" fillId="0" borderId="71" xfId="0" applyNumberFormat="1" applyFont="1" applyFill="1" applyBorder="1" applyAlignment="1" applyProtection="1">
      <alignment horizontal="right" vertical="center" shrinkToFit="1"/>
      <protection locked="0"/>
    </xf>
    <xf numFmtId="41" fontId="84" fillId="0" borderId="38" xfId="19" applyFont="1" applyFill="1" applyBorder="1" applyAlignment="1" applyProtection="1">
      <alignment vertical="center" shrinkToFit="1"/>
    </xf>
    <xf numFmtId="193" fontId="94" fillId="33" borderId="3" xfId="0" applyNumberFormat="1" applyFont="1" applyFill="1" applyBorder="1" applyAlignment="1" applyProtection="1">
      <alignment horizontal="right" vertical="center" shrinkToFit="1"/>
      <protection locked="0"/>
    </xf>
    <xf numFmtId="205" fontId="115" fillId="0" borderId="38" xfId="0" applyNumberFormat="1" applyFont="1" applyFill="1" applyBorder="1" applyAlignment="1" applyProtection="1"/>
    <xf numFmtId="0" fontId="109" fillId="0" borderId="14" xfId="0" applyFont="1" applyFill="1" applyBorder="1" applyAlignment="1" applyProtection="1">
      <alignment horizontal="center" vertical="center"/>
    </xf>
    <xf numFmtId="41" fontId="109" fillId="0" borderId="2" xfId="19" applyFont="1" applyFill="1" applyBorder="1" applyAlignment="1" applyProtection="1">
      <alignment horizontal="right" vertical="center"/>
    </xf>
    <xf numFmtId="176" fontId="109" fillId="0" borderId="2" xfId="0" applyNumberFormat="1" applyFont="1" applyFill="1" applyBorder="1" applyAlignment="1" applyProtection="1">
      <alignment vertical="center"/>
    </xf>
    <xf numFmtId="3" fontId="109" fillId="0" borderId="2" xfId="0" applyNumberFormat="1" applyFont="1" applyFill="1" applyBorder="1" applyAlignment="1" applyProtection="1">
      <alignment vertical="center"/>
    </xf>
    <xf numFmtId="205" fontId="84" fillId="0" borderId="2" xfId="0" applyNumberFormat="1" applyFont="1" applyFill="1" applyBorder="1" applyAlignment="1" applyProtection="1"/>
    <xf numFmtId="182" fontId="109" fillId="0" borderId="2" xfId="0" applyNumberFormat="1" applyFont="1" applyFill="1" applyBorder="1" applyAlignment="1" applyProtection="1">
      <alignment vertical="center"/>
    </xf>
    <xf numFmtId="43" fontId="109" fillId="0" borderId="71" xfId="18" applyNumberFormat="1" applyFont="1" applyFill="1" applyBorder="1" applyAlignment="1" applyProtection="1">
      <alignment horizontal="right" vertical="center" shrinkToFit="1"/>
    </xf>
    <xf numFmtId="0" fontId="118" fillId="0" borderId="0" xfId="0" applyFont="1" applyAlignment="1" applyProtection="1">
      <protection locked="0"/>
    </xf>
    <xf numFmtId="0" fontId="120" fillId="7" borderId="0" xfId="0" applyFont="1" applyFill="1" applyAlignment="1" applyProtection="1">
      <alignment shrinkToFit="1"/>
      <protection locked="0"/>
    </xf>
    <xf numFmtId="0" fontId="121" fillId="0" borderId="0" xfId="0" applyFont="1" applyFill="1" applyAlignment="1" applyProtection="1">
      <alignment horizontal="center" vertical="top"/>
      <protection locked="0"/>
    </xf>
    <xf numFmtId="204" fontId="84" fillId="0" borderId="38" xfId="0" applyNumberFormat="1" applyFont="1" applyBorder="1" applyAlignment="1">
      <alignment horizontal="center" vertical="center"/>
    </xf>
    <xf numFmtId="0" fontId="84" fillId="0" borderId="24" xfId="18" applyNumberFormat="1" applyFont="1" applyFill="1" applyBorder="1" applyAlignment="1" applyProtection="1">
      <alignment horizontal="center" vertical="center" shrinkToFit="1"/>
      <protection locked="0"/>
    </xf>
    <xf numFmtId="41" fontId="81" fillId="7" borderId="0" xfId="0" applyNumberFormat="1" applyFont="1" applyFill="1" applyAlignment="1" applyProtection="1">
      <alignment shrinkToFit="1"/>
      <protection locked="0"/>
    </xf>
    <xf numFmtId="0" fontId="81" fillId="33" borderId="0" xfId="0" applyNumberFormat="1" applyFont="1" applyFill="1" applyProtection="1">
      <protection locked="0"/>
    </xf>
    <xf numFmtId="0" fontId="119" fillId="33" borderId="0" xfId="0" applyNumberFormat="1" applyFont="1" applyFill="1" applyProtection="1">
      <protection locked="0"/>
    </xf>
    <xf numFmtId="0" fontId="80" fillId="33" borderId="0" xfId="0" applyNumberFormat="1" applyFont="1" applyFill="1" applyAlignment="1" applyProtection="1">
      <alignment horizontal="left" vertical="center"/>
      <protection locked="0"/>
    </xf>
    <xf numFmtId="0" fontId="86" fillId="33" borderId="0" xfId="0" applyNumberFormat="1" applyFont="1" applyFill="1" applyProtection="1">
      <protection locked="0"/>
    </xf>
    <xf numFmtId="0" fontId="84" fillId="33" borderId="49" xfId="0" applyNumberFormat="1" applyFont="1" applyFill="1" applyBorder="1" applyAlignment="1" applyProtection="1">
      <alignment horizontal="center" vertical="center" wrapText="1"/>
      <protection locked="0"/>
    </xf>
    <xf numFmtId="0" fontId="84" fillId="33" borderId="28" xfId="0" applyNumberFormat="1" applyFont="1" applyFill="1" applyBorder="1" applyAlignment="1" applyProtection="1">
      <alignment horizontal="center" vertical="center" wrapText="1"/>
      <protection locked="0"/>
    </xf>
    <xf numFmtId="0" fontId="84" fillId="33" borderId="35" xfId="0" applyNumberFormat="1" applyFont="1" applyFill="1" applyBorder="1" applyAlignment="1" applyProtection="1">
      <alignment horizontal="center" vertical="center" wrapText="1" shrinkToFit="1"/>
      <protection locked="0"/>
    </xf>
    <xf numFmtId="41" fontId="84" fillId="33" borderId="46" xfId="18" applyFont="1" applyFill="1" applyBorder="1" applyAlignment="1" applyProtection="1">
      <alignment horizontal="center" vertical="center" shrinkToFit="1"/>
      <protection locked="0"/>
    </xf>
    <xf numFmtId="0" fontId="84" fillId="33" borderId="30" xfId="0" applyNumberFormat="1" applyFont="1" applyFill="1" applyBorder="1" applyAlignment="1" applyProtection="1">
      <alignment horizontal="center" vertical="center" wrapText="1"/>
      <protection locked="0"/>
    </xf>
    <xf numFmtId="0" fontId="84" fillId="33" borderId="23" xfId="0" applyNumberFormat="1" applyFont="1" applyFill="1" applyBorder="1" applyAlignment="1" applyProtection="1">
      <alignment horizontal="center" vertical="center" wrapText="1"/>
      <protection locked="0"/>
    </xf>
    <xf numFmtId="0" fontId="84" fillId="33" borderId="34" xfId="0" applyNumberFormat="1" applyFont="1" applyFill="1" applyBorder="1" applyAlignment="1" applyProtection="1">
      <alignment horizontal="center" vertical="center" wrapText="1" shrinkToFit="1"/>
      <protection locked="0"/>
    </xf>
    <xf numFmtId="41" fontId="84" fillId="33" borderId="38" xfId="18" applyFont="1" applyFill="1" applyBorder="1" applyAlignment="1" applyProtection="1">
      <alignment horizontal="center" vertical="center" shrinkToFit="1"/>
      <protection locked="0"/>
    </xf>
    <xf numFmtId="0" fontId="122" fillId="0" borderId="0" xfId="429" applyFont="1">
      <alignment vertical="center"/>
    </xf>
    <xf numFmtId="0" fontId="109" fillId="0" borderId="0" xfId="429" applyFont="1">
      <alignment vertical="center"/>
    </xf>
    <xf numFmtId="0" fontId="25" fillId="0" borderId="0" xfId="429" applyFont="1">
      <alignment vertical="center"/>
    </xf>
    <xf numFmtId="0" fontId="124" fillId="0" borderId="0" xfId="429" applyFont="1" applyAlignment="1">
      <alignment vertical="center"/>
    </xf>
    <xf numFmtId="0" fontId="109" fillId="0" borderId="0" xfId="429" applyFont="1" applyAlignment="1">
      <alignment vertical="center"/>
    </xf>
    <xf numFmtId="41" fontId="109" fillId="0" borderId="0" xfId="429" applyNumberFormat="1" applyFont="1" applyAlignment="1">
      <alignment vertical="center"/>
    </xf>
    <xf numFmtId="0" fontId="93" fillId="0" borderId="0" xfId="0" applyFont="1" applyFill="1" applyAlignment="1" applyProtection="1">
      <alignment horizontal="center"/>
      <protection locked="0"/>
    </xf>
    <xf numFmtId="0" fontId="81" fillId="31" borderId="0" xfId="0" applyFont="1" applyFill="1" applyAlignment="1" applyProtection="1">
      <protection locked="0"/>
    </xf>
    <xf numFmtId="0" fontId="84" fillId="31" borderId="0" xfId="0" applyFont="1" applyFill="1" applyAlignment="1" applyProtection="1">
      <protection locked="0"/>
    </xf>
    <xf numFmtId="0" fontId="84" fillId="0" borderId="24" xfId="0" applyFont="1" applyFill="1" applyBorder="1" applyAlignment="1" applyProtection="1">
      <alignment horizontal="center" vertical="center"/>
    </xf>
    <xf numFmtId="41" fontId="84" fillId="0" borderId="38" xfId="19" applyFont="1" applyFill="1" applyBorder="1" applyAlignment="1" applyProtection="1">
      <alignment horizontal="right" vertical="center"/>
    </xf>
    <xf numFmtId="176" fontId="84" fillId="0" borderId="2" xfId="0" applyNumberFormat="1" applyFont="1" applyFill="1" applyBorder="1" applyAlignment="1" applyProtection="1">
      <alignment vertical="center"/>
    </xf>
    <xf numFmtId="182" fontId="84" fillId="0" borderId="38" xfId="0" applyNumberFormat="1" applyFont="1" applyFill="1" applyBorder="1" applyAlignment="1" applyProtection="1">
      <alignment vertical="center"/>
    </xf>
    <xf numFmtId="207" fontId="84" fillId="0" borderId="46" xfId="18" applyNumberFormat="1" applyFont="1" applyFill="1" applyBorder="1" applyAlignment="1" applyProtection="1">
      <alignment horizontal="right" vertical="center" shrinkToFit="1"/>
    </xf>
    <xf numFmtId="41" fontId="84" fillId="0" borderId="8" xfId="19" applyFont="1" applyBorder="1" applyAlignment="1" applyProtection="1">
      <alignment horizontal="center" vertical="center"/>
      <protection locked="0"/>
    </xf>
    <xf numFmtId="41" fontId="84" fillId="0" borderId="0" xfId="19" applyFont="1" applyFill="1" applyBorder="1" applyAlignment="1" applyProtection="1">
      <alignment horizontal="right" vertical="center"/>
      <protection locked="0"/>
    </xf>
    <xf numFmtId="176" fontId="84" fillId="0" borderId="0" xfId="0" applyNumberFormat="1" applyFont="1" applyFill="1" applyBorder="1" applyAlignment="1" applyProtection="1">
      <alignment vertical="center"/>
    </xf>
    <xf numFmtId="180" fontId="84" fillId="0" borderId="0" xfId="0" applyNumberFormat="1" applyFont="1" applyBorder="1" applyAlignment="1" applyProtection="1">
      <alignment vertical="center"/>
      <protection locked="0"/>
    </xf>
    <xf numFmtId="182" fontId="84" fillId="0" borderId="0" xfId="0" applyNumberFormat="1" applyFont="1" applyBorder="1" applyAlignment="1" applyProtection="1">
      <alignment vertical="center"/>
      <protection locked="0"/>
    </xf>
    <xf numFmtId="207" fontId="81" fillId="0" borderId="48" xfId="18" applyNumberFormat="1" applyFont="1" applyFill="1" applyBorder="1" applyAlignment="1">
      <alignment vertical="center"/>
    </xf>
    <xf numFmtId="180" fontId="84" fillId="0" borderId="0" xfId="0" applyNumberFormat="1" applyFont="1" applyBorder="1" applyAlignment="1">
      <alignment vertical="center"/>
    </xf>
    <xf numFmtId="180" fontId="84" fillId="0" borderId="0" xfId="19" applyNumberFormat="1" applyFont="1" applyFill="1" applyBorder="1" applyAlignment="1" applyProtection="1">
      <alignment horizontal="right" vertical="center"/>
      <protection locked="0"/>
    </xf>
    <xf numFmtId="186" fontId="84" fillId="0" borderId="0" xfId="0" applyNumberFormat="1" applyFont="1" applyBorder="1" applyAlignment="1">
      <alignment vertical="center"/>
    </xf>
    <xf numFmtId="41" fontId="84" fillId="0" borderId="64" xfId="19" applyFont="1" applyBorder="1" applyAlignment="1" applyProtection="1">
      <alignment horizontal="center" vertical="center"/>
      <protection locked="0"/>
    </xf>
    <xf numFmtId="207" fontId="81" fillId="0" borderId="67" xfId="18" applyNumberFormat="1" applyFont="1" applyFill="1" applyBorder="1" applyAlignment="1">
      <alignment vertical="center"/>
    </xf>
    <xf numFmtId="205" fontId="84" fillId="0" borderId="0" xfId="18" applyNumberFormat="1" applyFont="1" applyBorder="1" applyAlignment="1" applyProtection="1">
      <alignment vertical="center"/>
    </xf>
    <xf numFmtId="0" fontId="86" fillId="0" borderId="38" xfId="44" applyFont="1" applyFill="1" applyBorder="1" applyAlignment="1">
      <alignment horizontal="center" vertical="center"/>
    </xf>
    <xf numFmtId="0" fontId="86" fillId="0" borderId="31" xfId="44" applyFont="1" applyFill="1" applyBorder="1" applyAlignment="1">
      <alignment horizontal="center" vertical="center"/>
    </xf>
    <xf numFmtId="0" fontId="86" fillId="0" borderId="76" xfId="25" applyNumberFormat="1" applyFont="1" applyFill="1" applyBorder="1" applyAlignment="1" applyProtection="1">
      <alignment horizontal="center" vertical="center" wrapText="1"/>
      <protection locked="0"/>
    </xf>
    <xf numFmtId="180" fontId="84" fillId="0" borderId="76" xfId="18" applyNumberFormat="1" applyFont="1" applyFill="1" applyBorder="1" applyAlignment="1" applyProtection="1">
      <alignment horizontal="center" vertical="center"/>
    </xf>
    <xf numFmtId="180" fontId="86" fillId="0" borderId="76" xfId="25" applyNumberFormat="1" applyFont="1" applyFill="1" applyBorder="1" applyAlignment="1" applyProtection="1">
      <alignment horizontal="center" vertical="center" wrapText="1"/>
      <protection locked="0"/>
    </xf>
    <xf numFmtId="180" fontId="84" fillId="0" borderId="76" xfId="18" applyNumberFormat="1" applyFont="1" applyFill="1" applyBorder="1" applyAlignment="1" applyProtection="1">
      <alignment horizontal="center" vertical="center"/>
      <protection locked="0"/>
    </xf>
    <xf numFmtId="180" fontId="84" fillId="0" borderId="77" xfId="18" applyNumberFormat="1" applyFont="1" applyFill="1" applyBorder="1" applyAlignment="1" applyProtection="1">
      <alignment horizontal="center" vertical="center"/>
      <protection locked="0"/>
    </xf>
    <xf numFmtId="0" fontId="86" fillId="0" borderId="72" xfId="25" applyNumberFormat="1" applyFont="1" applyFill="1" applyBorder="1" applyAlignment="1" applyProtection="1">
      <alignment horizontal="center" vertical="center" wrapText="1"/>
      <protection locked="0"/>
    </xf>
    <xf numFmtId="180" fontId="84" fillId="0" borderId="72" xfId="18" applyNumberFormat="1" applyFont="1" applyFill="1" applyBorder="1" applyAlignment="1" applyProtection="1">
      <alignment horizontal="center" vertical="center"/>
    </xf>
    <xf numFmtId="180" fontId="86" fillId="0" borderId="72" xfId="25" applyNumberFormat="1" applyFont="1" applyFill="1" applyBorder="1" applyAlignment="1" applyProtection="1">
      <alignment horizontal="center" vertical="center" wrapText="1"/>
      <protection locked="0"/>
    </xf>
    <xf numFmtId="180" fontId="84" fillId="0" borderId="72" xfId="18" applyNumberFormat="1" applyFont="1" applyFill="1" applyBorder="1" applyAlignment="1" applyProtection="1">
      <alignment horizontal="center" vertical="center"/>
      <protection locked="0"/>
    </xf>
    <xf numFmtId="180" fontId="84" fillId="0" borderId="73" xfId="18" applyNumberFormat="1" applyFont="1" applyFill="1" applyBorder="1" applyAlignment="1" applyProtection="1">
      <alignment horizontal="center" vertical="center"/>
      <protection locked="0"/>
    </xf>
    <xf numFmtId="0" fontId="86" fillId="0" borderId="74" xfId="25" applyNumberFormat="1" applyFont="1" applyFill="1" applyBorder="1" applyAlignment="1" applyProtection="1">
      <alignment horizontal="center" vertical="center" wrapText="1"/>
      <protection locked="0"/>
    </xf>
    <xf numFmtId="180" fontId="84" fillId="0" borderId="74" xfId="18" applyNumberFormat="1" applyFont="1" applyFill="1" applyBorder="1" applyAlignment="1" applyProtection="1">
      <alignment horizontal="center" vertical="center"/>
    </xf>
    <xf numFmtId="180" fontId="86" fillId="0" borderId="74" xfId="25" applyNumberFormat="1" applyFont="1" applyFill="1" applyBorder="1" applyAlignment="1" applyProtection="1">
      <alignment horizontal="center" vertical="center" wrapText="1"/>
      <protection locked="0"/>
    </xf>
    <xf numFmtId="180" fontId="84" fillId="0" borderId="74" xfId="18" applyNumberFormat="1" applyFont="1" applyFill="1" applyBorder="1" applyAlignment="1" applyProtection="1">
      <alignment horizontal="center" vertical="center"/>
      <protection locked="0"/>
    </xf>
    <xf numFmtId="180" fontId="84" fillId="0" borderId="75" xfId="18" applyNumberFormat="1" applyFont="1" applyFill="1" applyBorder="1" applyAlignment="1" applyProtection="1">
      <alignment horizontal="center" vertical="center"/>
      <protection locked="0"/>
    </xf>
    <xf numFmtId="180" fontId="84" fillId="0" borderId="2" xfId="18" applyNumberFormat="1" applyFont="1" applyFill="1" applyBorder="1" applyAlignment="1" applyProtection="1">
      <alignment horizontal="center" vertical="center"/>
    </xf>
    <xf numFmtId="180" fontId="84" fillId="0" borderId="23" xfId="0" applyNumberFormat="1" applyFont="1" applyFill="1" applyBorder="1" applyAlignment="1" applyProtection="1">
      <alignment horizontal="center" vertical="center"/>
      <protection locked="0"/>
    </xf>
    <xf numFmtId="180" fontId="84" fillId="0" borderId="21" xfId="18" applyNumberFormat="1" applyFont="1" applyFill="1" applyBorder="1" applyAlignment="1" applyProtection="1">
      <alignment horizontal="center" vertical="center"/>
      <protection locked="0"/>
    </xf>
    <xf numFmtId="180" fontId="86" fillId="0" borderId="21" xfId="25" applyNumberFormat="1" applyFont="1" applyFill="1" applyBorder="1" applyAlignment="1" applyProtection="1">
      <alignment horizontal="center" vertical="center" wrapText="1"/>
      <protection locked="0"/>
    </xf>
    <xf numFmtId="180" fontId="86" fillId="0" borderId="21" xfId="25" applyNumberFormat="1" applyFont="1" applyFill="1" applyBorder="1" applyAlignment="1" applyProtection="1">
      <alignment horizontal="center" vertical="center" wrapText="1"/>
    </xf>
    <xf numFmtId="180" fontId="84" fillId="0" borderId="22" xfId="18" applyNumberFormat="1" applyFont="1" applyFill="1" applyBorder="1" applyAlignment="1" applyProtection="1">
      <alignment horizontal="center" vertical="center"/>
      <protection locked="0"/>
    </xf>
    <xf numFmtId="180" fontId="84" fillId="0" borderId="9" xfId="0" applyNumberFormat="1" applyFont="1" applyFill="1" applyBorder="1" applyAlignment="1" applyProtection="1">
      <alignment horizontal="center" vertical="center"/>
      <protection locked="0"/>
    </xf>
    <xf numFmtId="180" fontId="84" fillId="0" borderId="0" xfId="18" applyNumberFormat="1" applyFont="1" applyFill="1" applyBorder="1" applyAlignment="1" applyProtection="1">
      <alignment horizontal="center" vertical="center"/>
      <protection locked="0"/>
    </xf>
    <xf numFmtId="180" fontId="86" fillId="0" borderId="0" xfId="25" applyNumberFormat="1" applyFont="1" applyFill="1" applyBorder="1" applyAlignment="1" applyProtection="1">
      <alignment horizontal="center" vertical="center" wrapText="1"/>
      <protection locked="0"/>
    </xf>
    <xf numFmtId="180" fontId="86" fillId="0" borderId="0" xfId="25" applyNumberFormat="1" applyFont="1" applyFill="1" applyBorder="1" applyAlignment="1" applyProtection="1">
      <alignment horizontal="center" vertical="center" wrapText="1"/>
    </xf>
    <xf numFmtId="180" fontId="84" fillId="0" borderId="32" xfId="18" applyNumberFormat="1" applyFont="1" applyFill="1" applyBorder="1" applyAlignment="1" applyProtection="1">
      <alignment horizontal="center" vertical="center"/>
      <protection locked="0"/>
    </xf>
    <xf numFmtId="180" fontId="86" fillId="0" borderId="0" xfId="0" applyNumberFormat="1" applyFont="1" applyFill="1" applyBorder="1" applyAlignment="1" applyProtection="1">
      <alignment horizontal="center"/>
      <protection locked="0"/>
    </xf>
    <xf numFmtId="180" fontId="84" fillId="0" borderId="25" xfId="0" applyNumberFormat="1" applyFont="1" applyFill="1" applyBorder="1" applyAlignment="1" applyProtection="1">
      <alignment horizontal="center" vertical="center"/>
      <protection locked="0"/>
    </xf>
    <xf numFmtId="180" fontId="84" fillId="0" borderId="38" xfId="18" applyNumberFormat="1" applyFont="1" applyFill="1" applyBorder="1" applyAlignment="1" applyProtection="1">
      <alignment horizontal="center" vertical="center"/>
      <protection locked="0"/>
    </xf>
    <xf numFmtId="180" fontId="86" fillId="0" borderId="38" xfId="25" applyNumberFormat="1" applyFont="1" applyFill="1" applyBorder="1" applyAlignment="1" applyProtection="1">
      <alignment horizontal="center" vertical="center" wrapText="1"/>
    </xf>
    <xf numFmtId="180" fontId="86" fillId="0" borderId="38" xfId="22" applyNumberFormat="1" applyFont="1" applyFill="1" applyBorder="1" applyAlignment="1" applyProtection="1">
      <alignment horizontal="center" vertical="center" wrapText="1"/>
      <protection locked="0"/>
    </xf>
    <xf numFmtId="180" fontId="84" fillId="0" borderId="31" xfId="18" applyNumberFormat="1" applyFont="1" applyFill="1" applyBorder="1" applyAlignment="1" applyProtection="1">
      <alignment horizontal="center" vertical="center"/>
      <protection locked="0"/>
    </xf>
    <xf numFmtId="41" fontId="108" fillId="0" borderId="0" xfId="18" applyFont="1" applyBorder="1" applyAlignment="1">
      <alignment horizontal="center" vertical="center" shrinkToFit="1"/>
    </xf>
    <xf numFmtId="183" fontId="108" fillId="0" borderId="0" xfId="18" applyNumberFormat="1" applyFont="1" applyBorder="1" applyAlignment="1">
      <alignment horizontal="center" vertical="center" shrinkToFit="1"/>
    </xf>
    <xf numFmtId="41" fontId="100" fillId="0" borderId="2" xfId="18" applyFont="1" applyFill="1" applyBorder="1" applyAlignment="1" applyProtection="1">
      <alignment horizontal="right" vertical="center" shrinkToFit="1"/>
      <protection locked="0"/>
    </xf>
    <xf numFmtId="41" fontId="84" fillId="0" borderId="0" xfId="18" applyFont="1" applyBorder="1" applyAlignment="1">
      <alignment horizontal="right" shrinkToFit="1"/>
    </xf>
    <xf numFmtId="41" fontId="84" fillId="0" borderId="0" xfId="18" applyFont="1" applyBorder="1" applyAlignment="1">
      <alignment shrinkToFit="1"/>
    </xf>
    <xf numFmtId="41" fontId="84" fillId="0" borderId="48" xfId="18" applyFont="1" applyBorder="1" applyAlignment="1">
      <alignment horizontal="right" shrinkToFit="1"/>
    </xf>
    <xf numFmtId="41" fontId="84" fillId="0" borderId="48" xfId="18" applyFont="1" applyBorder="1" applyAlignment="1">
      <alignment shrinkToFit="1"/>
    </xf>
    <xf numFmtId="41" fontId="84" fillId="0" borderId="78" xfId="18" applyFont="1" applyBorder="1" applyAlignment="1">
      <alignment horizontal="right" shrinkToFit="1"/>
    </xf>
    <xf numFmtId="41" fontId="84" fillId="0" borderId="78" xfId="18" applyFont="1" applyBorder="1" applyAlignment="1">
      <alignment shrinkToFit="1"/>
    </xf>
    <xf numFmtId="41" fontId="84" fillId="0" borderId="67" xfId="18" applyFont="1" applyBorder="1" applyAlignment="1">
      <alignment shrinkToFit="1"/>
    </xf>
    <xf numFmtId="193" fontId="100" fillId="0" borderId="0" xfId="0" applyNumberFormat="1" applyFont="1" applyFill="1" applyBorder="1" applyAlignment="1" applyProtection="1">
      <alignment vertical="center"/>
      <protection locked="0"/>
    </xf>
    <xf numFmtId="0" fontId="99" fillId="0" borderId="0" xfId="0" applyNumberFormat="1" applyFont="1" applyFill="1" applyBorder="1" applyProtection="1">
      <protection locked="0"/>
    </xf>
    <xf numFmtId="0" fontId="99" fillId="0" borderId="0" xfId="0" applyNumberFormat="1" applyFont="1" applyFill="1" applyBorder="1" applyAlignment="1" applyProtection="1">
      <alignment horizontal="center"/>
      <protection locked="0"/>
    </xf>
    <xf numFmtId="0" fontId="99" fillId="0" borderId="0" xfId="0" applyNumberFormat="1" applyFont="1" applyFill="1" applyBorder="1" applyAlignment="1" applyProtection="1">
      <alignment horizontal="right"/>
      <protection locked="0"/>
    </xf>
    <xf numFmtId="193" fontId="84" fillId="0" borderId="0" xfId="0" applyNumberFormat="1" applyFont="1" applyFill="1" applyBorder="1" applyAlignment="1" applyProtection="1">
      <alignment horizontal="right" shrinkToFit="1"/>
      <protection locked="0"/>
    </xf>
    <xf numFmtId="183" fontId="86" fillId="0" borderId="0" xfId="0" applyNumberFormat="1" applyFont="1" applyFill="1" applyProtection="1">
      <protection locked="0"/>
    </xf>
    <xf numFmtId="183" fontId="84" fillId="0" borderId="0" xfId="0" applyNumberFormat="1" applyFont="1" applyFill="1" applyProtection="1">
      <protection locked="0"/>
    </xf>
    <xf numFmtId="183" fontId="84" fillId="33" borderId="0" xfId="0" applyNumberFormat="1" applyFont="1" applyFill="1" applyProtection="1">
      <protection locked="0"/>
    </xf>
    <xf numFmtId="0" fontId="84" fillId="33" borderId="0" xfId="0" applyNumberFormat="1" applyFont="1" applyFill="1" applyProtection="1">
      <protection locked="0"/>
    </xf>
    <xf numFmtId="0" fontId="95" fillId="0" borderId="24" xfId="0" applyFont="1" applyFill="1" applyBorder="1" applyAlignment="1" applyProtection="1">
      <alignment horizontal="center" vertical="center" shrinkToFit="1"/>
    </xf>
    <xf numFmtId="0" fontId="108" fillId="0" borderId="0" xfId="0" applyFont="1" applyFill="1" applyBorder="1" applyAlignment="1">
      <alignment horizontal="center" vertical="center"/>
    </xf>
    <xf numFmtId="0" fontId="122" fillId="0" borderId="0" xfId="0" applyFont="1" applyFill="1" applyAlignment="1">
      <alignment vertical="center"/>
    </xf>
    <xf numFmtId="0" fontId="126" fillId="0" borderId="0" xfId="0" applyFont="1" applyFill="1" applyAlignment="1">
      <alignment vertical="center"/>
    </xf>
    <xf numFmtId="0" fontId="122" fillId="0" borderId="0" xfId="0" applyFont="1" applyFill="1" applyAlignment="1">
      <alignment horizontal="left" vertical="center"/>
    </xf>
    <xf numFmtId="180" fontId="86" fillId="0" borderId="0" xfId="0" applyNumberFormat="1" applyFont="1" applyFill="1" applyBorder="1" applyAlignment="1" applyProtection="1">
      <alignment horizontal="center" vertical="center" shrinkToFit="1"/>
      <protection locked="0"/>
    </xf>
    <xf numFmtId="204" fontId="84" fillId="0" borderId="0" xfId="0" applyNumberFormat="1" applyFont="1" applyBorder="1" applyAlignment="1">
      <alignment horizontal="center" vertical="center"/>
    </xf>
    <xf numFmtId="0" fontId="84" fillId="0" borderId="32" xfId="18" applyNumberFormat="1" applyFont="1" applyFill="1" applyBorder="1" applyAlignment="1" applyProtection="1">
      <alignment horizontal="center" vertical="center" shrinkToFit="1"/>
      <protection locked="0"/>
    </xf>
    <xf numFmtId="0" fontId="95" fillId="0" borderId="24" xfId="18" applyNumberFormat="1" applyFont="1" applyFill="1" applyBorder="1" applyAlignment="1" applyProtection="1">
      <alignment horizontal="center" vertical="center" shrinkToFit="1"/>
      <protection locked="0"/>
    </xf>
    <xf numFmtId="0" fontId="80" fillId="0" borderId="0" xfId="44" applyFont="1" applyFill="1" applyAlignment="1">
      <alignment vertical="center"/>
    </xf>
    <xf numFmtId="0" fontId="80" fillId="0" borderId="0" xfId="44" applyFont="1" applyFill="1" applyAlignment="1">
      <alignment horizontal="left" vertical="center"/>
    </xf>
    <xf numFmtId="0" fontId="86" fillId="0" borderId="83" xfId="44" applyFont="1" applyFill="1" applyBorder="1" applyAlignment="1">
      <alignment horizontal="center" vertical="center" wrapText="1"/>
    </xf>
    <xf numFmtId="0" fontId="86" fillId="0" borderId="25" xfId="44" applyFont="1" applyFill="1" applyBorder="1" applyAlignment="1">
      <alignment horizontal="center" vertical="center" wrapText="1"/>
    </xf>
    <xf numFmtId="0" fontId="127" fillId="0" borderId="25" xfId="44" applyFont="1" applyFill="1" applyBorder="1" applyAlignment="1">
      <alignment horizontal="center" vertical="center" wrapText="1"/>
    </xf>
    <xf numFmtId="41" fontId="122" fillId="0" borderId="0" xfId="18" applyFont="1" applyBorder="1" applyAlignment="1" applyProtection="1">
      <alignment horizontal="left" vertical="center"/>
      <protection locked="0"/>
    </xf>
    <xf numFmtId="180" fontId="84" fillId="0" borderId="82" xfId="18" applyNumberFormat="1" applyFont="1" applyBorder="1" applyAlignment="1" applyProtection="1">
      <alignment horizontal="center" vertical="center"/>
      <protection locked="0"/>
    </xf>
    <xf numFmtId="41" fontId="84" fillId="0" borderId="81" xfId="18" applyFont="1" applyBorder="1" applyAlignment="1" applyProtection="1">
      <alignment horizontal="right" vertical="center"/>
      <protection locked="0"/>
    </xf>
    <xf numFmtId="180" fontId="84" fillId="0" borderId="79" xfId="18" applyNumberFormat="1" applyFont="1" applyBorder="1" applyAlignment="1" applyProtection="1">
      <alignment horizontal="center" vertical="center"/>
      <protection locked="0"/>
    </xf>
    <xf numFmtId="180" fontId="84" fillId="0" borderId="84" xfId="18" applyNumberFormat="1" applyFont="1" applyBorder="1" applyAlignment="1" applyProtection="1">
      <alignment horizontal="center" vertical="center"/>
      <protection locked="0"/>
    </xf>
    <xf numFmtId="0" fontId="84" fillId="0" borderId="80" xfId="0" applyFont="1" applyBorder="1" applyAlignment="1" applyProtection="1">
      <alignment horizontal="right" vertical="center"/>
      <protection locked="0"/>
    </xf>
    <xf numFmtId="0" fontId="84" fillId="0" borderId="84" xfId="0" applyFont="1" applyBorder="1" applyAlignment="1" applyProtection="1">
      <alignment horizontal="center" vertical="center"/>
      <protection locked="0"/>
    </xf>
    <xf numFmtId="177" fontId="84" fillId="0" borderId="81" xfId="18" applyNumberFormat="1" applyFont="1" applyBorder="1" applyAlignment="1" applyProtection="1">
      <alignment horizontal="center" vertical="center" wrapText="1"/>
      <protection locked="0"/>
    </xf>
    <xf numFmtId="41" fontId="84" fillId="0" borderId="81" xfId="18" applyFont="1" applyBorder="1" applyAlignment="1" applyProtection="1">
      <alignment horizontal="center" vertical="center"/>
      <protection locked="0"/>
    </xf>
    <xf numFmtId="0" fontId="84" fillId="0" borderId="81" xfId="0" applyFont="1" applyBorder="1" applyAlignment="1" applyProtection="1">
      <alignment horizontal="center" vertical="center"/>
      <protection locked="0"/>
    </xf>
    <xf numFmtId="0" fontId="95" fillId="0" borderId="25" xfId="0" applyFont="1" applyFill="1" applyBorder="1" applyAlignment="1" applyProtection="1">
      <alignment horizontal="center" vertical="center"/>
    </xf>
    <xf numFmtId="41" fontId="109" fillId="0" borderId="0" xfId="19" applyFont="1" applyFill="1" applyBorder="1" applyAlignment="1" applyProtection="1">
      <alignment horizontal="right" vertical="center"/>
    </xf>
    <xf numFmtId="43" fontId="109" fillId="0" borderId="0" xfId="18" applyNumberFormat="1" applyFont="1" applyFill="1" applyBorder="1" applyAlignment="1" applyProtection="1">
      <alignment horizontal="right" vertical="center" shrinkToFit="1"/>
    </xf>
    <xf numFmtId="41" fontId="84" fillId="0" borderId="0" xfId="19" applyFont="1" applyFill="1" applyBorder="1" applyAlignment="1" applyProtection="1">
      <alignment horizontal="right" vertical="center"/>
    </xf>
    <xf numFmtId="207" fontId="84" fillId="0" borderId="0" xfId="18" applyNumberFormat="1" applyFont="1" applyFill="1" applyBorder="1" applyAlignment="1" applyProtection="1">
      <alignment horizontal="right" vertical="center" shrinkToFit="1"/>
    </xf>
    <xf numFmtId="176" fontId="109" fillId="0" borderId="0" xfId="0" applyNumberFormat="1" applyFont="1" applyFill="1" applyBorder="1" applyAlignment="1" applyProtection="1">
      <alignment horizontal="center" vertical="center"/>
    </xf>
    <xf numFmtId="176" fontId="84" fillId="0" borderId="0" xfId="0" applyNumberFormat="1" applyFont="1" applyFill="1" applyBorder="1" applyAlignment="1" applyProtection="1">
      <alignment horizontal="center" vertical="center"/>
    </xf>
    <xf numFmtId="41" fontId="109" fillId="0" borderId="0" xfId="19" applyFont="1" applyFill="1" applyBorder="1" applyAlignment="1" applyProtection="1">
      <alignment horizontal="center" vertical="center"/>
    </xf>
    <xf numFmtId="183" fontId="84" fillId="0" borderId="0" xfId="0" applyNumberFormat="1" applyFont="1" applyFill="1" applyBorder="1" applyAlignment="1" applyProtection="1">
      <alignment horizontal="right" vertical="center" shrinkToFit="1"/>
    </xf>
    <xf numFmtId="176" fontId="84" fillId="0" borderId="0" xfId="0" applyNumberFormat="1" applyFont="1" applyFill="1" applyBorder="1" applyAlignment="1" applyProtection="1">
      <alignment horizontal="right" vertical="center" shrinkToFit="1"/>
    </xf>
    <xf numFmtId="182" fontId="109" fillId="0" borderId="0" xfId="0" applyNumberFormat="1" applyFont="1" applyFill="1" applyBorder="1" applyAlignment="1" applyProtection="1">
      <alignment horizontal="right" vertical="center"/>
    </xf>
    <xf numFmtId="182" fontId="84" fillId="0" borderId="0" xfId="0" applyNumberFormat="1" applyFont="1" applyFill="1" applyBorder="1" applyAlignment="1" applyProtection="1">
      <alignment horizontal="right" vertical="center"/>
    </xf>
    <xf numFmtId="41" fontId="84" fillId="0" borderId="0" xfId="18" applyFont="1" applyBorder="1" applyAlignment="1" applyProtection="1">
      <alignment horizontal="center" vertical="center" wrapText="1"/>
      <protection locked="0"/>
    </xf>
    <xf numFmtId="41" fontId="84" fillId="0" borderId="0" xfId="18" applyFont="1" applyBorder="1" applyAlignment="1" applyProtection="1">
      <alignment horizontal="center" vertical="center"/>
      <protection locked="0"/>
    </xf>
    <xf numFmtId="202" fontId="84" fillId="0" borderId="0" xfId="0" applyNumberFormat="1" applyFont="1" applyBorder="1" applyAlignment="1" applyProtection="1">
      <alignment horizontal="right" vertical="center"/>
      <protection locked="0"/>
    </xf>
    <xf numFmtId="182" fontId="84" fillId="0" borderId="0" xfId="0" applyNumberFormat="1" applyFont="1" applyBorder="1" applyAlignment="1" applyProtection="1">
      <alignment horizontal="right" vertical="center"/>
      <protection locked="0"/>
    </xf>
    <xf numFmtId="181" fontId="84" fillId="0" borderId="0" xfId="18" applyNumberFormat="1" applyFont="1" applyBorder="1" applyAlignment="1" applyProtection="1">
      <alignment horizontal="center" vertical="center"/>
      <protection locked="0"/>
    </xf>
    <xf numFmtId="0" fontId="115" fillId="0" borderId="78" xfId="0" applyFont="1" applyBorder="1" applyAlignment="1" applyProtection="1">
      <alignment horizontal="center" vertical="center"/>
      <protection locked="0"/>
    </xf>
    <xf numFmtId="0" fontId="84" fillId="33" borderId="0" xfId="0" applyFont="1" applyFill="1" applyAlignment="1" applyProtection="1">
      <alignment vertical="center"/>
      <protection locked="0"/>
    </xf>
    <xf numFmtId="41" fontId="84" fillId="33" borderId="0" xfId="18" applyFont="1" applyFill="1" applyAlignment="1" applyProtection="1">
      <alignment vertical="center"/>
      <protection locked="0"/>
    </xf>
    <xf numFmtId="0" fontId="84" fillId="33" borderId="0" xfId="0" applyFont="1" applyFill="1" applyAlignment="1" applyProtection="1">
      <protection locked="0"/>
    </xf>
    <xf numFmtId="41" fontId="84" fillId="33" borderId="0" xfId="18" applyFont="1" applyFill="1" applyAlignment="1" applyProtection="1">
      <protection locked="0"/>
    </xf>
    <xf numFmtId="0" fontId="81" fillId="33" borderId="0" xfId="0" applyFont="1" applyFill="1" applyAlignment="1" applyProtection="1">
      <protection locked="0"/>
    </xf>
    <xf numFmtId="0" fontId="95" fillId="0" borderId="24" xfId="0" applyFont="1" applyFill="1" applyBorder="1" applyAlignment="1" applyProtection="1">
      <alignment horizontal="center" vertical="center"/>
    </xf>
    <xf numFmtId="41" fontId="128" fillId="0" borderId="0" xfId="18" applyFont="1" applyBorder="1" applyAlignment="1" applyProtection="1">
      <alignment horizontal="left" vertical="center"/>
      <protection locked="0"/>
    </xf>
    <xf numFmtId="0" fontId="109" fillId="0" borderId="83" xfId="429" applyFont="1" applyBorder="1" applyAlignment="1">
      <alignment horizontal="center" vertical="center"/>
    </xf>
    <xf numFmtId="0" fontId="25" fillId="0" borderId="83" xfId="429" applyFont="1" applyBorder="1" applyAlignment="1">
      <alignment horizontal="center" vertical="center"/>
    </xf>
    <xf numFmtId="0" fontId="25" fillId="0" borderId="83" xfId="429" applyFont="1" applyFill="1" applyBorder="1" applyAlignment="1">
      <alignment horizontal="center" vertical="center"/>
    </xf>
    <xf numFmtId="0" fontId="25" fillId="0" borderId="15" xfId="429" applyFont="1" applyFill="1" applyBorder="1" applyAlignment="1">
      <alignment horizontal="center" vertical="center"/>
    </xf>
    <xf numFmtId="0" fontId="109" fillId="0" borderId="14" xfId="429" applyFont="1" applyBorder="1" applyAlignment="1">
      <alignment horizontal="center" vertical="center"/>
    </xf>
    <xf numFmtId="186" fontId="109" fillId="0" borderId="83" xfId="429" applyNumberFormat="1" applyFont="1" applyBorder="1">
      <alignment vertical="center"/>
    </xf>
    <xf numFmtId="186" fontId="109" fillId="0" borderId="15" xfId="429" applyNumberFormat="1" applyFont="1" applyBorder="1">
      <alignment vertical="center"/>
    </xf>
    <xf numFmtId="0" fontId="109" fillId="30" borderId="14" xfId="429" applyFont="1" applyFill="1" applyBorder="1" applyAlignment="1">
      <alignment horizontal="center" vertical="center"/>
    </xf>
    <xf numFmtId="41" fontId="84" fillId="6" borderId="83" xfId="390" applyNumberFormat="1" applyFont="1" applyFill="1" applyBorder="1" applyAlignment="1" applyProtection="1">
      <alignment horizontal="center" vertical="center" shrinkToFit="1"/>
    </xf>
    <xf numFmtId="186" fontId="25" fillId="0" borderId="83" xfId="429" applyNumberFormat="1" applyFont="1" applyBorder="1">
      <alignment vertical="center"/>
    </xf>
    <xf numFmtId="186" fontId="25" fillId="0" borderId="15" xfId="429" applyNumberFormat="1" applyFont="1" applyBorder="1">
      <alignment vertical="center"/>
    </xf>
    <xf numFmtId="0" fontId="25" fillId="0" borderId="83" xfId="429" applyFont="1" applyBorder="1">
      <alignment vertical="center"/>
    </xf>
    <xf numFmtId="0" fontId="25" fillId="0" borderId="15" xfId="429" applyFont="1" applyBorder="1">
      <alignment vertical="center"/>
    </xf>
    <xf numFmtId="0" fontId="109" fillId="30" borderId="16" xfId="429" applyFont="1" applyFill="1" applyBorder="1" applyAlignment="1">
      <alignment horizontal="center" vertical="center"/>
    </xf>
    <xf numFmtId="186" fontId="109" fillId="30" borderId="17" xfId="429" applyNumberFormat="1" applyFont="1" applyFill="1" applyBorder="1">
      <alignment vertical="center"/>
    </xf>
    <xf numFmtId="186" fontId="109" fillId="30" borderId="18" xfId="429" applyNumberFormat="1" applyFont="1" applyFill="1" applyBorder="1">
      <alignment vertical="center"/>
    </xf>
    <xf numFmtId="0" fontId="84" fillId="0" borderId="86" xfId="18" applyNumberFormat="1" applyFont="1" applyFill="1" applyBorder="1" applyAlignment="1" applyProtection="1">
      <alignment horizontal="center" vertical="center"/>
    </xf>
    <xf numFmtId="0" fontId="84" fillId="0" borderId="87" xfId="18" applyNumberFormat="1" applyFont="1" applyFill="1" applyBorder="1" applyAlignment="1" applyProtection="1">
      <alignment horizontal="center" vertical="center"/>
    </xf>
    <xf numFmtId="0" fontId="84" fillId="0" borderId="88" xfId="18" applyNumberFormat="1" applyFont="1" applyFill="1" applyBorder="1" applyAlignment="1" applyProtection="1">
      <alignment horizontal="center" vertical="center"/>
    </xf>
    <xf numFmtId="202" fontId="84" fillId="0" borderId="32" xfId="0" applyNumberFormat="1" applyFont="1" applyFill="1" applyBorder="1" applyAlignment="1" applyProtection="1">
      <alignment horizontal="center" vertical="center"/>
    </xf>
    <xf numFmtId="180" fontId="84" fillId="0" borderId="89" xfId="0" applyNumberFormat="1" applyFont="1" applyFill="1" applyBorder="1" applyAlignment="1" applyProtection="1">
      <alignment horizontal="center" vertical="center"/>
      <protection locked="0"/>
    </xf>
    <xf numFmtId="180" fontId="84" fillId="0" borderId="90" xfId="0" applyNumberFormat="1" applyFont="1" applyFill="1" applyBorder="1" applyAlignment="1" applyProtection="1">
      <alignment horizontal="center" vertical="center"/>
      <protection locked="0"/>
    </xf>
    <xf numFmtId="180" fontId="84" fillId="0" borderId="91" xfId="0" applyNumberFormat="1" applyFont="1" applyFill="1" applyBorder="1" applyAlignment="1" applyProtection="1">
      <alignment horizontal="center" vertical="center"/>
      <protection locked="0"/>
    </xf>
    <xf numFmtId="202" fontId="95" fillId="0" borderId="3" xfId="0" applyNumberFormat="1" applyFont="1" applyFill="1" applyBorder="1" applyAlignment="1" applyProtection="1">
      <alignment horizontal="center" vertical="center"/>
    </xf>
    <xf numFmtId="41" fontId="108" fillId="0" borderId="0" xfId="18" applyFont="1" applyFill="1" applyBorder="1" applyAlignment="1">
      <alignment horizontal="center" vertical="center" shrinkToFit="1"/>
    </xf>
    <xf numFmtId="183" fontId="108" fillId="0" borderId="0" xfId="18" applyNumberFormat="1" applyFont="1" applyFill="1" applyBorder="1" applyAlignment="1">
      <alignment horizontal="center" vertical="center" shrinkToFit="1"/>
    </xf>
    <xf numFmtId="183" fontId="108" fillId="0" borderId="32" xfId="18" applyNumberFormat="1" applyFont="1" applyFill="1" applyBorder="1" applyAlignment="1">
      <alignment horizontal="center" vertical="center" shrinkToFit="1"/>
    </xf>
    <xf numFmtId="41" fontId="108" fillId="0" borderId="32" xfId="18" applyFont="1" applyBorder="1" applyAlignment="1">
      <alignment horizontal="center" vertical="center" shrinkToFit="1"/>
    </xf>
    <xf numFmtId="183" fontId="108" fillId="0" borderId="32" xfId="18" applyNumberFormat="1" applyFont="1" applyBorder="1" applyAlignment="1">
      <alignment horizontal="center" vertical="center" shrinkToFit="1"/>
    </xf>
    <xf numFmtId="41" fontId="113" fillId="0" borderId="38" xfId="18" applyFont="1" applyBorder="1" applyAlignment="1">
      <alignment horizontal="center" vertical="center" shrinkToFit="1"/>
    </xf>
    <xf numFmtId="41" fontId="113" fillId="0" borderId="31" xfId="18" applyFont="1" applyBorder="1" applyAlignment="1">
      <alignment horizontal="center" vertical="center" shrinkToFit="1"/>
    </xf>
    <xf numFmtId="0" fontId="108" fillId="0" borderId="81" xfId="0" applyFont="1" applyBorder="1" applyAlignment="1">
      <alignment horizontal="center" vertical="center"/>
    </xf>
    <xf numFmtId="0" fontId="108" fillId="0" borderId="80" xfId="0" applyFont="1" applyBorder="1" applyAlignment="1">
      <alignment horizontal="center" vertical="center"/>
    </xf>
    <xf numFmtId="0" fontId="108" fillId="0" borderId="82" xfId="0" applyFont="1" applyBorder="1" applyAlignment="1">
      <alignment horizontal="center" vertical="center"/>
    </xf>
    <xf numFmtId="0" fontId="108" fillId="31" borderId="37" xfId="0" applyFont="1" applyFill="1" applyBorder="1" applyAlignment="1">
      <alignment horizontal="center" vertical="center" wrapText="1"/>
    </xf>
    <xf numFmtId="0" fontId="108" fillId="31" borderId="10" xfId="428" applyFont="1" applyFill="1" applyBorder="1" applyAlignment="1">
      <alignment horizontal="center" vertical="center"/>
    </xf>
    <xf numFmtId="0" fontId="108" fillId="0" borderId="8" xfId="0" applyFont="1" applyFill="1" applyBorder="1" applyAlignment="1">
      <alignment horizontal="center" vertical="center" shrinkToFit="1"/>
    </xf>
    <xf numFmtId="0" fontId="108" fillId="33" borderId="93" xfId="428" applyFont="1" applyFill="1" applyBorder="1" applyAlignment="1">
      <alignment horizontal="center" vertical="center" shrinkToFit="1"/>
    </xf>
    <xf numFmtId="0" fontId="108" fillId="0" borderId="8" xfId="0" applyFont="1" applyBorder="1" applyAlignment="1">
      <alignment horizontal="center" vertical="center" shrinkToFit="1"/>
    </xf>
    <xf numFmtId="0" fontId="108" fillId="0" borderId="93" xfId="428" applyFont="1" applyFill="1" applyBorder="1" applyAlignment="1">
      <alignment horizontal="center" vertical="center" shrinkToFit="1"/>
    </xf>
    <xf numFmtId="0" fontId="113" fillId="0" borderId="24" xfId="0" applyFont="1" applyBorder="1" applyAlignment="1">
      <alignment horizontal="center" vertical="center" shrinkToFit="1"/>
    </xf>
    <xf numFmtId="0" fontId="113" fillId="0" borderId="93" xfId="428" applyFont="1" applyFill="1" applyBorder="1" applyAlignment="1">
      <alignment horizontal="center" vertical="center" shrinkToFit="1"/>
    </xf>
    <xf numFmtId="0" fontId="108" fillId="0" borderId="48" xfId="428" applyFont="1" applyFill="1" applyBorder="1" applyAlignment="1">
      <alignment horizontal="center" vertical="center" shrinkToFit="1"/>
    </xf>
    <xf numFmtId="0" fontId="108" fillId="0" borderId="64" xfId="0" applyFont="1" applyBorder="1" applyAlignment="1">
      <alignment horizontal="center" vertical="center" shrinkToFit="1"/>
    </xf>
    <xf numFmtId="41" fontId="108" fillId="0" borderId="78" xfId="18" applyFont="1" applyBorder="1" applyAlignment="1">
      <alignment horizontal="center" vertical="center" shrinkToFit="1"/>
    </xf>
    <xf numFmtId="183" fontId="108" fillId="0" borderId="78" xfId="18" applyNumberFormat="1" applyFont="1" applyBorder="1" applyAlignment="1">
      <alignment horizontal="center" vertical="center" shrinkToFit="1"/>
    </xf>
    <xf numFmtId="183" fontId="108" fillId="0" borderId="68" xfId="18" applyNumberFormat="1" applyFont="1" applyBorder="1" applyAlignment="1">
      <alignment horizontal="center" vertical="center" shrinkToFit="1"/>
    </xf>
    <xf numFmtId="0" fontId="108" fillId="0" borderId="67" xfId="428" applyFont="1" applyFill="1" applyBorder="1" applyAlignment="1">
      <alignment horizontal="center" vertical="center" shrinkToFit="1"/>
    </xf>
    <xf numFmtId="0" fontId="108" fillId="0" borderId="34" xfId="0" applyFont="1" applyBorder="1" applyAlignment="1">
      <alignment horizontal="center" vertical="center"/>
    </xf>
    <xf numFmtId="0" fontId="108" fillId="0" borderId="66" xfId="0" applyFont="1" applyBorder="1" applyAlignment="1">
      <alignment horizontal="center" vertical="center"/>
    </xf>
    <xf numFmtId="0" fontId="108" fillId="0" borderId="68" xfId="0" applyFont="1" applyBorder="1" applyAlignment="1">
      <alignment horizontal="center" vertical="center"/>
    </xf>
    <xf numFmtId="0" fontId="129" fillId="0" borderId="0" xfId="0" applyFont="1" applyFill="1" applyAlignment="1">
      <alignment vertical="center"/>
    </xf>
    <xf numFmtId="41" fontId="84" fillId="0" borderId="0" xfId="18" applyFont="1" applyFill="1" applyBorder="1" applyAlignment="1">
      <alignment horizontal="center" shrinkToFit="1"/>
    </xf>
    <xf numFmtId="183" fontId="84" fillId="0" borderId="0" xfId="0" applyNumberFormat="1" applyFont="1" applyFill="1" applyBorder="1" applyAlignment="1">
      <alignment horizontal="right" shrinkToFit="1"/>
    </xf>
    <xf numFmtId="41" fontId="84" fillId="0" borderId="0" xfId="18" applyFont="1" applyFill="1" applyBorder="1" applyAlignment="1">
      <alignment horizontal="right" shrinkToFit="1"/>
    </xf>
    <xf numFmtId="183" fontId="84" fillId="0" borderId="48" xfId="0" applyNumberFormat="1" applyFont="1" applyFill="1" applyBorder="1" applyAlignment="1">
      <alignment horizontal="right" shrinkToFit="1"/>
    </xf>
    <xf numFmtId="206" fontId="84" fillId="0" borderId="0" xfId="0" applyNumberFormat="1" applyFont="1" applyFill="1" applyBorder="1" applyAlignment="1">
      <alignment shrinkToFit="1"/>
    </xf>
    <xf numFmtId="206" fontId="84" fillId="0" borderId="48" xfId="0" applyNumberFormat="1" applyFont="1" applyFill="1" applyBorder="1" applyAlignment="1">
      <alignment shrinkToFit="1"/>
    </xf>
    <xf numFmtId="41" fontId="84" fillId="0" borderId="0" xfId="18" applyFont="1" applyFill="1" applyBorder="1" applyAlignment="1">
      <alignment shrinkToFit="1"/>
    </xf>
    <xf numFmtId="183" fontId="84" fillId="0" borderId="4" xfId="0" applyNumberFormat="1" applyFont="1" applyFill="1" applyBorder="1" applyAlignment="1">
      <alignment horizontal="right" shrinkToFit="1"/>
    </xf>
    <xf numFmtId="41" fontId="84" fillId="0" borderId="4" xfId="18" applyFont="1" applyFill="1" applyBorder="1" applyAlignment="1">
      <alignment shrinkToFit="1"/>
    </xf>
    <xf numFmtId="206" fontId="84" fillId="0" borderId="4" xfId="0" applyNumberFormat="1" applyFont="1" applyFill="1" applyBorder="1" applyAlignment="1">
      <alignment shrinkToFit="1"/>
    </xf>
    <xf numFmtId="206" fontId="84" fillId="0" borderId="67" xfId="0" applyNumberFormat="1" applyFont="1" applyFill="1" applyBorder="1" applyAlignment="1">
      <alignment shrinkToFit="1"/>
    </xf>
    <xf numFmtId="193" fontId="84" fillId="0" borderId="65" xfId="0" applyNumberFormat="1" applyFont="1" applyFill="1" applyBorder="1" applyAlignment="1" applyProtection="1">
      <alignment horizontal="right" vertical="center" shrinkToFit="1"/>
      <protection locked="0"/>
    </xf>
    <xf numFmtId="193" fontId="84" fillId="0" borderId="2" xfId="0" applyNumberFormat="1" applyFont="1" applyFill="1" applyBorder="1" applyAlignment="1" applyProtection="1">
      <alignment horizontal="right" vertical="center" shrinkToFit="1"/>
      <protection locked="0"/>
    </xf>
    <xf numFmtId="193" fontId="84" fillId="0" borderId="71" xfId="0" applyNumberFormat="1" applyFont="1" applyFill="1" applyBorder="1" applyAlignment="1" applyProtection="1">
      <alignment horizontal="right" vertical="center" shrinkToFit="1"/>
      <protection locked="0"/>
    </xf>
    <xf numFmtId="0" fontId="91" fillId="0" borderId="0" xfId="0" applyNumberFormat="1" applyFont="1" applyFill="1" applyAlignment="1" applyProtection="1">
      <alignment horizontal="left" vertical="center"/>
      <protection locked="0"/>
    </xf>
    <xf numFmtId="0" fontId="84" fillId="7" borderId="64" xfId="0" applyFont="1" applyFill="1" applyBorder="1" applyAlignment="1" applyProtection="1">
      <alignment vertical="center"/>
      <protection locked="0"/>
    </xf>
    <xf numFmtId="0" fontId="86" fillId="7" borderId="34" xfId="0" applyFont="1" applyFill="1" applyBorder="1" applyAlignment="1" applyProtection="1">
      <alignment horizontal="center" vertical="center"/>
      <protection locked="0"/>
    </xf>
    <xf numFmtId="0" fontId="86" fillId="7" borderId="34" xfId="0" applyFont="1" applyFill="1" applyBorder="1" applyAlignment="1" applyProtection="1">
      <alignment horizontal="center" vertical="center" wrapText="1"/>
      <protection locked="0"/>
    </xf>
    <xf numFmtId="0" fontId="86" fillId="7" borderId="10" xfId="0" applyFont="1" applyFill="1" applyBorder="1" applyAlignment="1" applyProtection="1">
      <alignment horizontal="center" vertical="center"/>
      <protection locked="0"/>
    </xf>
    <xf numFmtId="0" fontId="86" fillId="7" borderId="35" xfId="0" applyFont="1" applyFill="1" applyBorder="1" applyAlignment="1" applyProtection="1">
      <alignment horizontal="center" vertical="center" wrapText="1"/>
      <protection locked="0"/>
    </xf>
    <xf numFmtId="0" fontId="84" fillId="0" borderId="8" xfId="0" applyFont="1" applyFill="1" applyBorder="1" applyAlignment="1" applyProtection="1">
      <alignment horizontal="center" vertical="center" shrinkToFit="1"/>
    </xf>
    <xf numFmtId="41" fontId="84" fillId="0" borderId="48" xfId="19" applyFont="1" applyFill="1" applyBorder="1" applyAlignment="1" applyProtection="1">
      <alignment vertical="center" shrinkToFit="1"/>
    </xf>
    <xf numFmtId="41" fontId="84" fillId="0" borderId="46" xfId="19" applyFont="1" applyFill="1" applyBorder="1" applyAlignment="1" applyProtection="1">
      <alignment vertical="center" shrinkToFit="1"/>
    </xf>
    <xf numFmtId="183" fontId="115" fillId="0" borderId="0" xfId="0" applyNumberFormat="1" applyFont="1" applyFill="1" applyBorder="1" applyAlignment="1">
      <alignment vertical="center"/>
    </xf>
    <xf numFmtId="187" fontId="125" fillId="0" borderId="0" xfId="0" applyNumberFormat="1" applyFont="1" applyFill="1" applyBorder="1" applyAlignment="1">
      <alignment horizontal="right" vertical="center" wrapText="1"/>
    </xf>
    <xf numFmtId="183" fontId="115" fillId="0" borderId="48" xfId="0" applyNumberFormat="1" applyFont="1" applyFill="1" applyBorder="1" applyAlignment="1">
      <alignment vertical="center"/>
    </xf>
    <xf numFmtId="187" fontId="125" fillId="0" borderId="78" xfId="0" applyNumberFormat="1" applyFont="1" applyFill="1" applyBorder="1" applyAlignment="1">
      <alignment horizontal="right" vertical="center" wrapText="1"/>
    </xf>
    <xf numFmtId="183" fontId="115" fillId="0" borderId="78" xfId="0" applyNumberFormat="1" applyFont="1" applyFill="1" applyBorder="1" applyAlignment="1">
      <alignment vertical="center"/>
    </xf>
    <xf numFmtId="183" fontId="115" fillId="0" borderId="67" xfId="0" applyNumberFormat="1" applyFont="1" applyFill="1" applyBorder="1" applyAlignment="1">
      <alignment vertical="center"/>
    </xf>
    <xf numFmtId="0" fontId="84" fillId="0" borderId="94" xfId="0" applyFont="1" applyFill="1" applyBorder="1" applyAlignment="1" applyProtection="1">
      <alignment horizontal="center" vertical="center" shrinkToFit="1"/>
    </xf>
    <xf numFmtId="0" fontId="84" fillId="0" borderId="64" xfId="0" applyFont="1" applyFill="1" applyBorder="1" applyAlignment="1" applyProtection="1">
      <alignment horizontal="center" vertical="center" shrinkToFit="1"/>
    </xf>
    <xf numFmtId="41" fontId="81" fillId="0" borderId="9" xfId="18" applyFont="1" applyFill="1" applyBorder="1" applyAlignment="1" applyProtection="1">
      <alignment horizontal="right" vertical="center" wrapText="1" shrinkToFit="1"/>
      <protection locked="0"/>
    </xf>
    <xf numFmtId="41" fontId="116" fillId="0" borderId="9" xfId="18" applyFont="1" applyFill="1" applyBorder="1" applyProtection="1">
      <protection locked="0"/>
    </xf>
    <xf numFmtId="0" fontId="84" fillId="33" borderId="24" xfId="0" applyFont="1" applyFill="1" applyBorder="1" applyAlignment="1" applyProtection="1">
      <alignment horizontal="center" vertical="center" shrinkToFit="1"/>
    </xf>
    <xf numFmtId="41" fontId="81" fillId="0" borderId="48" xfId="18" applyFont="1" applyFill="1" applyBorder="1" applyAlignment="1" applyProtection="1">
      <alignment horizontal="right" vertical="center" wrapText="1" shrinkToFit="1"/>
      <protection locked="0"/>
    </xf>
    <xf numFmtId="41" fontId="116" fillId="0" borderId="48" xfId="18" applyFont="1" applyFill="1" applyBorder="1" applyProtection="1">
      <protection locked="0"/>
    </xf>
    <xf numFmtId="0" fontId="84" fillId="0" borderId="45" xfId="0" applyNumberFormat="1" applyFont="1" applyFill="1" applyBorder="1" applyAlignment="1" applyProtection="1">
      <alignment horizontal="center" vertical="center"/>
      <protection locked="0"/>
    </xf>
    <xf numFmtId="0" fontId="84" fillId="0" borderId="40" xfId="0" applyNumberFormat="1" applyFont="1" applyFill="1" applyBorder="1" applyAlignment="1" applyProtection="1">
      <alignment horizontal="center" vertical="center" wrapText="1"/>
      <protection locked="0"/>
    </xf>
    <xf numFmtId="0" fontId="84" fillId="0" borderId="42" xfId="0" applyNumberFormat="1" applyFont="1" applyFill="1" applyBorder="1" applyAlignment="1" applyProtection="1">
      <alignment horizontal="center" vertical="center" wrapText="1"/>
      <protection locked="0"/>
    </xf>
    <xf numFmtId="41" fontId="90" fillId="0" borderId="25" xfId="18" applyFont="1" applyFill="1" applyBorder="1" applyAlignment="1" applyProtection="1">
      <alignment horizontal="center" vertical="center"/>
      <protection locked="0"/>
    </xf>
    <xf numFmtId="41" fontId="90" fillId="0" borderId="26" xfId="18" applyFont="1" applyFill="1" applyBorder="1" applyAlignment="1" applyProtection="1">
      <alignment horizontal="center" vertical="center"/>
      <protection locked="0"/>
    </xf>
    <xf numFmtId="193" fontId="109" fillId="0" borderId="3" xfId="0" applyNumberFormat="1" applyFont="1" applyFill="1" applyBorder="1" applyAlignment="1" applyProtection="1">
      <alignment horizontal="right" vertical="center" shrinkToFit="1"/>
      <protection locked="0"/>
    </xf>
    <xf numFmtId="193" fontId="117" fillId="33" borderId="3" xfId="0" applyNumberFormat="1" applyFont="1" applyFill="1" applyBorder="1" applyAlignment="1" applyProtection="1">
      <alignment horizontal="right" vertical="center" shrinkToFit="1"/>
      <protection locked="0"/>
    </xf>
    <xf numFmtId="193" fontId="25" fillId="0" borderId="3" xfId="0" applyNumberFormat="1" applyFont="1" applyFill="1" applyBorder="1" applyAlignment="1" applyProtection="1">
      <alignment horizontal="right" vertical="center" shrinkToFit="1"/>
      <protection locked="0"/>
    </xf>
    <xf numFmtId="193" fontId="109" fillId="0" borderId="17" xfId="0" applyNumberFormat="1" applyFont="1" applyFill="1" applyBorder="1" applyAlignment="1" applyProtection="1">
      <alignment horizontal="right" vertical="center" shrinkToFit="1"/>
      <protection locked="0"/>
    </xf>
    <xf numFmtId="193" fontId="109" fillId="0" borderId="18" xfId="0" applyNumberFormat="1" applyFont="1" applyFill="1" applyBorder="1" applyAlignment="1" applyProtection="1">
      <alignment horizontal="right" vertical="center" shrinkToFit="1"/>
      <protection locked="0"/>
    </xf>
    <xf numFmtId="193" fontId="94" fillId="33" borderId="15" xfId="0" applyNumberFormat="1" applyFont="1" applyFill="1" applyBorder="1" applyAlignment="1" applyProtection="1">
      <alignment horizontal="right" vertical="center" shrinkToFit="1"/>
      <protection locked="0"/>
    </xf>
    <xf numFmtId="193" fontId="109" fillId="0" borderId="15" xfId="0" applyNumberFormat="1" applyFont="1" applyFill="1" applyBorder="1" applyAlignment="1" applyProtection="1">
      <alignment horizontal="right" vertical="center" shrinkToFit="1"/>
      <protection locked="0"/>
    </xf>
    <xf numFmtId="0" fontId="94" fillId="0" borderId="37" xfId="0" applyNumberFormat="1" applyFont="1" applyFill="1" applyBorder="1" applyProtection="1">
      <protection locked="0"/>
    </xf>
    <xf numFmtId="0" fontId="84" fillId="0" borderId="81" xfId="0" applyNumberFormat="1" applyFont="1" applyFill="1" applyBorder="1" applyAlignment="1" applyProtection="1">
      <alignment horizontal="center" vertical="center"/>
      <protection locked="0"/>
    </xf>
    <xf numFmtId="0" fontId="94" fillId="0" borderId="37" xfId="0" applyNumberFormat="1" applyFont="1" applyFill="1" applyBorder="1" applyAlignment="1" applyProtection="1">
      <alignment horizontal="right" vertical="center"/>
      <protection locked="0"/>
    </xf>
    <xf numFmtId="193" fontId="94" fillId="33" borderId="14" xfId="0" applyNumberFormat="1" applyFont="1" applyFill="1" applyBorder="1" applyAlignment="1" applyProtection="1">
      <alignment horizontal="right" vertical="center" shrinkToFit="1"/>
      <protection locked="0"/>
    </xf>
    <xf numFmtId="193" fontId="109" fillId="0" borderId="14" xfId="0" applyNumberFormat="1" applyFont="1" applyFill="1" applyBorder="1" applyAlignment="1" applyProtection="1">
      <alignment horizontal="right" vertical="center" shrinkToFit="1"/>
      <protection locked="0"/>
    </xf>
    <xf numFmtId="193" fontId="109" fillId="0" borderId="16" xfId="0" applyNumberFormat="1" applyFont="1" applyFill="1" applyBorder="1" applyAlignment="1" applyProtection="1">
      <alignment horizontal="right" vertical="center" shrinkToFit="1"/>
      <protection locked="0"/>
    </xf>
    <xf numFmtId="0" fontId="84" fillId="0" borderId="49" xfId="0" applyNumberFormat="1" applyFont="1" applyFill="1" applyBorder="1" applyAlignment="1" applyProtection="1">
      <alignment horizontal="centerContinuous" vertical="center"/>
      <protection locked="0"/>
    </xf>
    <xf numFmtId="0" fontId="84" fillId="0" borderId="46" xfId="0" applyNumberFormat="1" applyFont="1" applyFill="1" applyBorder="1" applyAlignment="1" applyProtection="1">
      <alignment horizontal="centerContinuous" vertical="center"/>
      <protection locked="0"/>
    </xf>
    <xf numFmtId="0" fontId="84" fillId="0" borderId="37" xfId="0" applyNumberFormat="1" applyFont="1" applyFill="1" applyBorder="1" applyAlignment="1" applyProtection="1">
      <alignment horizontal="center" vertical="center"/>
      <protection locked="0"/>
    </xf>
    <xf numFmtId="0" fontId="84" fillId="0" borderId="95" xfId="0" applyNumberFormat="1" applyFont="1" applyFill="1" applyBorder="1" applyAlignment="1" applyProtection="1">
      <alignment horizontal="center" vertical="center"/>
      <protection locked="0"/>
    </xf>
    <xf numFmtId="0" fontId="84" fillId="0" borderId="10" xfId="0" applyNumberFormat="1" applyFont="1" applyFill="1" applyBorder="1" applyAlignment="1" applyProtection="1">
      <alignment horizontal="center" vertical="center" shrinkToFit="1"/>
      <protection locked="0"/>
    </xf>
    <xf numFmtId="0" fontId="84" fillId="0" borderId="14" xfId="0" applyNumberFormat="1" applyFont="1" applyFill="1" applyBorder="1" applyAlignment="1" applyProtection="1">
      <alignment horizontal="right" vertical="center"/>
      <protection locked="0"/>
    </xf>
    <xf numFmtId="193" fontId="132" fillId="33" borderId="3" xfId="0" applyNumberFormat="1" applyFont="1" applyFill="1" applyBorder="1" applyAlignment="1" applyProtection="1">
      <alignment horizontal="right" vertical="center" shrinkToFit="1"/>
      <protection locked="0"/>
    </xf>
    <xf numFmtId="0" fontId="113" fillId="0" borderId="17" xfId="0" applyFont="1" applyFill="1" applyBorder="1" applyAlignment="1">
      <alignment horizontal="center" vertical="center" wrapText="1"/>
    </xf>
    <xf numFmtId="0" fontId="108" fillId="0" borderId="17" xfId="0" applyFont="1" applyFill="1" applyBorder="1" applyAlignment="1">
      <alignment vertical="center"/>
    </xf>
    <xf numFmtId="0" fontId="108" fillId="0" borderId="18" xfId="0" applyFont="1" applyFill="1" applyBorder="1" applyAlignment="1">
      <alignment vertical="center"/>
    </xf>
    <xf numFmtId="0" fontId="113" fillId="0" borderId="25" xfId="0" applyFont="1" applyFill="1" applyBorder="1" applyAlignment="1">
      <alignment horizontal="center" vertical="center" wrapText="1"/>
    </xf>
    <xf numFmtId="0" fontId="108" fillId="0" borderId="25" xfId="0" applyFont="1" applyFill="1" applyBorder="1" applyAlignment="1">
      <alignment vertical="center"/>
    </xf>
    <xf numFmtId="0" fontId="108" fillId="0" borderId="26" xfId="0" applyFont="1" applyFill="1" applyBorder="1" applyAlignment="1">
      <alignment vertical="center"/>
    </xf>
    <xf numFmtId="0" fontId="134" fillId="0" borderId="98" xfId="0" applyFont="1" applyFill="1" applyBorder="1" applyAlignment="1">
      <alignment horizontal="center" vertical="center" wrapText="1"/>
    </xf>
    <xf numFmtId="0" fontId="134" fillId="0" borderId="99" xfId="0" applyFont="1" applyFill="1" applyBorder="1" applyAlignment="1">
      <alignment horizontal="center" vertical="center" wrapText="1"/>
    </xf>
    <xf numFmtId="41" fontId="91" fillId="0" borderId="0" xfId="18" applyFont="1" applyFill="1" applyBorder="1" applyAlignment="1" applyProtection="1">
      <alignment horizontal="left" vertical="center" wrapText="1"/>
      <protection locked="0"/>
    </xf>
    <xf numFmtId="41" fontId="91" fillId="0" borderId="0" xfId="18" applyFont="1" applyFill="1" applyBorder="1" applyAlignment="1" applyProtection="1">
      <alignment vertical="center"/>
      <protection locked="0"/>
    </xf>
    <xf numFmtId="177" fontId="81" fillId="0" borderId="0" xfId="18" applyNumberFormat="1" applyFont="1" applyFill="1" applyAlignment="1" applyProtection="1">
      <alignment vertical="center"/>
      <protection locked="0"/>
    </xf>
    <xf numFmtId="41" fontId="84" fillId="0" borderId="0" xfId="18" applyFont="1" applyFill="1" applyAlignment="1" applyProtection="1">
      <alignment horizontal="right"/>
      <protection locked="0"/>
    </xf>
    <xf numFmtId="41" fontId="91" fillId="0" borderId="0" xfId="18" applyFont="1" applyFill="1" applyBorder="1" applyAlignment="1" applyProtection="1">
      <alignment horizontal="left" wrapText="1"/>
      <protection locked="0"/>
    </xf>
    <xf numFmtId="41" fontId="91" fillId="0" borderId="0" xfId="18" applyFont="1" applyFill="1" applyBorder="1" applyAlignment="1" applyProtection="1">
      <protection locked="0"/>
    </xf>
    <xf numFmtId="177" fontId="81" fillId="0" borderId="0" xfId="18" applyNumberFormat="1" applyFont="1" applyFill="1" applyAlignment="1" applyProtection="1">
      <protection locked="0"/>
    </xf>
    <xf numFmtId="177" fontId="81" fillId="0" borderId="0" xfId="18" applyNumberFormat="1" applyFont="1" applyFill="1" applyAlignment="1" applyProtection="1">
      <alignment horizontal="right"/>
      <protection locked="0"/>
    </xf>
    <xf numFmtId="180" fontId="84" fillId="0" borderId="2" xfId="18" applyNumberFormat="1" applyFont="1" applyFill="1" applyBorder="1" applyAlignment="1" applyProtection="1">
      <alignment vertical="center"/>
      <protection locked="0"/>
    </xf>
    <xf numFmtId="0" fontId="86" fillId="0" borderId="23" xfId="0" applyFont="1" applyFill="1" applyBorder="1" applyAlignment="1" applyProtection="1">
      <alignment horizontal="center" vertical="center"/>
      <protection locked="0"/>
    </xf>
    <xf numFmtId="0" fontId="86" fillId="0" borderId="19" xfId="0" applyFont="1" applyFill="1" applyBorder="1" applyAlignment="1" applyProtection="1">
      <alignment horizontal="center" vertical="center"/>
      <protection locked="0"/>
    </xf>
    <xf numFmtId="41" fontId="84" fillId="0" borderId="83" xfId="18" applyFont="1" applyFill="1" applyBorder="1" applyAlignment="1" applyProtection="1">
      <alignment horizontal="center" vertical="center" wrapText="1"/>
      <protection locked="0"/>
    </xf>
    <xf numFmtId="41" fontId="84" fillId="0" borderId="2" xfId="18" applyFont="1" applyFill="1" applyBorder="1" applyAlignment="1" applyProtection="1">
      <alignment horizontal="center" vertical="center" wrapText="1"/>
      <protection locked="0"/>
    </xf>
    <xf numFmtId="41" fontId="84" fillId="0" borderId="2" xfId="18" applyFont="1" applyFill="1" applyBorder="1" applyAlignment="1" applyProtection="1">
      <alignment horizontal="center" vertical="center"/>
      <protection locked="0"/>
    </xf>
    <xf numFmtId="41" fontId="109" fillId="0" borderId="83" xfId="19" applyFont="1" applyFill="1" applyBorder="1" applyAlignment="1" applyProtection="1">
      <alignment horizontal="right" vertical="center"/>
    </xf>
    <xf numFmtId="41" fontId="84" fillId="0" borderId="25" xfId="19" applyFont="1" applyFill="1" applyBorder="1" applyAlignment="1" applyProtection="1">
      <alignment horizontal="right" vertical="center"/>
    </xf>
    <xf numFmtId="41" fontId="84" fillId="0" borderId="9" xfId="19" applyFont="1" applyFill="1" applyBorder="1" applyAlignment="1" applyProtection="1">
      <alignment horizontal="right" vertical="center"/>
      <protection locked="0"/>
    </xf>
    <xf numFmtId="183" fontId="84" fillId="0" borderId="0" xfId="0" applyNumberFormat="1" applyFont="1" applyFill="1" applyBorder="1" applyAlignment="1">
      <alignment vertical="center"/>
    </xf>
    <xf numFmtId="185" fontId="84" fillId="0" borderId="0" xfId="0" applyNumberFormat="1" applyFont="1" applyFill="1" applyBorder="1" applyAlignment="1" applyProtection="1">
      <alignment vertical="center"/>
      <protection locked="0"/>
    </xf>
    <xf numFmtId="186" fontId="84" fillId="0" borderId="0" xfId="0" applyNumberFormat="1" applyFont="1" applyFill="1" applyBorder="1" applyAlignment="1" applyProtection="1">
      <alignment vertical="center"/>
      <protection locked="0"/>
    </xf>
    <xf numFmtId="183" fontId="84" fillId="0" borderId="0" xfId="0" applyNumberFormat="1" applyFont="1" applyFill="1" applyBorder="1" applyAlignment="1">
      <alignment horizontal="right" vertical="center"/>
    </xf>
    <xf numFmtId="186" fontId="84" fillId="0" borderId="9" xfId="0" applyNumberFormat="1" applyFont="1" applyFill="1" applyBorder="1" applyAlignment="1" applyProtection="1">
      <alignment vertical="center"/>
      <protection locked="0"/>
    </xf>
    <xf numFmtId="180" fontId="84" fillId="0" borderId="0" xfId="0" applyNumberFormat="1" applyFont="1" applyFill="1" applyBorder="1" applyAlignment="1" applyProtection="1">
      <alignment vertical="center"/>
      <protection locked="0"/>
    </xf>
    <xf numFmtId="186" fontId="84" fillId="0" borderId="34" xfId="0" applyNumberFormat="1" applyFont="1" applyFill="1" applyBorder="1" applyAlignment="1" applyProtection="1">
      <alignment vertical="center"/>
      <protection locked="0"/>
    </xf>
    <xf numFmtId="180" fontId="84" fillId="0" borderId="100" xfId="18" applyNumberFormat="1" applyFont="1" applyFill="1" applyBorder="1" applyAlignment="1" applyProtection="1">
      <alignment horizontal="center" vertical="center"/>
    </xf>
    <xf numFmtId="180" fontId="84" fillId="0" borderId="101" xfId="18" applyNumberFormat="1" applyFont="1" applyFill="1" applyBorder="1" applyAlignment="1" applyProtection="1">
      <alignment horizontal="center" vertical="center"/>
    </xf>
    <xf numFmtId="180" fontId="84" fillId="0" borderId="102" xfId="18" applyNumberFormat="1" applyFont="1" applyFill="1" applyBorder="1" applyAlignment="1" applyProtection="1">
      <alignment horizontal="center" vertical="center"/>
    </xf>
    <xf numFmtId="183" fontId="84" fillId="0" borderId="78" xfId="0" applyNumberFormat="1" applyFont="1" applyFill="1" applyBorder="1" applyAlignment="1">
      <alignment vertical="center"/>
    </xf>
    <xf numFmtId="186" fontId="84" fillId="0" borderId="78" xfId="0" applyNumberFormat="1" applyFont="1" applyFill="1" applyBorder="1" applyAlignment="1" applyProtection="1">
      <alignment vertical="center"/>
      <protection locked="0"/>
    </xf>
    <xf numFmtId="183" fontId="84" fillId="0" borderId="78" xfId="0" applyNumberFormat="1" applyFont="1" applyFill="1" applyBorder="1" applyAlignment="1">
      <alignment horizontal="right" vertical="center"/>
    </xf>
    <xf numFmtId="176" fontId="84" fillId="0" borderId="78" xfId="0" applyNumberFormat="1" applyFont="1" applyFill="1" applyBorder="1" applyAlignment="1" applyProtection="1">
      <alignment vertical="center"/>
    </xf>
    <xf numFmtId="186" fontId="84" fillId="0" borderId="78" xfId="0" applyNumberFormat="1" applyFont="1" applyBorder="1" applyAlignment="1">
      <alignment vertical="center"/>
    </xf>
    <xf numFmtId="182" fontId="84" fillId="0" borderId="78" xfId="0" applyNumberFormat="1" applyFont="1" applyBorder="1" applyAlignment="1" applyProtection="1">
      <alignment vertical="center"/>
      <protection locked="0"/>
    </xf>
    <xf numFmtId="193" fontId="84" fillId="0" borderId="3" xfId="0" applyNumberFormat="1" applyFont="1" applyFill="1" applyBorder="1" applyAlignment="1" applyProtection="1">
      <alignment horizontal="right" vertical="center" shrinkToFit="1"/>
      <protection locked="0"/>
    </xf>
    <xf numFmtId="0" fontId="110" fillId="0" borderId="0" xfId="431" applyFont="1">
      <alignment vertical="center"/>
    </xf>
    <xf numFmtId="0" fontId="1" fillId="0" borderId="0" xfId="431">
      <alignment vertical="center"/>
    </xf>
    <xf numFmtId="0" fontId="138" fillId="0" borderId="3" xfId="431" applyFont="1" applyBorder="1" applyAlignment="1">
      <alignment horizontal="center" vertical="center"/>
    </xf>
    <xf numFmtId="0" fontId="136" fillId="0" borderId="3" xfId="431" applyFont="1" applyBorder="1" applyAlignment="1">
      <alignment horizontal="center" vertical="center"/>
    </xf>
    <xf numFmtId="0" fontId="110" fillId="0" borderId="3" xfId="431" applyFont="1" applyBorder="1">
      <alignment vertical="center"/>
    </xf>
    <xf numFmtId="186" fontId="110" fillId="0" borderId="3" xfId="431" applyNumberFormat="1" applyFont="1" applyBorder="1">
      <alignment vertical="center"/>
    </xf>
    <xf numFmtId="204" fontId="110" fillId="0" borderId="3" xfId="431" applyNumberFormat="1" applyFont="1" applyBorder="1">
      <alignment vertical="center"/>
    </xf>
    <xf numFmtId="186" fontId="1" fillId="0" borderId="3" xfId="431" applyNumberFormat="1" applyBorder="1">
      <alignment vertical="center"/>
    </xf>
    <xf numFmtId="204" fontId="1" fillId="0" borderId="3" xfId="431" applyNumberFormat="1" applyBorder="1">
      <alignment vertical="center"/>
    </xf>
    <xf numFmtId="0" fontId="84" fillId="0" borderId="50" xfId="0" applyNumberFormat="1" applyFont="1" applyFill="1" applyBorder="1" applyAlignment="1" applyProtection="1">
      <alignment horizontal="center" vertical="center" wrapText="1"/>
      <protection locked="0"/>
    </xf>
    <xf numFmtId="0" fontId="100" fillId="0" borderId="103" xfId="399" applyNumberFormat="1" applyFont="1" applyFill="1" applyBorder="1" applyAlignment="1" applyProtection="1">
      <alignment horizontal="center" vertical="center"/>
      <protection locked="0"/>
    </xf>
    <xf numFmtId="0" fontId="100" fillId="0" borderId="104" xfId="0" applyNumberFormat="1" applyFont="1" applyFill="1" applyBorder="1" applyAlignment="1" applyProtection="1">
      <alignment vertical="center"/>
      <protection locked="0"/>
    </xf>
    <xf numFmtId="0" fontId="100" fillId="0" borderId="105" xfId="399" applyNumberFormat="1" applyFont="1" applyFill="1" applyBorder="1" applyAlignment="1" applyProtection="1">
      <alignment horizontal="center" vertical="center" shrinkToFit="1"/>
      <protection locked="0"/>
    </xf>
    <xf numFmtId="41" fontId="100" fillId="0" borderId="104" xfId="18" applyFont="1" applyFill="1" applyBorder="1" applyAlignment="1" applyProtection="1">
      <alignment horizontal="center" vertical="center" shrinkToFit="1"/>
      <protection locked="0"/>
    </xf>
    <xf numFmtId="41" fontId="102" fillId="0" borderId="106" xfId="18" applyFont="1" applyFill="1" applyBorder="1" applyAlignment="1" applyProtection="1">
      <alignment horizontal="right" vertical="center" shrinkToFit="1"/>
      <protection locked="0"/>
    </xf>
    <xf numFmtId="41" fontId="100" fillId="0" borderId="106" xfId="18" applyFont="1" applyFill="1" applyBorder="1" applyAlignment="1" applyProtection="1">
      <alignment horizontal="right" vertical="center" shrinkToFit="1"/>
      <protection locked="0"/>
    </xf>
    <xf numFmtId="0" fontId="131" fillId="0" borderId="106" xfId="0" applyNumberFormat="1" applyFont="1" applyFill="1" applyBorder="1" applyAlignment="1" applyProtection="1">
      <alignment horizontal="center" vertical="center" shrinkToFit="1"/>
      <protection locked="0"/>
    </xf>
    <xf numFmtId="0" fontId="100" fillId="0" borderId="104" xfId="0" applyNumberFormat="1" applyFont="1" applyFill="1" applyBorder="1" applyAlignment="1" applyProtection="1">
      <alignment horizontal="center" shrinkToFit="1"/>
      <protection locked="0"/>
    </xf>
    <xf numFmtId="0" fontId="100" fillId="0" borderId="105" xfId="0" applyNumberFormat="1" applyFont="1" applyFill="1" applyBorder="1" applyAlignment="1" applyProtection="1">
      <alignment horizontal="center" shrinkToFit="1"/>
      <protection locked="0"/>
    </xf>
    <xf numFmtId="0" fontId="100" fillId="0" borderId="78" xfId="0" applyNumberFormat="1" applyFont="1" applyFill="1" applyBorder="1" applyAlignment="1" applyProtection="1">
      <alignment horizontal="center" vertical="center" wrapText="1"/>
      <protection locked="0"/>
    </xf>
    <xf numFmtId="0" fontId="100" fillId="0" borderId="105" xfId="399" applyNumberFormat="1" applyFont="1" applyFill="1" applyBorder="1" applyAlignment="1" applyProtection="1">
      <alignment horizontal="center" vertical="center"/>
      <protection locked="0"/>
    </xf>
    <xf numFmtId="0" fontId="100" fillId="0" borderId="104" xfId="399" applyNumberFormat="1" applyFont="1" applyFill="1" applyBorder="1" applyAlignment="1" applyProtection="1">
      <alignment horizontal="center" vertical="center"/>
      <protection locked="0"/>
    </xf>
    <xf numFmtId="0" fontId="102" fillId="0" borderId="106" xfId="0" applyNumberFormat="1" applyFont="1" applyFill="1" applyBorder="1" applyAlignment="1" applyProtection="1">
      <alignment horizontal="center" vertical="center" shrinkToFit="1"/>
      <protection locked="0"/>
    </xf>
    <xf numFmtId="0" fontId="100" fillId="0" borderId="106" xfId="0" applyNumberFormat="1" applyFont="1" applyFill="1" applyBorder="1" applyAlignment="1" applyProtection="1">
      <alignment horizontal="center" vertical="center" shrinkToFit="1"/>
      <protection locked="0"/>
    </xf>
    <xf numFmtId="0" fontId="100" fillId="0" borderId="95" xfId="0" applyNumberFormat="1" applyFont="1" applyFill="1" applyBorder="1" applyAlignment="1" applyProtection="1">
      <alignment horizontal="center" vertical="center"/>
      <protection locked="0"/>
    </xf>
    <xf numFmtId="41" fontId="102" fillId="0" borderId="93" xfId="18" applyFont="1" applyFill="1" applyBorder="1" applyAlignment="1" applyProtection="1">
      <alignment horizontal="right" vertical="center" shrinkToFit="1"/>
      <protection locked="0"/>
    </xf>
    <xf numFmtId="41" fontId="100" fillId="0" borderId="93" xfId="18" applyFont="1" applyFill="1" applyBorder="1" applyAlignment="1" applyProtection="1">
      <alignment horizontal="right" vertical="center" shrinkToFit="1"/>
      <protection locked="0"/>
    </xf>
    <xf numFmtId="0" fontId="100" fillId="0" borderId="36" xfId="0" applyNumberFormat="1" applyFont="1" applyFill="1" applyBorder="1" applyAlignment="1" applyProtection="1">
      <alignment horizontal="center" vertical="center"/>
      <protection locked="0"/>
    </xf>
    <xf numFmtId="0" fontId="100" fillId="0" borderId="37" xfId="0" applyNumberFormat="1" applyFont="1" applyFill="1" applyBorder="1" applyAlignment="1" applyProtection="1">
      <alignment vertical="center"/>
      <protection locked="0"/>
    </xf>
    <xf numFmtId="0" fontId="100" fillId="0" borderId="107" xfId="0" applyNumberFormat="1" applyFont="1" applyFill="1" applyBorder="1" applyAlignment="1" applyProtection="1">
      <alignment horizontal="center" vertical="center" shrinkToFit="1"/>
      <protection locked="0"/>
    </xf>
    <xf numFmtId="0" fontId="100" fillId="0" borderId="78" xfId="0" applyNumberFormat="1" applyFont="1" applyFill="1" applyBorder="1" applyAlignment="1" applyProtection="1">
      <alignment horizontal="center" vertical="center" shrinkToFit="1"/>
      <protection locked="0"/>
    </xf>
    <xf numFmtId="41" fontId="100" fillId="0" borderId="37" xfId="18" applyFont="1" applyFill="1" applyBorder="1" applyAlignment="1" applyProtection="1">
      <alignment horizontal="center" vertical="center" shrinkToFit="1"/>
      <protection locked="0"/>
    </xf>
    <xf numFmtId="41" fontId="102" fillId="0" borderId="108" xfId="18" applyFont="1" applyFill="1" applyBorder="1" applyAlignment="1" applyProtection="1">
      <alignment horizontal="right" vertical="center" shrinkToFit="1"/>
      <protection locked="0"/>
    </xf>
    <xf numFmtId="41" fontId="100" fillId="0" borderId="108" xfId="18" applyFont="1" applyFill="1" applyBorder="1" applyAlignment="1" applyProtection="1">
      <alignment horizontal="right" vertical="center" shrinkToFit="1"/>
      <protection locked="0"/>
    </xf>
    <xf numFmtId="41" fontId="84" fillId="0" borderId="37" xfId="18" applyFont="1" applyBorder="1" applyAlignment="1">
      <alignment shrinkToFit="1"/>
    </xf>
    <xf numFmtId="41" fontId="84" fillId="0" borderId="107" xfId="18" applyFont="1" applyBorder="1" applyAlignment="1">
      <alignment shrinkToFit="1"/>
    </xf>
    <xf numFmtId="193" fontId="84" fillId="0" borderId="92" xfId="0" applyNumberFormat="1" applyFont="1" applyFill="1" applyBorder="1" applyAlignment="1" applyProtection="1">
      <alignment horizontal="right" vertical="center" shrinkToFit="1"/>
      <protection locked="0"/>
    </xf>
    <xf numFmtId="193" fontId="84" fillId="0" borderId="85" xfId="0" applyNumberFormat="1" applyFont="1" applyFill="1" applyBorder="1" applyAlignment="1" applyProtection="1">
      <alignment horizontal="right" vertical="center" shrinkToFit="1"/>
      <protection locked="0"/>
    </xf>
    <xf numFmtId="193" fontId="84" fillId="0" borderId="93" xfId="0" applyNumberFormat="1" applyFont="1" applyFill="1" applyBorder="1" applyAlignment="1" applyProtection="1">
      <alignment horizontal="right" vertical="center" shrinkToFit="1"/>
      <protection locked="0"/>
    </xf>
    <xf numFmtId="0" fontId="90" fillId="0" borderId="84" xfId="0" applyNumberFormat="1" applyFont="1" applyFill="1" applyBorder="1" applyAlignment="1" applyProtection="1">
      <alignment horizontal="center" vertical="center" shrinkToFit="1"/>
      <protection locked="0"/>
    </xf>
    <xf numFmtId="0" fontId="139" fillId="0" borderId="14" xfId="0" applyNumberFormat="1" applyFont="1" applyFill="1" applyBorder="1" applyAlignment="1" applyProtection="1">
      <alignment horizontal="center" vertical="center" shrinkToFit="1"/>
      <protection locked="0"/>
    </xf>
    <xf numFmtId="0" fontId="139" fillId="0" borderId="20" xfId="0" applyNumberFormat="1" applyFont="1" applyFill="1" applyBorder="1" applyAlignment="1" applyProtection="1">
      <alignment horizontal="center" vertical="center" shrinkToFit="1"/>
      <protection locked="0"/>
    </xf>
    <xf numFmtId="0" fontId="90" fillId="0" borderId="14" xfId="0" applyNumberFormat="1" applyFont="1" applyFill="1" applyBorder="1" applyAlignment="1" applyProtection="1">
      <alignment horizontal="center" vertical="center" shrinkToFit="1"/>
      <protection locked="0"/>
    </xf>
    <xf numFmtId="0" fontId="90" fillId="0" borderId="20" xfId="0" applyNumberFormat="1" applyFont="1" applyFill="1" applyBorder="1" applyAlignment="1" applyProtection="1">
      <alignment horizontal="center" vertical="center" shrinkToFit="1"/>
      <protection locked="0"/>
    </xf>
    <xf numFmtId="0" fontId="90" fillId="0" borderId="8" xfId="0" applyNumberFormat="1" applyFont="1" applyFill="1" applyBorder="1" applyAlignment="1" applyProtection="1">
      <alignment horizontal="center" shrinkToFit="1"/>
      <protection locked="0"/>
    </xf>
    <xf numFmtId="0" fontId="90" fillId="0" borderId="32" xfId="0" applyNumberFormat="1" applyFont="1" applyFill="1" applyBorder="1" applyAlignment="1" applyProtection="1">
      <alignment horizontal="center" shrinkToFit="1"/>
      <protection locked="0"/>
    </xf>
    <xf numFmtId="0" fontId="90" fillId="0" borderId="64" xfId="0" applyNumberFormat="1" applyFont="1" applyFill="1" applyBorder="1" applyAlignment="1" applyProtection="1">
      <alignment horizontal="center" shrinkToFit="1"/>
      <protection locked="0"/>
    </xf>
    <xf numFmtId="0" fontId="90" fillId="0" borderId="68" xfId="0" applyNumberFormat="1" applyFont="1" applyFill="1" applyBorder="1" applyAlignment="1" applyProtection="1">
      <alignment horizontal="center" shrinkToFit="1"/>
      <protection locked="0"/>
    </xf>
    <xf numFmtId="193" fontId="84" fillId="0" borderId="66" xfId="0" applyNumberFormat="1" applyFont="1" applyFill="1" applyBorder="1" applyAlignment="1" applyProtection="1">
      <alignment horizontal="right" shrinkToFit="1"/>
      <protection locked="0"/>
    </xf>
    <xf numFmtId="41" fontId="84" fillId="0" borderId="78" xfId="18" applyFont="1" applyFill="1" applyBorder="1" applyAlignment="1">
      <alignment horizontal="center" shrinkToFit="1"/>
    </xf>
    <xf numFmtId="193" fontId="84" fillId="0" borderId="0" xfId="0" applyNumberFormat="1" applyFont="1" applyFill="1" applyProtection="1">
      <protection locked="0"/>
    </xf>
    <xf numFmtId="0" fontId="80" fillId="0" borderId="0" xfId="0" applyNumberFormat="1" applyFont="1" applyFill="1" applyAlignment="1" applyProtection="1">
      <alignment horizontal="left"/>
      <protection locked="0"/>
    </xf>
    <xf numFmtId="183" fontId="84" fillId="0" borderId="38" xfId="0" applyNumberFormat="1" applyFont="1" applyFill="1" applyBorder="1" applyAlignment="1" applyProtection="1">
      <alignment horizontal="right" vertical="center" shrinkToFit="1"/>
    </xf>
    <xf numFmtId="176" fontId="84" fillId="0" borderId="38" xfId="0" applyNumberFormat="1" applyFont="1" applyFill="1" applyBorder="1" applyAlignment="1" applyProtection="1">
      <alignment horizontal="right" vertical="center" shrinkToFit="1"/>
    </xf>
    <xf numFmtId="182" fontId="84" fillId="0" borderId="31" xfId="18" applyNumberFormat="1" applyFont="1" applyFill="1" applyBorder="1" applyAlignment="1" applyProtection="1">
      <alignment horizontal="right" vertical="center" shrinkToFit="1"/>
      <protection locked="0"/>
    </xf>
    <xf numFmtId="0" fontId="140" fillId="0" borderId="0" xfId="0" applyNumberFormat="1" applyFont="1" applyFill="1" applyAlignment="1" applyProtection="1">
      <alignment horizontal="left" vertical="center"/>
      <protection locked="0"/>
    </xf>
    <xf numFmtId="0" fontId="141" fillId="0" borderId="0" xfId="0" applyNumberFormat="1" applyFont="1" applyFill="1" applyAlignment="1" applyProtection="1">
      <alignment horizontal="centerContinuous"/>
      <protection locked="0"/>
    </xf>
    <xf numFmtId="0" fontId="93" fillId="0" borderId="0" xfId="0" applyNumberFormat="1" applyFont="1" applyFill="1" applyAlignment="1" applyProtection="1">
      <protection locked="0"/>
    </xf>
    <xf numFmtId="0" fontId="86" fillId="0" borderId="0" xfId="0" applyNumberFormat="1" applyFont="1" applyFill="1" applyAlignment="1" applyProtection="1">
      <alignment horizontal="right"/>
      <protection locked="0"/>
    </xf>
    <xf numFmtId="0" fontId="142" fillId="0" borderId="0" xfId="0" applyNumberFormat="1" applyFont="1" applyFill="1" applyProtection="1">
      <protection locked="0"/>
    </xf>
    <xf numFmtId="0" fontId="81" fillId="0" borderId="36" xfId="0" applyNumberFormat="1" applyFont="1" applyFill="1" applyBorder="1" applyAlignment="1" applyProtection="1">
      <alignment vertical="center"/>
      <protection locked="0"/>
    </xf>
    <xf numFmtId="0" fontId="84" fillId="0" borderId="41" xfId="0" applyNumberFormat="1" applyFont="1" applyFill="1" applyBorder="1" applyAlignment="1" applyProtection="1">
      <alignment horizontal="center" vertical="center"/>
      <protection locked="0"/>
    </xf>
    <xf numFmtId="0" fontId="84" fillId="0" borderId="29" xfId="0" applyNumberFormat="1" applyFont="1" applyFill="1" applyBorder="1" applyAlignment="1" applyProtection="1">
      <alignment horizontal="center" vertical="center"/>
      <protection locked="0"/>
    </xf>
    <xf numFmtId="0" fontId="84" fillId="0" borderId="50" xfId="0" applyNumberFormat="1" applyFont="1" applyFill="1" applyBorder="1" applyAlignment="1" applyProtection="1">
      <alignment horizontal="center" vertical="center"/>
      <protection locked="0"/>
    </xf>
    <xf numFmtId="0" fontId="84" fillId="0" borderId="7" xfId="0" applyNumberFormat="1" applyFont="1" applyFill="1" applyBorder="1" applyAlignment="1" applyProtection="1">
      <alignment horizontal="center" vertical="center"/>
      <protection locked="0"/>
    </xf>
    <xf numFmtId="0" fontId="93" fillId="0" borderId="0" xfId="0" applyNumberFormat="1" applyFont="1" applyFill="1" applyAlignment="1" applyProtection="1">
      <alignment vertical="center"/>
      <protection locked="0"/>
    </xf>
    <xf numFmtId="0" fontId="84" fillId="0" borderId="8" xfId="399" applyNumberFormat="1"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protection locked="0"/>
    </xf>
    <xf numFmtId="0" fontId="84" fillId="0" borderId="10" xfId="0" applyNumberFormat="1" applyFont="1" applyFill="1" applyBorder="1" applyAlignment="1" applyProtection="1">
      <alignment horizontal="center" vertical="top"/>
      <protection locked="0"/>
    </xf>
    <xf numFmtId="0" fontId="84" fillId="0" borderId="8" xfId="399" applyNumberFormat="1" applyFont="1" applyFill="1" applyBorder="1" applyAlignment="1" applyProtection="1">
      <alignment horizontal="center"/>
      <protection locked="0"/>
    </xf>
    <xf numFmtId="0" fontId="84" fillId="0" borderId="33" xfId="0" applyNumberFormat="1" applyFont="1" applyFill="1" applyBorder="1" applyAlignment="1" applyProtection="1">
      <alignment horizontal="center" shrinkToFit="1"/>
      <protection locked="0"/>
    </xf>
    <xf numFmtId="0" fontId="84" fillId="0" borderId="9" xfId="0" applyNumberFormat="1" applyFont="1" applyFill="1" applyBorder="1" applyAlignment="1" applyProtection="1">
      <alignment horizontal="center" shrinkToFit="1"/>
      <protection locked="0"/>
    </xf>
    <xf numFmtId="0" fontId="84" fillId="0" borderId="0" xfId="0" applyNumberFormat="1" applyFont="1" applyFill="1" applyBorder="1" applyAlignment="1" applyProtection="1">
      <alignment horizontal="center" shrinkToFit="1"/>
      <protection locked="0"/>
    </xf>
    <xf numFmtId="0" fontId="84" fillId="0" borderId="10" xfId="0" applyNumberFormat="1" applyFont="1" applyFill="1" applyBorder="1" applyAlignment="1" applyProtection="1">
      <alignment horizontal="center" shrinkToFit="1"/>
      <protection locked="0"/>
    </xf>
    <xf numFmtId="0" fontId="84" fillId="0" borderId="64" xfId="399" applyNumberFormat="1" applyFont="1" applyFill="1" applyBorder="1" applyAlignment="1" applyProtection="1">
      <alignment horizontal="center" vertical="center"/>
      <protection locked="0"/>
    </xf>
    <xf numFmtId="0" fontId="84" fillId="0" borderId="78" xfId="0" applyNumberFormat="1" applyFont="1" applyFill="1" applyBorder="1" applyAlignment="1" applyProtection="1">
      <alignment horizontal="center" vertical="center" shrinkToFit="1"/>
      <protection locked="0"/>
    </xf>
    <xf numFmtId="0" fontId="84" fillId="0" borderId="34" xfId="0" applyNumberFormat="1" applyFont="1" applyFill="1" applyBorder="1" applyAlignment="1" applyProtection="1">
      <alignment horizontal="center" vertical="center" shrinkToFit="1"/>
      <protection locked="0"/>
    </xf>
    <xf numFmtId="0" fontId="84" fillId="0" borderId="66" xfId="0" applyNumberFormat="1" applyFont="1" applyFill="1" applyBorder="1" applyAlignment="1" applyProtection="1">
      <alignment horizontal="center" vertical="center" shrinkToFit="1"/>
      <protection locked="0"/>
    </xf>
    <xf numFmtId="0" fontId="84" fillId="0" borderId="68" xfId="0" applyNumberFormat="1" applyFont="1" applyFill="1" applyBorder="1" applyAlignment="1" applyProtection="1">
      <alignment horizontal="center" vertical="center" shrinkToFit="1"/>
      <protection locked="0"/>
    </xf>
    <xf numFmtId="0" fontId="84" fillId="0" borderId="67" xfId="0" applyNumberFormat="1" applyFont="1" applyFill="1" applyBorder="1" applyAlignment="1" applyProtection="1">
      <alignment horizontal="center" vertical="center" shrinkToFit="1"/>
      <protection locked="0"/>
    </xf>
    <xf numFmtId="0" fontId="94" fillId="0" borderId="16" xfId="399" applyNumberFormat="1" applyFont="1" applyFill="1" applyBorder="1" applyAlignment="1" applyProtection="1">
      <alignment horizontal="center" vertical="center"/>
      <protection locked="0"/>
    </xf>
    <xf numFmtId="193" fontId="94" fillId="0" borderId="17" xfId="18" applyNumberFormat="1" applyFont="1" applyFill="1" applyBorder="1" applyAlignment="1" applyProtection="1">
      <alignment horizontal="center" vertical="center"/>
      <protection locked="0"/>
    </xf>
    <xf numFmtId="208" fontId="94" fillId="0" borderId="18" xfId="18" applyNumberFormat="1" applyFont="1" applyFill="1" applyBorder="1" applyAlignment="1" applyProtection="1">
      <alignment horizontal="center" vertical="center"/>
      <protection locked="0"/>
    </xf>
    <xf numFmtId="0" fontId="105" fillId="0" borderId="0" xfId="0" applyNumberFormat="1" applyFont="1" applyFill="1" applyAlignment="1" applyProtection="1">
      <alignment horizontal="left"/>
      <protection locked="0"/>
    </xf>
    <xf numFmtId="193" fontId="94" fillId="0" borderId="0" xfId="18" applyNumberFormat="1" applyFont="1" applyFill="1" applyAlignment="1" applyProtection="1">
      <alignment vertical="center"/>
      <protection locked="0"/>
    </xf>
    <xf numFmtId="193" fontId="104" fillId="0" borderId="0" xfId="0" applyNumberFormat="1" applyFont="1" applyFill="1" applyAlignment="1" applyProtection="1">
      <alignment vertical="center"/>
      <protection locked="0"/>
    </xf>
    <xf numFmtId="0" fontId="95" fillId="0" borderId="0" xfId="0" applyNumberFormat="1" applyFont="1" applyFill="1" applyAlignment="1" applyProtection="1">
      <alignment vertical="center"/>
      <protection locked="0"/>
    </xf>
    <xf numFmtId="193" fontId="95" fillId="0" borderId="0" xfId="0" applyNumberFormat="1" applyFont="1" applyFill="1" applyBorder="1" applyAlignment="1" applyProtection="1">
      <alignment horizontal="right"/>
      <protection locked="0"/>
    </xf>
    <xf numFmtId="0" fontId="95" fillId="0" borderId="0" xfId="0" applyFont="1" applyBorder="1" applyAlignment="1"/>
    <xf numFmtId="0" fontId="95" fillId="0" borderId="0" xfId="0" applyNumberFormat="1" applyFont="1" applyFill="1" applyBorder="1" applyAlignment="1" applyProtection="1">
      <alignment horizontal="center"/>
      <protection locked="0"/>
    </xf>
    <xf numFmtId="0" fontId="104" fillId="0" borderId="0" xfId="0" applyNumberFormat="1" applyFont="1" applyFill="1" applyProtection="1">
      <protection locked="0"/>
    </xf>
    <xf numFmtId="193" fontId="94" fillId="0" borderId="0" xfId="18" applyNumberFormat="1" applyFont="1" applyFill="1" applyProtection="1">
      <protection locked="0"/>
    </xf>
    <xf numFmtId="193" fontId="94" fillId="0" borderId="0" xfId="18" applyNumberFormat="1" applyFont="1" applyFill="1" applyAlignment="1" applyProtection="1">
      <alignment horizontal="right"/>
      <protection locked="0"/>
    </xf>
    <xf numFmtId="193" fontId="104" fillId="0" borderId="0" xfId="0" applyNumberFormat="1" applyFont="1" applyFill="1" applyProtection="1">
      <protection locked="0"/>
    </xf>
    <xf numFmtId="0" fontId="95" fillId="0" borderId="0" xfId="0" applyNumberFormat="1" applyFont="1" applyFill="1" applyProtection="1">
      <protection locked="0"/>
    </xf>
    <xf numFmtId="193" fontId="95" fillId="0" borderId="0" xfId="0" applyNumberFormat="1" applyFont="1" applyFill="1" applyAlignment="1" applyProtection="1">
      <alignment horizontal="right"/>
      <protection locked="0"/>
    </xf>
    <xf numFmtId="0" fontId="95" fillId="0" borderId="0" xfId="0" applyFont="1" applyAlignment="1"/>
    <xf numFmtId="0" fontId="84" fillId="0" borderId="0" xfId="0" applyNumberFormat="1" applyFont="1" applyFill="1" applyBorder="1" applyAlignment="1" applyProtection="1">
      <alignment horizontal="center"/>
      <protection locked="0"/>
    </xf>
    <xf numFmtId="193" fontId="84" fillId="0" borderId="0" xfId="18" applyNumberFormat="1" applyFont="1" applyFill="1" applyBorder="1" applyProtection="1">
      <protection locked="0"/>
    </xf>
    <xf numFmtId="193" fontId="84" fillId="0" borderId="0" xfId="18" applyNumberFormat="1" applyFont="1" applyFill="1" applyBorder="1" applyAlignment="1" applyProtection="1">
      <alignment horizontal="right" vertical="center"/>
      <protection locked="0"/>
    </xf>
    <xf numFmtId="193" fontId="104" fillId="0" borderId="0" xfId="18" applyNumberFormat="1" applyFont="1" applyFill="1" applyBorder="1" applyProtection="1">
      <protection locked="0"/>
    </xf>
    <xf numFmtId="193" fontId="104" fillId="0" borderId="0" xfId="18" applyNumberFormat="1" applyFont="1" applyFill="1" applyBorder="1" applyAlignment="1" applyProtection="1">
      <alignment horizontal="right"/>
      <protection locked="0"/>
    </xf>
    <xf numFmtId="193" fontId="94" fillId="0" borderId="0" xfId="0" applyNumberFormat="1" applyFont="1" applyFill="1" applyBorder="1" applyProtection="1">
      <protection locked="0"/>
    </xf>
    <xf numFmtId="0" fontId="84" fillId="0" borderId="0" xfId="0" applyNumberFormat="1" applyFont="1" applyFill="1" applyBorder="1" applyProtection="1">
      <protection locked="0"/>
    </xf>
    <xf numFmtId="0" fontId="81" fillId="0" borderId="0" xfId="0" applyNumberFormat="1" applyFont="1" applyFill="1" applyAlignment="1" applyProtection="1">
      <alignment horizontal="center" vertical="center"/>
      <protection locked="0"/>
    </xf>
    <xf numFmtId="0" fontId="81" fillId="0" borderId="0" xfId="0" applyNumberFormat="1" applyFont="1" applyFill="1" applyBorder="1" applyAlignment="1" applyProtection="1">
      <alignment vertical="center"/>
      <protection locked="0"/>
    </xf>
    <xf numFmtId="0" fontId="86" fillId="0" borderId="0" xfId="399" applyNumberFormat="1" applyFont="1" applyFill="1" applyAlignment="1" applyProtection="1">
      <alignment horizontal="left"/>
      <protection locked="0"/>
    </xf>
    <xf numFmtId="193" fontId="84" fillId="0" borderId="0" xfId="18" applyNumberFormat="1" applyFont="1" applyFill="1" applyBorder="1" applyAlignment="1" applyProtection="1">
      <alignment vertical="center"/>
      <protection locked="0"/>
    </xf>
    <xf numFmtId="0" fontId="84" fillId="0" borderId="0" xfId="0" applyNumberFormat="1" applyFont="1" applyAlignment="1" applyProtection="1">
      <alignment vertical="top"/>
      <protection locked="0"/>
    </xf>
    <xf numFmtId="0" fontId="84" fillId="0" borderId="0" xfId="0" applyNumberFormat="1" applyFont="1" applyFill="1" applyAlignment="1" applyProtection="1">
      <alignment vertical="top"/>
      <protection locked="0"/>
    </xf>
    <xf numFmtId="0" fontId="84" fillId="0" borderId="0" xfId="432" applyNumberFormat="1" applyFont="1" applyFill="1" applyAlignment="1" applyProtection="1">
      <alignment vertical="top"/>
      <protection locked="0"/>
    </xf>
    <xf numFmtId="0" fontId="81" fillId="0" borderId="0" xfId="0" applyNumberFormat="1" applyFont="1" applyFill="1" applyAlignment="1" applyProtection="1">
      <alignment horizontal="right" vertical="top"/>
      <protection locked="0"/>
    </xf>
    <xf numFmtId="0" fontId="145" fillId="0" borderId="0" xfId="0" applyNumberFormat="1" applyFont="1" applyFill="1" applyAlignment="1" applyProtection="1">
      <alignment horizontal="centerContinuous" vertical="center"/>
      <protection locked="0"/>
    </xf>
    <xf numFmtId="0" fontId="145" fillId="0" borderId="0" xfId="0" applyNumberFormat="1" applyFont="1" applyFill="1" applyAlignment="1" applyProtection="1">
      <alignment vertical="center"/>
      <protection locked="0"/>
    </xf>
    <xf numFmtId="0" fontId="86" fillId="0" borderId="0" xfId="433" applyNumberFormat="1" applyFont="1" applyAlignment="1">
      <alignment vertical="center"/>
    </xf>
    <xf numFmtId="0" fontId="86" fillId="0" borderId="0" xfId="433" applyNumberFormat="1" applyFont="1" applyAlignment="1">
      <alignment horizontal="right" vertical="center"/>
    </xf>
    <xf numFmtId="0" fontId="81" fillId="0" borderId="6" xfId="0" applyNumberFormat="1" applyFont="1" applyFill="1" applyBorder="1" applyAlignment="1" applyProtection="1">
      <alignment horizontal="center" vertical="center" wrapText="1"/>
      <protection locked="0"/>
    </xf>
    <xf numFmtId="0" fontId="84" fillId="0" borderId="6" xfId="0" applyNumberFormat="1" applyFont="1" applyFill="1" applyBorder="1" applyAlignment="1" applyProtection="1">
      <alignment horizontal="center" vertical="center" wrapText="1"/>
      <protection locked="0"/>
    </xf>
    <xf numFmtId="0" fontId="84" fillId="0" borderId="3" xfId="0" applyNumberFormat="1" applyFont="1" applyFill="1" applyBorder="1" applyAlignment="1" applyProtection="1">
      <alignment horizontal="center" vertical="center" wrapText="1"/>
      <protection locked="0"/>
    </xf>
    <xf numFmtId="0" fontId="84" fillId="0" borderId="0" xfId="0" applyNumberFormat="1" applyFont="1" applyFill="1" applyBorder="1" applyAlignment="1" applyProtection="1">
      <alignment horizontal="centerContinuous" vertical="center"/>
      <protection locked="0"/>
    </xf>
    <xf numFmtId="0" fontId="84" fillId="0" borderId="38" xfId="0" applyNumberFormat="1" applyFont="1" applyFill="1" applyBorder="1" applyAlignment="1" applyProtection="1">
      <alignment horizontal="center" vertical="center"/>
      <protection locked="0"/>
    </xf>
    <xf numFmtId="0" fontId="84" fillId="0" borderId="25" xfId="0" applyNumberFormat="1" applyFont="1" applyFill="1" applyBorder="1" applyAlignment="1" applyProtection="1">
      <alignment horizontal="center" vertical="center" wrapText="1"/>
      <protection locked="0"/>
    </xf>
    <xf numFmtId="0" fontId="84" fillId="0" borderId="3" xfId="297" applyNumberFormat="1" applyFont="1" applyFill="1" applyBorder="1" applyAlignment="1" applyProtection="1">
      <alignment horizontal="center" vertical="center" wrapText="1"/>
    </xf>
    <xf numFmtId="0" fontId="84" fillId="0" borderId="38" xfId="434" applyNumberFormat="1" applyFont="1" applyFill="1" applyBorder="1" applyAlignment="1" applyProtection="1">
      <alignment horizontal="centerContinuous" vertical="center"/>
      <protection locked="0"/>
    </xf>
    <xf numFmtId="0" fontId="95" fillId="0" borderId="0" xfId="0" applyNumberFormat="1" applyFont="1" applyFill="1" applyBorder="1" applyAlignment="1" applyProtection="1">
      <alignment horizontal="center" vertical="center"/>
      <protection locked="0"/>
    </xf>
    <xf numFmtId="193" fontId="95" fillId="0" borderId="33" xfId="0" applyNumberFormat="1" applyFont="1" applyFill="1" applyBorder="1" applyAlignment="1" applyProtection="1">
      <alignment vertical="center"/>
      <protection locked="0"/>
    </xf>
    <xf numFmtId="193" fontId="95" fillId="0" borderId="0" xfId="0" applyNumberFormat="1" applyFont="1" applyFill="1" applyBorder="1" applyAlignment="1" applyProtection="1">
      <alignment vertical="center"/>
      <protection locked="0"/>
    </xf>
    <xf numFmtId="9" fontId="95" fillId="0" borderId="32" xfId="0" applyNumberFormat="1" applyFont="1" applyFill="1" applyBorder="1" applyAlignment="1" applyProtection="1">
      <alignment vertical="center"/>
      <protection locked="0"/>
    </xf>
    <xf numFmtId="3" fontId="95" fillId="0" borderId="0" xfId="0" applyNumberFormat="1" applyFont="1" applyFill="1" applyAlignment="1" applyProtection="1">
      <alignment vertical="center"/>
      <protection locked="0"/>
    </xf>
    <xf numFmtId="0" fontId="95" fillId="0" borderId="0" xfId="0" applyNumberFormat="1" applyFont="1" applyFill="1" applyBorder="1" applyAlignment="1" applyProtection="1">
      <alignment vertical="center"/>
      <protection locked="0"/>
    </xf>
    <xf numFmtId="193" fontId="84" fillId="0" borderId="39" xfId="18" applyNumberFormat="1" applyFont="1" applyFill="1" applyBorder="1" applyProtection="1">
      <protection locked="0"/>
    </xf>
    <xf numFmtId="193" fontId="84" fillId="0" borderId="38" xfId="18" applyNumberFormat="1" applyFont="1" applyFill="1" applyBorder="1" applyProtection="1">
      <protection locked="0"/>
    </xf>
    <xf numFmtId="193" fontId="84" fillId="0" borderId="31" xfId="18" applyNumberFormat="1" applyFont="1" applyFill="1" applyBorder="1" applyProtection="1">
      <protection locked="0"/>
    </xf>
    <xf numFmtId="0" fontId="86" fillId="0" borderId="0" xfId="0" applyNumberFormat="1" applyFont="1" applyFill="1" applyAlignment="1" applyProtection="1">
      <protection locked="0"/>
    </xf>
    <xf numFmtId="0" fontId="89" fillId="0" borderId="0" xfId="0" applyNumberFormat="1" applyFont="1" applyFill="1" applyProtection="1">
      <protection locked="0"/>
    </xf>
    <xf numFmtId="0" fontId="84" fillId="0" borderId="3" xfId="0" applyNumberFormat="1" applyFont="1" applyFill="1" applyBorder="1" applyAlignment="1" applyProtection="1">
      <alignment horizontal="centerContinuous" vertical="center"/>
      <protection locked="0"/>
    </xf>
    <xf numFmtId="0" fontId="84" fillId="34" borderId="3" xfId="0" applyNumberFormat="1" applyFont="1" applyFill="1" applyBorder="1" applyAlignment="1" applyProtection="1">
      <alignment horizontal="center" vertical="center" shrinkToFit="1"/>
      <protection locked="0"/>
    </xf>
    <xf numFmtId="0" fontId="84" fillId="34" borderId="3" xfId="0" applyNumberFormat="1" applyFont="1" applyFill="1" applyBorder="1" applyAlignment="1" applyProtection="1">
      <alignment vertical="center" wrapText="1"/>
      <protection locked="0"/>
    </xf>
    <xf numFmtId="0" fontId="84" fillId="0" borderId="3" xfId="0" applyNumberFormat="1" applyFont="1" applyFill="1" applyBorder="1" applyAlignment="1" applyProtection="1">
      <alignment horizontal="center" vertical="center" shrinkToFit="1"/>
      <protection locked="0"/>
    </xf>
    <xf numFmtId="0" fontId="94" fillId="34" borderId="3" xfId="0" applyNumberFormat="1" applyFont="1" applyFill="1" applyBorder="1" applyAlignment="1" applyProtection="1">
      <alignment vertical="center" wrapText="1"/>
      <protection locked="0"/>
    </xf>
    <xf numFmtId="0" fontId="143" fillId="0" borderId="3" xfId="0" applyFont="1" applyBorder="1" applyAlignment="1">
      <alignment vertical="center"/>
    </xf>
    <xf numFmtId="0" fontId="144" fillId="0" borderId="3" xfId="0" applyFont="1" applyBorder="1" applyAlignment="1">
      <alignment vertical="center"/>
    </xf>
    <xf numFmtId="0" fontId="143" fillId="0" borderId="3" xfId="0" applyFont="1" applyBorder="1" applyAlignment="1">
      <alignment vertical="center" shrinkToFit="1"/>
    </xf>
    <xf numFmtId="193" fontId="84" fillId="0" borderId="3" xfId="0" applyNumberFormat="1" applyFont="1" applyFill="1" applyBorder="1" applyAlignment="1" applyProtection="1">
      <alignment horizontal="center" vertical="center"/>
      <protection locked="0"/>
    </xf>
    <xf numFmtId="0" fontId="94" fillId="0" borderId="3" xfId="0" applyNumberFormat="1" applyFont="1" applyFill="1" applyBorder="1" applyAlignment="1" applyProtection="1">
      <alignment horizontal="center" vertical="center" wrapText="1"/>
      <protection locked="0"/>
    </xf>
    <xf numFmtId="0" fontId="84" fillId="0" borderId="3" xfId="0" applyFont="1" applyBorder="1" applyAlignment="1">
      <alignment horizontal="center" vertical="center"/>
    </xf>
    <xf numFmtId="0" fontId="94" fillId="0" borderId="3" xfId="0" applyNumberFormat="1" applyFont="1" applyFill="1" applyBorder="1" applyAlignment="1" applyProtection="1">
      <alignment horizontal="center" vertical="center"/>
      <protection locked="0"/>
    </xf>
    <xf numFmtId="0" fontId="84" fillId="34" borderId="3" xfId="0" applyNumberFormat="1" applyFont="1" applyFill="1" applyBorder="1" applyAlignment="1" applyProtection="1">
      <alignment horizontal="center" vertical="center"/>
      <protection locked="0"/>
    </xf>
    <xf numFmtId="0" fontId="84" fillId="0" borderId="3" xfId="0" applyNumberFormat="1" applyFont="1" applyFill="1" applyBorder="1" applyProtection="1">
      <protection locked="0"/>
    </xf>
    <xf numFmtId="0" fontId="84" fillId="0" borderId="45" xfId="0" applyNumberFormat="1" applyFont="1" applyFill="1" applyBorder="1" applyAlignment="1" applyProtection="1">
      <alignment horizontal="center"/>
      <protection locked="0"/>
    </xf>
    <xf numFmtId="0" fontId="81" fillId="0" borderId="40" xfId="0" applyNumberFormat="1" applyFont="1" applyFill="1" applyBorder="1" applyAlignment="1" applyProtection="1">
      <alignment horizontal="center" vertical="center"/>
      <protection locked="0"/>
    </xf>
    <xf numFmtId="0" fontId="84" fillId="0" borderId="42" xfId="0" applyNumberFormat="1" applyFont="1" applyFill="1" applyBorder="1" applyAlignment="1" applyProtection="1">
      <alignment horizontal="centerContinuous" vertical="center"/>
      <protection locked="0"/>
    </xf>
    <xf numFmtId="0" fontId="84" fillId="0" borderId="14" xfId="0" applyNumberFormat="1" applyFont="1" applyFill="1" applyBorder="1" applyAlignment="1" applyProtection="1">
      <alignment horizontal="center" vertical="center"/>
      <protection locked="0"/>
    </xf>
    <xf numFmtId="0" fontId="84" fillId="0" borderId="14" xfId="0" applyNumberFormat="1" applyFont="1" applyFill="1" applyBorder="1" applyAlignment="1" applyProtection="1">
      <alignment horizontal="center" vertical="top"/>
      <protection locked="0"/>
    </xf>
    <xf numFmtId="0" fontId="95" fillId="0" borderId="16" xfId="0" applyNumberFormat="1" applyFont="1" applyFill="1" applyBorder="1" applyAlignment="1" applyProtection="1">
      <alignment horizontal="center" vertical="center"/>
      <protection locked="0"/>
    </xf>
    <xf numFmtId="193" fontId="95" fillId="0" borderId="17" xfId="0" applyNumberFormat="1" applyFont="1" applyFill="1" applyBorder="1" applyAlignment="1" applyProtection="1">
      <alignment horizontal="center" vertical="center"/>
      <protection locked="0"/>
    </xf>
    <xf numFmtId="0" fontId="95" fillId="0" borderId="17" xfId="0" applyFont="1" applyBorder="1" applyAlignment="1">
      <alignment horizontal="center" vertical="center"/>
    </xf>
    <xf numFmtId="0" fontId="95" fillId="0" borderId="17" xfId="0" applyNumberFormat="1" applyFont="1" applyFill="1" applyBorder="1" applyAlignment="1" applyProtection="1">
      <alignment horizontal="center" vertical="center"/>
      <protection locked="0"/>
    </xf>
    <xf numFmtId="0" fontId="95" fillId="0" borderId="18" xfId="0" applyNumberFormat="1" applyFont="1" applyFill="1" applyBorder="1" applyAlignment="1" applyProtection="1">
      <alignment horizontal="center" vertical="center"/>
      <protection locked="0"/>
    </xf>
    <xf numFmtId="0" fontId="87" fillId="0" borderId="17" xfId="0" applyNumberFormat="1" applyFont="1" applyFill="1" applyBorder="1" applyAlignment="1" applyProtection="1">
      <alignment horizontal="center" vertical="center"/>
      <protection locked="0"/>
    </xf>
    <xf numFmtId="0" fontId="81" fillId="0" borderId="14" xfId="0" applyNumberFormat="1" applyFont="1" applyFill="1" applyBorder="1" applyAlignment="1" applyProtection="1">
      <alignment horizontal="center" vertical="center"/>
      <protection locked="0"/>
    </xf>
    <xf numFmtId="41" fontId="104" fillId="0" borderId="15" xfId="18" applyFont="1" applyFill="1" applyBorder="1" applyAlignment="1" applyProtection="1">
      <alignment horizontal="right" vertical="center" shrinkToFit="1"/>
      <protection locked="0"/>
    </xf>
    <xf numFmtId="0" fontId="117" fillId="33" borderId="14" xfId="0" applyNumberFormat="1" applyFont="1" applyFill="1" applyBorder="1" applyAlignment="1" applyProtection="1">
      <alignment horizontal="center" vertical="center" shrinkToFit="1"/>
      <protection locked="0"/>
    </xf>
    <xf numFmtId="193" fontId="117" fillId="33" borderId="15" xfId="0" applyNumberFormat="1" applyFont="1" applyFill="1" applyBorder="1" applyAlignment="1" applyProtection="1">
      <alignment horizontal="right" vertical="center" shrinkToFit="1"/>
      <protection locked="0"/>
    </xf>
    <xf numFmtId="0" fontId="25" fillId="0" borderId="14" xfId="0" applyNumberFormat="1" applyFont="1" applyFill="1" applyBorder="1" applyAlignment="1" applyProtection="1">
      <alignment horizontal="center" vertical="center" shrinkToFit="1"/>
      <protection locked="0"/>
    </xf>
    <xf numFmtId="193" fontId="25" fillId="0" borderId="15" xfId="0" applyNumberFormat="1" applyFont="1" applyFill="1" applyBorder="1" applyAlignment="1" applyProtection="1">
      <alignment horizontal="right" vertical="center" shrinkToFit="1"/>
      <protection locked="0"/>
    </xf>
    <xf numFmtId="0" fontId="133" fillId="0" borderId="16" xfId="0" applyNumberFormat="1" applyFont="1" applyFill="1" applyBorder="1" applyAlignment="1" applyProtection="1">
      <alignment horizontal="center" vertical="center" shrinkToFit="1"/>
      <protection locked="0"/>
    </xf>
    <xf numFmtId="193" fontId="25" fillId="0" borderId="17" xfId="0" applyNumberFormat="1" applyFont="1" applyFill="1" applyBorder="1" applyAlignment="1" applyProtection="1">
      <alignment horizontal="right" vertical="center" shrinkToFit="1"/>
      <protection locked="0"/>
    </xf>
    <xf numFmtId="193" fontId="25" fillId="0" borderId="18" xfId="0" applyNumberFormat="1" applyFont="1" applyFill="1" applyBorder="1" applyAlignment="1" applyProtection="1">
      <alignment horizontal="right" vertical="center" shrinkToFit="1"/>
      <protection locked="0"/>
    </xf>
    <xf numFmtId="0" fontId="84" fillId="33" borderId="14" xfId="0" applyFont="1" applyFill="1" applyBorder="1" applyAlignment="1" applyProtection="1">
      <alignment horizontal="center" vertical="center" shrinkToFit="1"/>
    </xf>
    <xf numFmtId="41" fontId="90" fillId="0" borderId="3" xfId="18" applyFont="1" applyFill="1" applyBorder="1" applyAlignment="1" applyProtection="1">
      <alignment horizontal="center" vertical="center"/>
      <protection locked="0"/>
    </xf>
    <xf numFmtId="0" fontId="84" fillId="0" borderId="24" xfId="0" applyFont="1" applyFill="1" applyBorder="1" applyAlignment="1" applyProtection="1">
      <alignment horizontal="center" vertical="center" shrinkToFit="1"/>
    </xf>
    <xf numFmtId="0" fontId="84" fillId="7" borderId="94" xfId="0" applyFont="1" applyFill="1" applyBorder="1" applyAlignment="1" applyProtection="1">
      <alignment horizontal="center" vertical="center" shrinkToFit="1"/>
    </xf>
    <xf numFmtId="0" fontId="84" fillId="0" borderId="14" xfId="0" applyFont="1" applyFill="1" applyBorder="1" applyAlignment="1" applyProtection="1">
      <alignment horizontal="center" vertical="center"/>
    </xf>
    <xf numFmtId="41" fontId="116" fillId="0" borderId="3" xfId="18" applyFont="1" applyFill="1" applyBorder="1" applyAlignment="1" applyProtection="1">
      <alignment horizontal="center" vertical="center"/>
      <protection locked="0"/>
    </xf>
    <xf numFmtId="41" fontId="116" fillId="0" borderId="93" xfId="18" applyFont="1" applyFill="1" applyBorder="1" applyAlignment="1" applyProtection="1">
      <alignment horizontal="center" vertical="center"/>
      <protection locked="0"/>
    </xf>
    <xf numFmtId="0" fontId="84" fillId="7" borderId="16" xfId="0" applyFont="1" applyFill="1" applyBorder="1" applyAlignment="1" applyProtection="1">
      <alignment horizontal="center" vertical="center" shrinkToFit="1"/>
    </xf>
    <xf numFmtId="41" fontId="116" fillId="0" borderId="34" xfId="18" applyFont="1" applyFill="1" applyBorder="1" applyProtection="1">
      <protection locked="0"/>
    </xf>
    <xf numFmtId="41" fontId="116" fillId="0" borderId="67" xfId="18" applyFont="1" applyFill="1" applyBorder="1" applyProtection="1">
      <protection locked="0"/>
    </xf>
    <xf numFmtId="180" fontId="84" fillId="0" borderId="6" xfId="18" applyNumberFormat="1" applyFont="1" applyBorder="1" applyAlignment="1" applyProtection="1">
      <alignment horizontal="center" vertical="center"/>
      <protection locked="0"/>
    </xf>
    <xf numFmtId="0" fontId="86" fillId="0" borderId="41" xfId="0" applyFont="1" applyBorder="1" applyAlignment="1" applyProtection="1">
      <alignment horizontal="center" vertical="center"/>
      <protection locked="0"/>
    </xf>
    <xf numFmtId="0" fontId="86" fillId="0" borderId="29" xfId="0" applyFont="1" applyBorder="1" applyAlignment="1" applyProtection="1">
      <alignment horizontal="center" vertical="center"/>
      <protection locked="0"/>
    </xf>
    <xf numFmtId="0" fontId="86" fillId="0" borderId="49" xfId="0" applyFont="1" applyBorder="1" applyAlignment="1" applyProtection="1">
      <alignment horizontal="center" vertical="center"/>
      <protection locked="0"/>
    </xf>
    <xf numFmtId="180" fontId="84" fillId="0" borderId="33" xfId="18" applyNumberFormat="1" applyFont="1" applyBorder="1" applyAlignment="1" applyProtection="1">
      <alignment vertical="center"/>
      <protection locked="0"/>
    </xf>
    <xf numFmtId="180" fontId="84" fillId="0" borderId="0" xfId="18" applyNumberFormat="1" applyFont="1" applyBorder="1" applyAlignment="1" applyProtection="1">
      <alignment vertical="center"/>
      <protection locked="0"/>
    </xf>
    <xf numFmtId="180" fontId="84" fillId="0" borderId="32" xfId="18" applyNumberFormat="1" applyFont="1" applyBorder="1" applyAlignment="1" applyProtection="1">
      <alignment vertical="center"/>
      <protection locked="0"/>
    </xf>
    <xf numFmtId="0" fontId="86" fillId="0" borderId="33" xfId="0" applyFont="1" applyBorder="1" applyAlignment="1" applyProtection="1">
      <alignment horizontal="center" vertical="center"/>
      <protection locked="0"/>
    </xf>
    <xf numFmtId="0" fontId="86" fillId="0" borderId="0" xfId="0" applyFont="1" applyBorder="1" applyAlignment="1" applyProtection="1">
      <alignment horizontal="center" vertical="center"/>
      <protection locked="0"/>
    </xf>
    <xf numFmtId="0" fontId="86" fillId="0" borderId="48" xfId="0" applyFont="1" applyBorder="1" applyAlignment="1" applyProtection="1">
      <alignment horizontal="center" vertical="center"/>
      <protection locked="0"/>
    </xf>
    <xf numFmtId="0" fontId="84" fillId="0" borderId="0" xfId="0" applyFont="1" applyBorder="1" applyAlignment="1" applyProtection="1">
      <alignment horizontal="left" vertical="center"/>
      <protection locked="0"/>
    </xf>
    <xf numFmtId="180" fontId="84" fillId="0" borderId="40" xfId="18" applyNumberFormat="1" applyFont="1" applyBorder="1" applyAlignment="1" applyProtection="1">
      <alignment horizontal="center" vertical="center" shrinkToFit="1"/>
      <protection locked="0"/>
    </xf>
    <xf numFmtId="0" fontId="86" fillId="0" borderId="43" xfId="44" applyFont="1" applyFill="1" applyBorder="1" applyAlignment="1">
      <alignment horizontal="center" vertical="center"/>
    </xf>
    <xf numFmtId="0" fontId="81" fillId="0" borderId="44" xfId="44" applyFont="1" applyBorder="1" applyAlignment="1">
      <alignment horizontal="center" vertical="center"/>
    </xf>
    <xf numFmtId="0" fontId="81" fillId="0" borderId="47" xfId="44" applyFont="1" applyBorder="1" applyAlignment="1">
      <alignment horizontal="center" vertical="center"/>
    </xf>
    <xf numFmtId="0" fontId="86" fillId="0" borderId="19" xfId="44" applyFont="1" applyFill="1" applyBorder="1" applyAlignment="1">
      <alignment horizontal="center" vertical="center" wrapText="1"/>
    </xf>
    <xf numFmtId="0" fontId="86" fillId="0" borderId="33" xfId="44" applyFont="1" applyFill="1" applyBorder="1" applyAlignment="1">
      <alignment horizontal="center" vertical="center"/>
    </xf>
    <xf numFmtId="0" fontId="86" fillId="0" borderId="39" xfId="44" applyFont="1" applyFill="1" applyBorder="1" applyAlignment="1">
      <alignment horizontal="center" vertical="center"/>
    </xf>
    <xf numFmtId="0" fontId="86" fillId="0" borderId="23" xfId="44" applyFont="1" applyFill="1" applyBorder="1" applyAlignment="1">
      <alignment horizontal="center" vertical="center" wrapText="1"/>
    </xf>
    <xf numFmtId="0" fontId="86" fillId="0" borderId="25" xfId="44" applyFont="1" applyFill="1" applyBorder="1" applyAlignment="1">
      <alignment horizontal="center" vertical="center"/>
    </xf>
    <xf numFmtId="190" fontId="86" fillId="0" borderId="28" xfId="44" applyNumberFormat="1" applyFont="1" applyFill="1" applyBorder="1" applyAlignment="1">
      <alignment horizontal="center" vertical="center" wrapText="1"/>
    </xf>
    <xf numFmtId="190" fontId="86" fillId="0" borderId="26" xfId="44" applyNumberFormat="1" applyFont="1" applyFill="1" applyBorder="1" applyAlignment="1">
      <alignment horizontal="center" vertical="center"/>
    </xf>
    <xf numFmtId="0" fontId="86" fillId="0" borderId="9" xfId="44" applyFont="1" applyFill="1" applyBorder="1" applyAlignment="1">
      <alignment horizontal="center" vertical="center"/>
    </xf>
    <xf numFmtId="0" fontId="86" fillId="0" borderId="65" xfId="44" applyFont="1" applyFill="1" applyBorder="1" applyAlignment="1">
      <alignment horizontal="center" vertical="center"/>
    </xf>
    <xf numFmtId="0" fontId="81" fillId="0" borderId="2" xfId="44" applyFont="1" applyBorder="1" applyAlignment="1">
      <alignment horizontal="center" vertical="center"/>
    </xf>
    <xf numFmtId="0" fontId="81" fillId="0" borderId="20" xfId="44" applyFont="1" applyBorder="1" applyAlignment="1">
      <alignment horizontal="center" vertical="center"/>
    </xf>
    <xf numFmtId="0" fontId="84" fillId="0" borderId="80" xfId="0" applyFont="1" applyBorder="1" applyAlignment="1" applyProtection="1">
      <alignment horizontal="center" vertical="center" wrapText="1"/>
      <protection locked="0"/>
    </xf>
    <xf numFmtId="0" fontId="84" fillId="0" borderId="33" xfId="0" applyFont="1" applyBorder="1" applyAlignment="1" applyProtection="1">
      <alignment horizontal="center" vertical="center"/>
      <protection locked="0"/>
    </xf>
    <xf numFmtId="0" fontId="84" fillId="0" borderId="39" xfId="0" applyFont="1" applyBorder="1" applyAlignment="1" applyProtection="1">
      <alignment horizontal="center" vertical="center"/>
      <protection locked="0"/>
    </xf>
    <xf numFmtId="0" fontId="81" fillId="0" borderId="0" xfId="0" applyFont="1" applyBorder="1" applyAlignment="1" applyProtection="1">
      <alignment horizontal="right"/>
      <protection locked="0"/>
    </xf>
    <xf numFmtId="0" fontId="84" fillId="33" borderId="0" xfId="0" applyFont="1" applyFill="1" applyBorder="1" applyAlignment="1" applyProtection="1">
      <alignment horizontal="left" vertical="center"/>
      <protection locked="0"/>
    </xf>
    <xf numFmtId="180" fontId="84" fillId="0" borderId="23" xfId="18" applyNumberFormat="1" applyFont="1" applyFill="1" applyBorder="1" applyAlignment="1" applyProtection="1">
      <alignment horizontal="center" vertical="center" wrapText="1"/>
      <protection locked="0"/>
    </xf>
    <xf numFmtId="180" fontId="84" fillId="0" borderId="9" xfId="18" applyNumberFormat="1" applyFont="1" applyFill="1" applyBorder="1" applyAlignment="1" applyProtection="1">
      <alignment horizontal="center" vertical="center" wrapText="1"/>
      <protection locked="0"/>
    </xf>
    <xf numFmtId="180" fontId="84" fillId="0" borderId="25" xfId="18" applyNumberFormat="1" applyFont="1" applyFill="1" applyBorder="1" applyAlignment="1" applyProtection="1">
      <alignment horizontal="center" vertical="center" wrapText="1"/>
      <protection locked="0"/>
    </xf>
    <xf numFmtId="0" fontId="86" fillId="0" borderId="33" xfId="0" applyFont="1" applyFill="1" applyBorder="1" applyAlignment="1" applyProtection="1">
      <alignment horizontal="center" vertical="center" wrapText="1"/>
      <protection locked="0"/>
    </xf>
    <xf numFmtId="0" fontId="86" fillId="0" borderId="39" xfId="0" applyFont="1" applyFill="1" applyBorder="1" applyAlignment="1" applyProtection="1">
      <alignment horizontal="center" vertical="center" wrapText="1"/>
      <protection locked="0"/>
    </xf>
    <xf numFmtId="0" fontId="81" fillId="0" borderId="22" xfId="0" applyFont="1" applyBorder="1" applyAlignment="1" applyProtection="1">
      <alignment horizontal="center"/>
      <protection locked="0"/>
    </xf>
    <xf numFmtId="0" fontId="81" fillId="0" borderId="31" xfId="0" applyFont="1" applyBorder="1" applyAlignment="1" applyProtection="1">
      <alignment horizontal="center"/>
      <protection locked="0"/>
    </xf>
    <xf numFmtId="180" fontId="84" fillId="0" borderId="38" xfId="18" applyNumberFormat="1" applyFont="1" applyFill="1" applyBorder="1" applyAlignment="1" applyProtection="1">
      <alignment horizontal="center" vertical="center"/>
      <protection locked="0"/>
    </xf>
    <xf numFmtId="180" fontId="84" fillId="0" borderId="31" xfId="18" applyNumberFormat="1" applyFont="1" applyFill="1" applyBorder="1" applyAlignment="1" applyProtection="1">
      <alignment horizontal="center" vertical="center"/>
      <protection locked="0"/>
    </xf>
    <xf numFmtId="0" fontId="81" fillId="0" borderId="65" xfId="0" applyFont="1" applyFill="1" applyBorder="1" applyAlignment="1" applyProtection="1">
      <alignment horizontal="center"/>
      <protection locked="0"/>
    </xf>
    <xf numFmtId="0" fontId="81" fillId="0" borderId="2" xfId="0" applyFont="1" applyFill="1" applyBorder="1" applyAlignment="1" applyProtection="1">
      <alignment horizontal="center"/>
      <protection locked="0"/>
    </xf>
    <xf numFmtId="0" fontId="86" fillId="0" borderId="3" xfId="0" applyFont="1" applyBorder="1" applyAlignment="1" applyProtection="1">
      <alignment horizontal="center" wrapText="1"/>
      <protection locked="0"/>
    </xf>
    <xf numFmtId="0" fontId="86" fillId="0" borderId="3" xfId="0" applyFont="1" applyBorder="1" applyAlignment="1" applyProtection="1">
      <alignment horizontal="center"/>
      <protection locked="0"/>
    </xf>
    <xf numFmtId="0" fontId="81" fillId="0" borderId="19" xfId="0" applyFont="1" applyBorder="1" applyAlignment="1" applyProtection="1">
      <alignment horizontal="center" vertical="center" wrapText="1"/>
      <protection locked="0"/>
    </xf>
    <xf numFmtId="0" fontId="81" fillId="0" borderId="33" xfId="0" applyFont="1" applyBorder="1" applyAlignment="1" applyProtection="1">
      <alignment horizontal="center" vertical="center"/>
      <protection locked="0"/>
    </xf>
    <xf numFmtId="0" fontId="81" fillId="0" borderId="39" xfId="0" applyFont="1" applyBorder="1" applyAlignment="1" applyProtection="1">
      <alignment horizontal="center" vertical="center"/>
      <protection locked="0"/>
    </xf>
    <xf numFmtId="41" fontId="84" fillId="0" borderId="40" xfId="18" applyFont="1" applyBorder="1" applyAlignment="1" applyProtection="1">
      <alignment horizontal="center" vertical="center"/>
      <protection locked="0"/>
    </xf>
    <xf numFmtId="187" fontId="84" fillId="0" borderId="45" xfId="18" applyNumberFormat="1" applyFont="1" applyBorder="1" applyAlignment="1" applyProtection="1">
      <alignment horizontal="center" vertical="center" wrapText="1"/>
    </xf>
    <xf numFmtId="187" fontId="84" fillId="0" borderId="14" xfId="18" applyNumberFormat="1" applyFont="1" applyBorder="1" applyAlignment="1" applyProtection="1">
      <alignment horizontal="center" vertical="center"/>
    </xf>
    <xf numFmtId="41" fontId="95" fillId="0" borderId="40" xfId="18" applyFont="1" applyBorder="1" applyAlignment="1" applyProtection="1">
      <alignment horizontal="center" vertical="center"/>
      <protection locked="0"/>
    </xf>
    <xf numFmtId="41" fontId="84" fillId="0" borderId="40" xfId="18" applyFont="1" applyFill="1" applyBorder="1" applyAlignment="1" applyProtection="1">
      <alignment horizontal="center" vertical="center"/>
      <protection locked="0"/>
    </xf>
    <xf numFmtId="41" fontId="84" fillId="0" borderId="43" xfId="18" applyFont="1" applyBorder="1" applyAlignment="1" applyProtection="1">
      <alignment horizontal="center" vertical="center"/>
      <protection locked="0"/>
    </xf>
    <xf numFmtId="41" fontId="84" fillId="0" borderId="44" xfId="18" applyFont="1" applyBorder="1" applyAlignment="1" applyProtection="1">
      <alignment horizontal="center" vertical="center"/>
      <protection locked="0"/>
    </xf>
    <xf numFmtId="41" fontId="84" fillId="0" borderId="30" xfId="18" applyFont="1" applyBorder="1" applyAlignment="1" applyProtection="1">
      <alignment horizontal="center" vertical="center"/>
      <protection locked="0"/>
    </xf>
    <xf numFmtId="41" fontId="84" fillId="0" borderId="42" xfId="18" applyFont="1" applyBorder="1" applyAlignment="1" applyProtection="1">
      <alignment horizontal="center" vertical="center"/>
      <protection locked="0"/>
    </xf>
    <xf numFmtId="41" fontId="95" fillId="31" borderId="40" xfId="18" applyFont="1" applyFill="1" applyBorder="1" applyAlignment="1" applyProtection="1">
      <alignment horizontal="center" vertical="center"/>
      <protection locked="0"/>
    </xf>
    <xf numFmtId="0" fontId="25" fillId="0" borderId="40" xfId="429" applyFont="1" applyBorder="1" applyAlignment="1">
      <alignment horizontal="center" vertical="center"/>
    </xf>
    <xf numFmtId="0" fontId="25" fillId="0" borderId="42" xfId="429" applyFont="1" applyBorder="1" applyAlignment="1">
      <alignment horizontal="center" vertical="center"/>
    </xf>
    <xf numFmtId="187" fontId="84" fillId="0" borderId="45" xfId="430" applyNumberFormat="1" applyFont="1" applyBorder="1" applyAlignment="1" applyProtection="1">
      <alignment horizontal="center" vertical="center" wrapText="1"/>
    </xf>
    <xf numFmtId="187" fontId="84" fillId="0" borderId="14" xfId="430" applyNumberFormat="1" applyFont="1" applyBorder="1" applyAlignment="1" applyProtection="1">
      <alignment horizontal="center" vertical="center"/>
    </xf>
    <xf numFmtId="0" fontId="109" fillId="0" borderId="40" xfId="429" applyFont="1" applyBorder="1" applyAlignment="1">
      <alignment horizontal="center" vertical="center"/>
    </xf>
    <xf numFmtId="0" fontId="138" fillId="0" borderId="3" xfId="431" applyFont="1" applyBorder="1" applyAlignment="1">
      <alignment horizontal="center" vertical="center"/>
    </xf>
    <xf numFmtId="0" fontId="1" fillId="0" borderId="3" xfId="431" applyBorder="1" applyAlignment="1">
      <alignment horizontal="center" vertical="center"/>
    </xf>
    <xf numFmtId="0" fontId="136" fillId="0" borderId="3" xfId="431" applyFont="1" applyBorder="1" applyAlignment="1">
      <alignment horizontal="center" vertical="center"/>
    </xf>
    <xf numFmtId="0" fontId="137" fillId="0" borderId="0" xfId="431" applyFont="1" applyAlignment="1">
      <alignment horizontal="center" vertical="center"/>
    </xf>
    <xf numFmtId="0" fontId="1" fillId="0" borderId="0" xfId="431" applyAlignment="1">
      <alignment horizontal="center" vertical="center"/>
    </xf>
    <xf numFmtId="0" fontId="110" fillId="0" borderId="0" xfId="431" applyFont="1" applyAlignment="1">
      <alignment vertical="center"/>
    </xf>
    <xf numFmtId="0" fontId="1" fillId="0" borderId="0" xfId="431" applyAlignment="1">
      <alignment vertical="center"/>
    </xf>
    <xf numFmtId="0" fontId="110" fillId="0" borderId="0" xfId="431" applyFont="1" applyAlignment="1">
      <alignment horizontal="right" vertical="center"/>
    </xf>
    <xf numFmtId="0" fontId="1" fillId="0" borderId="0" xfId="431" applyAlignment="1">
      <alignment horizontal="right" vertical="center"/>
    </xf>
    <xf numFmtId="0" fontId="138" fillId="0" borderId="80" xfId="431" applyFont="1" applyBorder="1" applyAlignment="1">
      <alignment horizontal="center" vertical="center"/>
    </xf>
    <xf numFmtId="0" fontId="1" fillId="0" borderId="82" xfId="431" applyBorder="1" applyAlignment="1">
      <alignment horizontal="center" vertical="center"/>
    </xf>
    <xf numFmtId="0" fontId="1" fillId="0" borderId="39" xfId="431" applyBorder="1" applyAlignment="1">
      <alignment horizontal="center" vertical="center"/>
    </xf>
    <xf numFmtId="0" fontId="1" fillId="0" borderId="31" xfId="431" applyBorder="1" applyAlignment="1">
      <alignment horizontal="center" vertical="center"/>
    </xf>
    <xf numFmtId="0" fontId="110" fillId="0" borderId="81" xfId="431" applyFont="1" applyBorder="1" applyAlignment="1">
      <alignment horizontal="center" vertical="center"/>
    </xf>
    <xf numFmtId="0" fontId="1" fillId="0" borderId="9" xfId="431" applyBorder="1" applyAlignment="1">
      <alignment horizontal="center" vertical="center"/>
    </xf>
    <xf numFmtId="0" fontId="1" fillId="0" borderId="25" xfId="431" applyBorder="1" applyAlignment="1">
      <alignment horizontal="center" vertical="center"/>
    </xf>
    <xf numFmtId="0" fontId="84" fillId="0" borderId="23" xfId="0" applyFont="1" applyFill="1" applyBorder="1" applyAlignment="1" applyProtection="1">
      <alignment horizontal="center" vertical="center"/>
      <protection locked="0"/>
    </xf>
    <xf numFmtId="0" fontId="84" fillId="0" borderId="19" xfId="0" applyFont="1" applyFill="1" applyBorder="1" applyAlignment="1" applyProtection="1">
      <alignment horizontal="center" vertical="center"/>
      <protection locked="0"/>
    </xf>
    <xf numFmtId="0" fontId="84" fillId="0" borderId="9" xfId="0" applyFont="1" applyFill="1" applyBorder="1" applyAlignment="1" applyProtection="1">
      <alignment horizontal="center" vertical="center"/>
      <protection locked="0"/>
    </xf>
    <xf numFmtId="0" fontId="84" fillId="0" borderId="33" xfId="0" applyFont="1" applyFill="1" applyBorder="1" applyAlignment="1" applyProtection="1">
      <alignment horizontal="center" vertical="center"/>
      <protection locked="0"/>
    </xf>
    <xf numFmtId="0" fontId="108" fillId="0" borderId="5" xfId="0" applyFont="1" applyBorder="1" applyAlignment="1">
      <alignment horizontal="center" vertical="center" wrapText="1"/>
    </xf>
    <xf numFmtId="0" fontId="108" fillId="0" borderId="8" xfId="0" applyFont="1" applyBorder="1" applyAlignment="1">
      <alignment horizontal="center" vertical="center" wrapText="1"/>
    </xf>
    <xf numFmtId="0" fontId="108" fillId="0" borderId="64" xfId="0" applyFont="1" applyBorder="1" applyAlignment="1">
      <alignment horizontal="center" vertical="center" wrapText="1"/>
    </xf>
    <xf numFmtId="0" fontId="108" fillId="0" borderId="41" xfId="0" applyFont="1" applyFill="1" applyBorder="1" applyAlignment="1">
      <alignment horizontal="center" vertical="center"/>
    </xf>
    <xf numFmtId="0" fontId="108" fillId="0" borderId="29" xfId="0" applyFont="1" applyFill="1" applyBorder="1" applyAlignment="1">
      <alignment horizontal="center" vertical="center"/>
    </xf>
    <xf numFmtId="0" fontId="108" fillId="0" borderId="39" xfId="0" applyFont="1" applyFill="1" applyBorder="1" applyAlignment="1">
      <alignment horizontal="center" vertical="center"/>
    </xf>
    <xf numFmtId="0" fontId="108" fillId="0" borderId="38" xfId="0" applyFont="1" applyFill="1" applyBorder="1" applyAlignment="1">
      <alignment horizontal="center" vertical="center"/>
    </xf>
    <xf numFmtId="0" fontId="108" fillId="0" borderId="41" xfId="0" applyFont="1" applyFill="1" applyBorder="1" applyAlignment="1">
      <alignment horizontal="center" vertical="center" wrapText="1"/>
    </xf>
    <xf numFmtId="0" fontId="108" fillId="0" borderId="33" xfId="0" applyFont="1" applyFill="1" applyBorder="1" applyAlignment="1">
      <alignment horizontal="center" vertical="center"/>
    </xf>
    <xf numFmtId="0" fontId="108" fillId="0" borderId="0" xfId="0" applyFont="1" applyFill="1" applyBorder="1" applyAlignment="1">
      <alignment horizontal="center" vertical="center"/>
    </xf>
    <xf numFmtId="0" fontId="108" fillId="0" borderId="7" xfId="428" applyFont="1" applyFill="1" applyBorder="1" applyAlignment="1">
      <alignment horizontal="center" vertical="center" wrapText="1"/>
    </xf>
    <xf numFmtId="0" fontId="108" fillId="0" borderId="10" xfId="428" applyFont="1" applyFill="1" applyBorder="1" applyAlignment="1">
      <alignment horizontal="center" vertical="center"/>
    </xf>
    <xf numFmtId="0" fontId="108" fillId="0" borderId="35" xfId="428" applyFont="1" applyFill="1" applyBorder="1" applyAlignment="1">
      <alignment horizontal="center" vertical="center"/>
    </xf>
    <xf numFmtId="0" fontId="108" fillId="0" borderId="92" xfId="0" applyFont="1" applyFill="1" applyBorder="1" applyAlignment="1">
      <alignment horizontal="center" vertical="center"/>
    </xf>
    <xf numFmtId="0" fontId="108" fillId="0" borderId="85" xfId="0" applyFont="1" applyFill="1" applyBorder="1" applyAlignment="1">
      <alignment horizontal="center" vertical="center"/>
    </xf>
    <xf numFmtId="0" fontId="108" fillId="0" borderId="84" xfId="0" applyFont="1" applyFill="1" applyBorder="1" applyAlignment="1">
      <alignment horizontal="center" vertical="center"/>
    </xf>
    <xf numFmtId="0" fontId="97" fillId="0" borderId="0" xfId="0" applyNumberFormat="1" applyFont="1" applyFill="1" applyAlignment="1" applyProtection="1">
      <alignment horizontal="left" vertical="center"/>
      <protection locked="0"/>
    </xf>
    <xf numFmtId="0" fontId="97" fillId="0" borderId="0" xfId="0" applyNumberFormat="1" applyFont="1" applyFill="1" applyAlignment="1" applyProtection="1">
      <alignment horizontal="center" vertical="center"/>
      <protection locked="0"/>
    </xf>
    <xf numFmtId="0" fontId="98" fillId="0" borderId="0" xfId="0" applyNumberFormat="1" applyFont="1" applyFill="1" applyAlignment="1" applyProtection="1">
      <alignment horizontal="center"/>
      <protection locked="0"/>
    </xf>
    <xf numFmtId="0" fontId="97" fillId="0" borderId="0" xfId="0" applyNumberFormat="1" applyFont="1" applyFill="1" applyAlignment="1" applyProtection="1">
      <alignment horizontal="center"/>
      <protection locked="0"/>
    </xf>
    <xf numFmtId="0" fontId="98" fillId="0" borderId="0" xfId="0" applyNumberFormat="1" applyFont="1" applyFill="1" applyAlignment="1" applyProtection="1">
      <alignment horizontal="left"/>
      <protection locked="0"/>
    </xf>
    <xf numFmtId="0" fontId="91" fillId="0" borderId="0" xfId="0" applyNumberFormat="1" applyFont="1" applyFill="1" applyAlignment="1" applyProtection="1">
      <alignment horizontal="left"/>
      <protection locked="0"/>
    </xf>
    <xf numFmtId="0" fontId="80" fillId="0" borderId="0" xfId="0" applyNumberFormat="1" applyFont="1" applyFill="1" applyAlignment="1" applyProtection="1">
      <alignment horizontal="left"/>
      <protection locked="0"/>
    </xf>
    <xf numFmtId="0" fontId="96" fillId="0" borderId="0" xfId="0" applyNumberFormat="1" applyFont="1" applyFill="1" applyBorder="1" applyAlignment="1" applyProtection="1">
      <alignment horizontal="left"/>
      <protection locked="0"/>
    </xf>
    <xf numFmtId="0" fontId="84" fillId="7" borderId="0" xfId="0" applyFont="1" applyFill="1" applyBorder="1" applyAlignment="1" applyProtection="1">
      <alignment horizontal="left" vertical="center"/>
      <protection locked="0"/>
    </xf>
    <xf numFmtId="0" fontId="84" fillId="7" borderId="6" xfId="0" applyFont="1" applyFill="1" applyBorder="1" applyAlignment="1" applyProtection="1">
      <alignment horizontal="center" vertical="center"/>
      <protection locked="0"/>
    </xf>
    <xf numFmtId="0" fontId="84" fillId="7" borderId="33" xfId="0" applyFont="1" applyFill="1" applyBorder="1" applyAlignment="1" applyProtection="1">
      <alignment horizontal="center" vertical="center"/>
      <protection locked="0"/>
    </xf>
    <xf numFmtId="0" fontId="84" fillId="7" borderId="38" xfId="0" applyFont="1" applyFill="1" applyBorder="1" applyAlignment="1" applyProtection="1">
      <alignment horizontal="center" vertical="center"/>
      <protection locked="0"/>
    </xf>
    <xf numFmtId="0" fontId="84" fillId="7" borderId="31" xfId="0" applyFont="1" applyFill="1" applyBorder="1" applyAlignment="1" applyProtection="1">
      <alignment horizontal="center" vertical="center"/>
      <protection locked="0"/>
    </xf>
    <xf numFmtId="0" fontId="84" fillId="7" borderId="39" xfId="0" applyFont="1" applyFill="1" applyBorder="1" applyAlignment="1" applyProtection="1">
      <alignment horizontal="center" vertical="center"/>
      <protection locked="0"/>
    </xf>
    <xf numFmtId="0" fontId="84" fillId="33" borderId="39" xfId="0" applyFont="1" applyFill="1" applyBorder="1" applyAlignment="1" applyProtection="1">
      <alignment horizontal="center" vertical="center"/>
      <protection locked="0"/>
    </xf>
    <xf numFmtId="0" fontId="84" fillId="33" borderId="38" xfId="0" applyFont="1" applyFill="1" applyBorder="1" applyAlignment="1" applyProtection="1">
      <alignment horizontal="center" vertical="center"/>
      <protection locked="0"/>
    </xf>
    <xf numFmtId="0" fontId="84" fillId="33" borderId="46" xfId="0" applyFont="1" applyFill="1" applyBorder="1" applyAlignment="1" applyProtection="1">
      <alignment horizontal="center" vertical="center"/>
      <protection locked="0"/>
    </xf>
    <xf numFmtId="0" fontId="84" fillId="7" borderId="41" xfId="0" applyFont="1" applyFill="1" applyBorder="1" applyAlignment="1" applyProtection="1">
      <alignment horizontal="center" vertical="center"/>
      <protection locked="0"/>
    </xf>
    <xf numFmtId="0" fontId="84" fillId="33" borderId="41" xfId="0" applyFont="1" applyFill="1" applyBorder="1" applyAlignment="1" applyProtection="1">
      <alignment horizontal="center" vertical="center"/>
      <protection locked="0"/>
    </xf>
    <xf numFmtId="0" fontId="84" fillId="33" borderId="29" xfId="0" applyFont="1" applyFill="1" applyBorder="1" applyAlignment="1" applyProtection="1">
      <alignment horizontal="center" vertical="center"/>
      <protection locked="0"/>
    </xf>
    <xf numFmtId="0" fontId="84" fillId="33" borderId="49" xfId="0" applyFont="1" applyFill="1" applyBorder="1" applyAlignment="1" applyProtection="1">
      <alignment horizontal="center" vertical="center"/>
      <protection locked="0"/>
    </xf>
    <xf numFmtId="0" fontId="84" fillId="7" borderId="29" xfId="0" applyFont="1" applyFill="1" applyBorder="1" applyAlignment="1" applyProtection="1">
      <alignment horizontal="center" vertical="center"/>
      <protection locked="0"/>
    </xf>
    <xf numFmtId="0" fontId="84" fillId="7" borderId="50" xfId="0" applyFont="1" applyFill="1" applyBorder="1" applyAlignment="1" applyProtection="1">
      <alignment horizontal="center" vertical="center"/>
      <protection locked="0"/>
    </xf>
    <xf numFmtId="0" fontId="86" fillId="0" borderId="39" xfId="0" applyFont="1" applyFill="1" applyBorder="1" applyAlignment="1">
      <alignment horizontal="center" vertical="center" wrapText="1"/>
    </xf>
    <xf numFmtId="0" fontId="86" fillId="0" borderId="38" xfId="0" applyFont="1" applyFill="1" applyBorder="1" applyAlignment="1">
      <alignment horizontal="center" vertical="center" wrapText="1"/>
    </xf>
    <xf numFmtId="0" fontId="86" fillId="0" borderId="31" xfId="0" applyFont="1" applyFill="1" applyBorder="1" applyAlignment="1">
      <alignment horizontal="center" vertical="center" wrapText="1"/>
    </xf>
    <xf numFmtId="0" fontId="81" fillId="0" borderId="40" xfId="0" applyNumberFormat="1" applyFont="1" applyFill="1" applyBorder="1" applyAlignment="1" applyProtection="1">
      <alignment horizontal="center" vertical="center"/>
      <protection locked="0"/>
    </xf>
    <xf numFmtId="0" fontId="91" fillId="0" borderId="0" xfId="0" applyNumberFormat="1" applyFont="1" applyAlignment="1">
      <alignment horizontal="left" vertical="center"/>
    </xf>
    <xf numFmtId="0" fontId="106" fillId="0" borderId="0" xfId="0" applyNumberFormat="1" applyFont="1" applyFill="1" applyAlignment="1" applyProtection="1">
      <alignment horizontal="left" vertical="center"/>
      <protection locked="0"/>
    </xf>
    <xf numFmtId="0" fontId="106" fillId="0" borderId="0" xfId="0" applyNumberFormat="1" applyFont="1" applyAlignment="1">
      <alignment horizontal="left" vertical="center"/>
    </xf>
    <xf numFmtId="0" fontId="91" fillId="0" borderId="0" xfId="0" applyNumberFormat="1" applyFont="1" applyAlignment="1">
      <alignment horizontal="left"/>
    </xf>
    <xf numFmtId="0" fontId="84" fillId="0" borderId="41" xfId="0" applyNumberFormat="1" applyFont="1" applyFill="1" applyBorder="1" applyAlignment="1" applyProtection="1">
      <alignment horizontal="center" vertical="center" wrapText="1"/>
      <protection locked="0"/>
    </xf>
    <xf numFmtId="0" fontId="84" fillId="0" borderId="29" xfId="0" applyNumberFormat="1" applyFont="1" applyBorder="1" applyAlignment="1">
      <alignment horizontal="center" vertical="center" wrapText="1"/>
    </xf>
    <xf numFmtId="0" fontId="84" fillId="0" borderId="50" xfId="0" applyNumberFormat="1" applyFont="1" applyBorder="1" applyAlignment="1">
      <alignment horizontal="center" vertical="center" wrapText="1"/>
    </xf>
    <xf numFmtId="0" fontId="84" fillId="0" borderId="92" xfId="0" applyNumberFormat="1" applyFont="1" applyFill="1" applyBorder="1" applyAlignment="1" applyProtection="1">
      <alignment horizontal="center" vertical="center" wrapText="1"/>
      <protection locked="0"/>
    </xf>
    <xf numFmtId="0" fontId="84" fillId="0" borderId="85" xfId="0" applyNumberFormat="1" applyFont="1" applyFill="1" applyBorder="1" applyAlignment="1" applyProtection="1">
      <alignment horizontal="center" vertical="center" wrapText="1"/>
      <protection locked="0"/>
    </xf>
    <xf numFmtId="0" fontId="84" fillId="0" borderId="93" xfId="0" applyNumberFormat="1" applyFont="1" applyFill="1" applyBorder="1" applyAlignment="1" applyProtection="1">
      <alignment horizontal="center" vertical="center" wrapText="1"/>
      <protection locked="0"/>
    </xf>
    <xf numFmtId="0" fontId="104" fillId="0" borderId="36" xfId="0" applyNumberFormat="1" applyFont="1" applyFill="1" applyBorder="1" applyAlignment="1" applyProtection="1">
      <alignment horizontal="center" vertical="center" shrinkToFit="1"/>
      <protection locked="0"/>
    </xf>
    <xf numFmtId="0" fontId="104" fillId="0" borderId="29" xfId="0" applyNumberFormat="1" applyFont="1" applyFill="1" applyBorder="1" applyAlignment="1" applyProtection="1">
      <alignment horizontal="center" vertical="center" shrinkToFit="1"/>
      <protection locked="0"/>
    </xf>
    <xf numFmtId="0" fontId="104" fillId="0" borderId="50" xfId="0" applyNumberFormat="1" applyFont="1" applyFill="1" applyBorder="1" applyAlignment="1" applyProtection="1">
      <alignment horizontal="center" vertical="center" shrinkToFit="1"/>
      <protection locked="0"/>
    </xf>
    <xf numFmtId="0" fontId="96" fillId="0" borderId="37" xfId="0" applyNumberFormat="1" applyFont="1" applyFill="1" applyBorder="1" applyAlignment="1" applyProtection="1">
      <alignment horizontal="center" wrapText="1"/>
      <protection locked="0"/>
    </xf>
    <xf numFmtId="0" fontId="96" fillId="0" borderId="0" xfId="0" applyNumberFormat="1" applyFont="1" applyFill="1" applyBorder="1" applyAlignment="1" applyProtection="1">
      <alignment horizontal="center" wrapText="1"/>
      <protection locked="0"/>
    </xf>
    <xf numFmtId="0" fontId="96" fillId="0" borderId="32" xfId="0" applyNumberFormat="1" applyFont="1" applyFill="1" applyBorder="1" applyAlignment="1" applyProtection="1">
      <alignment horizontal="center" wrapText="1"/>
      <protection locked="0"/>
    </xf>
    <xf numFmtId="0" fontId="84" fillId="0" borderId="29" xfId="0" applyNumberFormat="1" applyFont="1" applyFill="1" applyBorder="1" applyAlignment="1" applyProtection="1">
      <alignment horizontal="center" vertical="center" wrapText="1"/>
      <protection locked="0"/>
    </xf>
    <xf numFmtId="0" fontId="84" fillId="0" borderId="50" xfId="0" applyNumberFormat="1" applyFont="1" applyFill="1" applyBorder="1" applyAlignment="1" applyProtection="1">
      <alignment horizontal="center" vertical="center" wrapText="1"/>
      <protection locked="0"/>
    </xf>
    <xf numFmtId="0" fontId="84" fillId="0" borderId="33" xfId="0" applyNumberFormat="1" applyFont="1" applyFill="1" applyBorder="1" applyAlignment="1" applyProtection="1">
      <alignment horizontal="center" vertical="center" wrapText="1"/>
      <protection locked="0"/>
    </xf>
    <xf numFmtId="0" fontId="84" fillId="0" borderId="0" xfId="0" applyNumberFormat="1" applyFont="1" applyFill="1" applyBorder="1" applyAlignment="1" applyProtection="1">
      <alignment horizontal="center" vertical="center" wrapText="1"/>
      <protection locked="0"/>
    </xf>
    <xf numFmtId="0" fontId="84" fillId="0" borderId="32" xfId="0" applyNumberFormat="1" applyFont="1" applyFill="1" applyBorder="1" applyAlignment="1" applyProtection="1">
      <alignment horizontal="center" vertical="center" wrapText="1"/>
      <protection locked="0"/>
    </xf>
    <xf numFmtId="0" fontId="81" fillId="0" borderId="0" xfId="0" applyNumberFormat="1" applyFont="1" applyBorder="1" applyAlignment="1">
      <alignment horizontal="center"/>
    </xf>
    <xf numFmtId="0" fontId="81" fillId="0" borderId="32" xfId="0" applyNumberFormat="1" applyFont="1" applyBorder="1" applyAlignment="1">
      <alignment horizontal="center"/>
    </xf>
    <xf numFmtId="0" fontId="84" fillId="0" borderId="43"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7" xfId="0" applyNumberFormat="1" applyFont="1" applyFill="1" applyBorder="1" applyAlignment="1" applyProtection="1">
      <alignment horizontal="center" vertical="center" wrapText="1"/>
      <protection locked="0"/>
    </xf>
    <xf numFmtId="0" fontId="84" fillId="0" borderId="37" xfId="0" applyNumberFormat="1" applyFont="1" applyFill="1" applyBorder="1" applyAlignment="1" applyProtection="1">
      <alignment horizontal="center" vertical="center" wrapText="1"/>
      <protection locked="0"/>
    </xf>
    <xf numFmtId="0" fontId="84" fillId="0" borderId="36"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6" fillId="0" borderId="0" xfId="399" applyNumberFormat="1" applyFont="1" applyFill="1" applyBorder="1" applyAlignment="1" applyProtection="1">
      <alignment horizontal="left" wrapText="1"/>
      <protection locked="0"/>
    </xf>
    <xf numFmtId="0" fontId="107" fillId="0" borderId="0" xfId="0" applyFont="1" applyFill="1" applyBorder="1" applyAlignment="1">
      <alignment horizontal="left" vertical="center"/>
    </xf>
    <xf numFmtId="0" fontId="107" fillId="0" borderId="0" xfId="0" applyFont="1" applyFill="1" applyBorder="1" applyAlignment="1">
      <alignment horizontal="right" vertical="center"/>
    </xf>
    <xf numFmtId="0" fontId="134" fillId="0" borderId="96" xfId="0" applyFont="1" applyFill="1" applyBorder="1" applyAlignment="1">
      <alignment horizontal="center" vertical="center"/>
    </xf>
    <xf numFmtId="0" fontId="134" fillId="0" borderId="97" xfId="0" applyFont="1" applyFill="1" applyBorder="1" applyAlignment="1">
      <alignment horizontal="center" vertical="center"/>
    </xf>
    <xf numFmtId="0" fontId="135" fillId="0" borderId="8" xfId="0" applyFont="1" applyFill="1" applyBorder="1" applyAlignment="1">
      <alignment horizontal="center" vertical="center" wrapText="1"/>
    </xf>
    <xf numFmtId="0" fontId="135" fillId="0" borderId="64" xfId="0" applyFont="1" applyFill="1" applyBorder="1" applyAlignment="1">
      <alignment horizontal="center" vertical="center" wrapText="1"/>
    </xf>
    <xf numFmtId="0" fontId="80" fillId="0" borderId="0" xfId="0" applyFont="1" applyFill="1" applyBorder="1" applyAlignment="1">
      <alignment horizontal="left" vertical="top"/>
    </xf>
    <xf numFmtId="0" fontId="107" fillId="0" borderId="79" xfId="0" applyFont="1" applyFill="1" applyBorder="1" applyAlignment="1">
      <alignment horizontal="left" vertical="center"/>
    </xf>
    <xf numFmtId="0" fontId="107" fillId="0" borderId="38" xfId="0" applyFont="1" applyFill="1" applyBorder="1" applyAlignment="1">
      <alignment horizontal="left" vertical="center"/>
    </xf>
    <xf numFmtId="0" fontId="107" fillId="0" borderId="78" xfId="0" applyFont="1" applyFill="1" applyBorder="1" applyAlignment="1">
      <alignment horizontal="right" vertical="center"/>
    </xf>
    <xf numFmtId="0" fontId="101" fillId="0" borderId="0" xfId="0" applyNumberFormat="1" applyFont="1" applyFill="1" applyBorder="1" applyAlignment="1" applyProtection="1">
      <alignment horizontal="left" vertical="top"/>
      <protection locked="0"/>
    </xf>
  </cellXfs>
  <cellStyles count="435">
    <cellStyle name="_x000a_386grabber=M" xfId="1"/>
    <cellStyle name="??&amp;O?&amp;H?_x0008__x000f__x0007_?_x0007__x0001__x0001_" xfId="45"/>
    <cellStyle name="??&amp;O?&amp;H?_x0008_??_x0007__x0001__x0001_" xfId="46"/>
    <cellStyle name="?W?_laroux" xfId="2"/>
    <cellStyle name="_Book1" xfId="47"/>
    <cellStyle name="_Capex Tracking Control Sheet -ADMIN " xfId="48"/>
    <cellStyle name="_Project tracking Puri (Diana) per March'06 " xfId="49"/>
    <cellStyle name="_Recon with FAR " xfId="50"/>
    <cellStyle name="_금융점포(광주)" xfId="51"/>
    <cellStyle name="_은행별 점포현황(202011년12월말기준)" xfId="52"/>
    <cellStyle name="’E‰Y [0.00]_laroux" xfId="3"/>
    <cellStyle name="’E‰Y_laroux" xfId="4"/>
    <cellStyle name="¤@?e_TEST-1 " xfId="53"/>
    <cellStyle name="20% - Accent1" xfId="54"/>
    <cellStyle name="20% - Accent2" xfId="55"/>
    <cellStyle name="20% - Accent3" xfId="56"/>
    <cellStyle name="20% - Accent4" xfId="57"/>
    <cellStyle name="20% - Accent5" xfId="58"/>
    <cellStyle name="20% - Accent6" xfId="59"/>
    <cellStyle name="20% - 강조색1 2" xfId="60"/>
    <cellStyle name="20% - 강조색1 2 2" xfId="61"/>
    <cellStyle name="20% - 강조색1 3" xfId="62"/>
    <cellStyle name="20% - 강조색2 2" xfId="63"/>
    <cellStyle name="20% - 강조색2 2 2" xfId="64"/>
    <cellStyle name="20% - 강조색2 3" xfId="65"/>
    <cellStyle name="20% - 강조색3 2" xfId="66"/>
    <cellStyle name="20% - 강조색3 2 2" xfId="67"/>
    <cellStyle name="20% - 강조색3 3" xfId="68"/>
    <cellStyle name="20% - 강조색4 2" xfId="69"/>
    <cellStyle name="20% - 강조색4 2 2" xfId="70"/>
    <cellStyle name="20% - 강조색4 3" xfId="71"/>
    <cellStyle name="20% - 강조색5 2" xfId="72"/>
    <cellStyle name="20% - 강조색5 2 2" xfId="73"/>
    <cellStyle name="20% - 강조색5 3" xfId="74"/>
    <cellStyle name="20% - 강조색6 2" xfId="75"/>
    <cellStyle name="20% - 강조색6 2 2" xfId="76"/>
    <cellStyle name="20% - 강조색6 3" xfId="77"/>
    <cellStyle name="40% - Accent1" xfId="78"/>
    <cellStyle name="40% - Accent2" xfId="79"/>
    <cellStyle name="40% - Accent3" xfId="80"/>
    <cellStyle name="40% - Accent4" xfId="81"/>
    <cellStyle name="40% - Accent5" xfId="82"/>
    <cellStyle name="40% - Accent6" xfId="83"/>
    <cellStyle name="40% - 강조색1 2" xfId="84"/>
    <cellStyle name="40% - 강조색1 2 2" xfId="85"/>
    <cellStyle name="40% - 강조색1 3" xfId="86"/>
    <cellStyle name="40% - 강조색2 2" xfId="87"/>
    <cellStyle name="40% - 강조색2 2 2" xfId="88"/>
    <cellStyle name="40% - 강조색2 3" xfId="89"/>
    <cellStyle name="40% - 강조색3 2" xfId="90"/>
    <cellStyle name="40% - 강조색3 2 2" xfId="91"/>
    <cellStyle name="40% - 강조색3 3" xfId="92"/>
    <cellStyle name="40% - 강조색4 2" xfId="93"/>
    <cellStyle name="40% - 강조색4 2 2" xfId="94"/>
    <cellStyle name="40% - 강조색4 3" xfId="95"/>
    <cellStyle name="40% - 강조색5 2" xfId="96"/>
    <cellStyle name="40% - 강조색5 2 2" xfId="97"/>
    <cellStyle name="40% - 강조색5 3" xfId="98"/>
    <cellStyle name="40% - 강조색6 2" xfId="99"/>
    <cellStyle name="40% - 강조색6 2 2" xfId="100"/>
    <cellStyle name="40% - 강조색6 3" xfId="101"/>
    <cellStyle name="60% - Accent1" xfId="102"/>
    <cellStyle name="60% - Accent2" xfId="103"/>
    <cellStyle name="60% - Accent3" xfId="104"/>
    <cellStyle name="60% - Accent4" xfId="105"/>
    <cellStyle name="60% - Accent5" xfId="106"/>
    <cellStyle name="60% - Accent6" xfId="107"/>
    <cellStyle name="60% - 강조색1 2" xfId="108"/>
    <cellStyle name="60% - 강조색1 2 2" xfId="109"/>
    <cellStyle name="60% - 강조색1 3" xfId="110"/>
    <cellStyle name="60% - 강조색2 2" xfId="111"/>
    <cellStyle name="60% - 강조색2 2 2" xfId="112"/>
    <cellStyle name="60% - 강조색2 3" xfId="113"/>
    <cellStyle name="60% - 강조색3 2" xfId="114"/>
    <cellStyle name="60% - 강조색3 2 2" xfId="115"/>
    <cellStyle name="60% - 강조색3 3" xfId="116"/>
    <cellStyle name="60% - 강조색4 2" xfId="117"/>
    <cellStyle name="60% - 강조색4 2 2" xfId="118"/>
    <cellStyle name="60% - 강조색4 3" xfId="119"/>
    <cellStyle name="60% - 강조색5 2" xfId="120"/>
    <cellStyle name="60% - 강조색5 2 2" xfId="121"/>
    <cellStyle name="60% - 강조색5 3" xfId="122"/>
    <cellStyle name="60% - 강조색6 2" xfId="123"/>
    <cellStyle name="60% - 강조색6 2 2" xfId="124"/>
    <cellStyle name="60% - 강조색6 3" xfId="125"/>
    <cellStyle name="A¨­￠￢￠O [0]_INQUIRY ￠?￥i¨u¡AAⓒ￢Aⓒª " xfId="126"/>
    <cellStyle name="A¨­￠￢￠O_INQUIRY ￠?￥i¨u¡AAⓒ￢Aⓒª " xfId="127"/>
    <cellStyle name="Accent1" xfId="128"/>
    <cellStyle name="Accent2" xfId="129"/>
    <cellStyle name="Accent3" xfId="130"/>
    <cellStyle name="Accent4" xfId="131"/>
    <cellStyle name="Accent5" xfId="132"/>
    <cellStyle name="Accent6" xfId="133"/>
    <cellStyle name="AeE­ [0]_°eE¹_11¿a½A " xfId="134"/>
    <cellStyle name="AeE­_°eE¹_11¿a½A " xfId="135"/>
    <cellStyle name="AeE¡ⓒ [0]_INQUIRY ￠?￥i¨u¡AAⓒ￢Aⓒª " xfId="136"/>
    <cellStyle name="AeE¡ⓒ_INQUIRY ￠?￥i¨u¡AAⓒ￢Aⓒª " xfId="137"/>
    <cellStyle name="ALIGNMENT" xfId="26"/>
    <cellStyle name="AÞ¸¶ [0]_°eE¹_11¿a½A " xfId="138"/>
    <cellStyle name="AÞ¸¶_°eE¹_11¿a½A " xfId="139"/>
    <cellStyle name="Bad" xfId="140"/>
    <cellStyle name="C¡IA¨ª_¡ic¨u¡A¨￢I¨￢¡Æ AN¡Æe " xfId="141"/>
    <cellStyle name="C￥AØ_¸AAa.¼OAI " xfId="142"/>
    <cellStyle name="Calculation" xfId="143"/>
    <cellStyle name="category" xfId="27"/>
    <cellStyle name="Check Cell" xfId="144"/>
    <cellStyle name="Comma [0]_ SG&amp;A Bridge " xfId="28"/>
    <cellStyle name="comma zerodec" xfId="145"/>
    <cellStyle name="Comma_ SG&amp;A Bridge " xfId="29"/>
    <cellStyle name="Comma0" xfId="146"/>
    <cellStyle name="Curren?_x0012_퐀_x0017_?" xfId="147"/>
    <cellStyle name="Currency [0]_ SG&amp;A Bridge " xfId="30"/>
    <cellStyle name="Currency_ SG&amp;A Bridge " xfId="31"/>
    <cellStyle name="Currency0" xfId="148"/>
    <cellStyle name="Currency1" xfId="149"/>
    <cellStyle name="Date" xfId="150"/>
    <cellStyle name="Dollar (zero dec)" xfId="151"/>
    <cellStyle name="Euro" xfId="152"/>
    <cellStyle name="Explanatory Text" xfId="153"/>
    <cellStyle name="Fixed" xfId="154"/>
    <cellStyle name="Good" xfId="155"/>
    <cellStyle name="Grey" xfId="32"/>
    <cellStyle name="Grey 2" xfId="156"/>
    <cellStyle name="HEADER" xfId="33"/>
    <cellStyle name="Header1" xfId="34"/>
    <cellStyle name="Header2" xfId="35"/>
    <cellStyle name="Heading 1" xfId="157"/>
    <cellStyle name="Heading 1 2" xfId="158"/>
    <cellStyle name="Heading 2" xfId="159"/>
    <cellStyle name="Heading 2 2" xfId="160"/>
    <cellStyle name="Heading 3" xfId="161"/>
    <cellStyle name="Heading 4" xfId="162"/>
    <cellStyle name="Hyperlink" xfId="163"/>
    <cellStyle name="Input" xfId="164"/>
    <cellStyle name="Input [yellow]" xfId="36"/>
    <cellStyle name="Input [yellow] 2" xfId="165"/>
    <cellStyle name="Linked Cell" xfId="166"/>
    <cellStyle name="Millares [0]_2AV_M_M " xfId="167"/>
    <cellStyle name="Milliers [0]_Arabian Spec" xfId="168"/>
    <cellStyle name="Milliers_Arabian Spec" xfId="169"/>
    <cellStyle name="Model" xfId="37"/>
    <cellStyle name="Mon?aire [0]_Arabian Spec" xfId="170"/>
    <cellStyle name="Mon?aire_Arabian Spec" xfId="171"/>
    <cellStyle name="Moneda [0]_2AV_M_M " xfId="172"/>
    <cellStyle name="Moneda_2AV_M_M " xfId="173"/>
    <cellStyle name="Neutral" xfId="174"/>
    <cellStyle name="Normal - Style1" xfId="38"/>
    <cellStyle name="Normal - Style1 2" xfId="175"/>
    <cellStyle name="Normal_ SG&amp;A Bridge " xfId="39"/>
    <cellStyle name="Note" xfId="176"/>
    <cellStyle name="Œ…?æ맖?e [0.00]_laroux" xfId="40"/>
    <cellStyle name="Œ…?æ맖?e_laroux" xfId="41"/>
    <cellStyle name="Output" xfId="177"/>
    <cellStyle name="Percent [2]" xfId="42"/>
    <cellStyle name="subhead" xfId="43"/>
    <cellStyle name="Title" xfId="178"/>
    <cellStyle name="Total" xfId="179"/>
    <cellStyle name="Total 2" xfId="180"/>
    <cellStyle name="UM" xfId="181"/>
    <cellStyle name="Warning Text" xfId="182"/>
    <cellStyle name="강조색1 2" xfId="183"/>
    <cellStyle name="강조색1 2 2" xfId="184"/>
    <cellStyle name="강조색1 3" xfId="185"/>
    <cellStyle name="강조색2 2" xfId="186"/>
    <cellStyle name="강조색2 2 2" xfId="187"/>
    <cellStyle name="강조색2 3" xfId="188"/>
    <cellStyle name="강조색3 2" xfId="189"/>
    <cellStyle name="강조색3 2 2" xfId="190"/>
    <cellStyle name="강조색3 3" xfId="191"/>
    <cellStyle name="강조색4 2" xfId="192"/>
    <cellStyle name="강조색4 2 2" xfId="193"/>
    <cellStyle name="강조색4 3" xfId="194"/>
    <cellStyle name="강조색5 2" xfId="195"/>
    <cellStyle name="강조색5 2 2" xfId="196"/>
    <cellStyle name="강조색5 3" xfId="197"/>
    <cellStyle name="강조색6 2" xfId="198"/>
    <cellStyle name="강조색6 2 2" xfId="199"/>
    <cellStyle name="강조색6 3" xfId="200"/>
    <cellStyle name="경고문 2" xfId="201"/>
    <cellStyle name="경고문 2 2" xfId="202"/>
    <cellStyle name="경고문 3" xfId="203"/>
    <cellStyle name="계산 2" xfId="204"/>
    <cellStyle name="계산 2 2" xfId="205"/>
    <cellStyle name="계산 3" xfId="206"/>
    <cellStyle name="고정소숫점" xfId="207"/>
    <cellStyle name="고정출력1" xfId="208"/>
    <cellStyle name="고정출력2" xfId="209"/>
    <cellStyle name="咬訌裝?INCOM1" xfId="5"/>
    <cellStyle name="咬訌裝?INCOM10" xfId="6"/>
    <cellStyle name="咬訌裝?INCOM2" xfId="7"/>
    <cellStyle name="咬訌裝?INCOM3" xfId="8"/>
    <cellStyle name="咬訌裝?INCOM4" xfId="9"/>
    <cellStyle name="咬訌裝?INCOM5" xfId="10"/>
    <cellStyle name="咬訌裝?INCOM6" xfId="11"/>
    <cellStyle name="咬訌裝?INCOM7" xfId="12"/>
    <cellStyle name="咬訌裝?INCOM8" xfId="13"/>
    <cellStyle name="咬訌裝?INCOM9" xfId="14"/>
    <cellStyle name="咬訌裝?PRIB11" xfId="15"/>
    <cellStyle name="나쁨 2" xfId="210"/>
    <cellStyle name="나쁨 2 2" xfId="211"/>
    <cellStyle name="나쁨 3" xfId="212"/>
    <cellStyle name="날짜" xfId="213"/>
    <cellStyle name="달러" xfId="214"/>
    <cellStyle name="뒤에 오는 하이퍼링크_Book1" xfId="215"/>
    <cellStyle name="똿뗦먛귟 [0.00]_PRODUCT DETAIL Q1" xfId="216"/>
    <cellStyle name="똿뗦먛귟_PRODUCT DETAIL Q1" xfId="217"/>
    <cellStyle name="메모 2" xfId="218"/>
    <cellStyle name="메모 2 2" xfId="219"/>
    <cellStyle name="메모 3" xfId="220"/>
    <cellStyle name="메모 4" xfId="221"/>
    <cellStyle name="믅됞 [0.00]_PRODUCT DETAIL Q1" xfId="222"/>
    <cellStyle name="믅됞_PRODUCT DETAIL Q1" xfId="223"/>
    <cellStyle name="바탕글" xfId="224"/>
    <cellStyle name="백분율 2" xfId="16"/>
    <cellStyle name="보통 2" xfId="225"/>
    <cellStyle name="보통 2 2" xfId="226"/>
    <cellStyle name="보통 3" xfId="227"/>
    <cellStyle name="본문" xfId="228"/>
    <cellStyle name="부제목" xfId="229"/>
    <cellStyle name="뷭?_BOOKSHIP" xfId="17"/>
    <cellStyle name="설명 텍스트 2" xfId="230"/>
    <cellStyle name="설명 텍스트 2 2" xfId="231"/>
    <cellStyle name="설명 텍스트 3" xfId="232"/>
    <cellStyle name="셀 확인 2" xfId="233"/>
    <cellStyle name="셀 확인 2 2" xfId="234"/>
    <cellStyle name="셀 확인 3" xfId="235"/>
    <cellStyle name="숫자(R)" xfId="236"/>
    <cellStyle name="쉼표 [0]" xfId="18" builtinId="6"/>
    <cellStyle name="쉼표 [0] 10" xfId="237"/>
    <cellStyle name="쉼표 [0] 11" xfId="420"/>
    <cellStyle name="쉼표 [0] 12" xfId="422"/>
    <cellStyle name="쉼표 [0] 13" xfId="430"/>
    <cellStyle name="쉼표 [0] 2" xfId="19"/>
    <cellStyle name="쉼표 [0] 2 2" xfId="238"/>
    <cellStyle name="쉼표 [0] 2 2 2" xfId="390"/>
    <cellStyle name="쉼표 [0] 2 3" xfId="239"/>
    <cellStyle name="쉼표 [0] 28" xfId="240"/>
    <cellStyle name="쉼표 [0] 3" xfId="20"/>
    <cellStyle name="쉼표 [0] 4" xfId="241"/>
    <cellStyle name="쉼표 [0] 5" xfId="242"/>
    <cellStyle name="쉼표 [0] 51" xfId="243"/>
    <cellStyle name="쉼표 [0] 6" xfId="244"/>
    <cellStyle name="쉼표 [0] 7" xfId="245"/>
    <cellStyle name="쉼표 [0] 75" xfId="246"/>
    <cellStyle name="쉼표 [0] 76" xfId="247"/>
    <cellStyle name="쉼표 [0] 78" xfId="248"/>
    <cellStyle name="쉼표 [0] 79" xfId="249"/>
    <cellStyle name="쉼표 [0] 8" xfId="250"/>
    <cellStyle name="쉼표 [0] 80" xfId="251"/>
    <cellStyle name="쉼표 [0] 81" xfId="252"/>
    <cellStyle name="쉼표 [0] 82" xfId="253"/>
    <cellStyle name="쉼표 [0] 84" xfId="254"/>
    <cellStyle name="쉼표 [0] 85" xfId="255"/>
    <cellStyle name="쉼표 [0] 9" xfId="256"/>
    <cellStyle name="스타일 1" xfId="21"/>
    <cellStyle name="스타일 1 2" xfId="257"/>
    <cellStyle name="연결된 셀 2" xfId="258"/>
    <cellStyle name="연결된 셀 2 2" xfId="259"/>
    <cellStyle name="연결된 셀 3" xfId="260"/>
    <cellStyle name="요약 2" xfId="261"/>
    <cellStyle name="요약 2 2" xfId="262"/>
    <cellStyle name="요약 3" xfId="263"/>
    <cellStyle name="입력 2" xfId="264"/>
    <cellStyle name="입력 2 2" xfId="265"/>
    <cellStyle name="입력 3" xfId="266"/>
    <cellStyle name="자리수" xfId="267"/>
    <cellStyle name="자리수0" xfId="268"/>
    <cellStyle name="작은제목" xfId="269"/>
    <cellStyle name="제목 1 2" xfId="270"/>
    <cellStyle name="제목 1 2 2" xfId="271"/>
    <cellStyle name="제목 1 3" xfId="272"/>
    <cellStyle name="제목 2 2" xfId="273"/>
    <cellStyle name="제목 2 2 2" xfId="274"/>
    <cellStyle name="제목 2 3" xfId="275"/>
    <cellStyle name="제목 3 2" xfId="276"/>
    <cellStyle name="제목 3 2 2" xfId="277"/>
    <cellStyle name="제목 3 3" xfId="278"/>
    <cellStyle name="제목 4 2" xfId="279"/>
    <cellStyle name="제목 4 2 2" xfId="280"/>
    <cellStyle name="제목 4 3" xfId="281"/>
    <cellStyle name="제목 5" xfId="282"/>
    <cellStyle name="제목 5 2" xfId="283"/>
    <cellStyle name="제목 6" xfId="284"/>
    <cellStyle name="좋음 2" xfId="285"/>
    <cellStyle name="좋음 2 2" xfId="286"/>
    <cellStyle name="좋음 3" xfId="287"/>
    <cellStyle name="출력 2" xfId="288"/>
    <cellStyle name="출력 2 2" xfId="289"/>
    <cellStyle name="출력 3" xfId="290"/>
    <cellStyle name="콤마 [0]" xfId="291"/>
    <cellStyle name="콤마_  종  합  " xfId="292"/>
    <cellStyle name="큰제목" xfId="293"/>
    <cellStyle name="큰제목 2" xfId="294"/>
    <cellStyle name="통화 [0] 2" xfId="295"/>
    <cellStyle name="퍼센트" xfId="296"/>
    <cellStyle name="표준" xfId="0" builtinId="0"/>
    <cellStyle name="표준 10" xfId="297"/>
    <cellStyle name="표준 10 2" xfId="298"/>
    <cellStyle name="표준 100" xfId="299"/>
    <cellStyle name="표준 101" xfId="300"/>
    <cellStyle name="표준 102" xfId="301"/>
    <cellStyle name="표준 103" xfId="302"/>
    <cellStyle name="표준 109" xfId="303"/>
    <cellStyle name="표준 11" xfId="304"/>
    <cellStyle name="표준 11 2" xfId="305"/>
    <cellStyle name="표준 110" xfId="306"/>
    <cellStyle name="표준 111" xfId="307"/>
    <cellStyle name="표준 12" xfId="308"/>
    <cellStyle name="표준 13" xfId="309"/>
    <cellStyle name="표준 14" xfId="310"/>
    <cellStyle name="표준 15" xfId="311"/>
    <cellStyle name="표준 16" xfId="312"/>
    <cellStyle name="표준 168" xfId="313"/>
    <cellStyle name="표준 169" xfId="314"/>
    <cellStyle name="표준 17" xfId="315"/>
    <cellStyle name="표준 170" xfId="316"/>
    <cellStyle name="표준 171" xfId="317"/>
    <cellStyle name="표준 172" xfId="318"/>
    <cellStyle name="표준 173" xfId="319"/>
    <cellStyle name="표준 175" xfId="320"/>
    <cellStyle name="표준 176" xfId="321"/>
    <cellStyle name="표준 177" xfId="322"/>
    <cellStyle name="표준 178" xfId="323"/>
    <cellStyle name="표준 179" xfId="324"/>
    <cellStyle name="표준 18" xfId="325"/>
    <cellStyle name="표준 180" xfId="326"/>
    <cellStyle name="표준 181" xfId="327"/>
    <cellStyle name="표준 182" xfId="328"/>
    <cellStyle name="표준 183" xfId="329"/>
    <cellStyle name="표준 19" xfId="330"/>
    <cellStyle name="표준 2" xfId="22"/>
    <cellStyle name="표준 2 2" xfId="331"/>
    <cellStyle name="표준 2 3" xfId="332"/>
    <cellStyle name="표준 2 4" xfId="333"/>
    <cellStyle name="표준 2 5" xfId="334"/>
    <cellStyle name="표준 2_(붙임2) 시정통계 활용도 의견조사표" xfId="335"/>
    <cellStyle name="표준 20" xfId="336"/>
    <cellStyle name="표준 21" xfId="337"/>
    <cellStyle name="표준 22" xfId="338"/>
    <cellStyle name="표준 23" xfId="339"/>
    <cellStyle name="표준 24" xfId="340"/>
    <cellStyle name="표준 25" xfId="341"/>
    <cellStyle name="표준 26" xfId="342"/>
    <cellStyle name="표준 27" xfId="343"/>
    <cellStyle name="표준 28" xfId="344"/>
    <cellStyle name="표준 29" xfId="345"/>
    <cellStyle name="표준 3" xfId="23"/>
    <cellStyle name="표준 3 2" xfId="346"/>
    <cellStyle name="표준 3 3" xfId="347"/>
    <cellStyle name="표준 3 4" xfId="348"/>
    <cellStyle name="표준 30" xfId="349"/>
    <cellStyle name="표준 31" xfId="350"/>
    <cellStyle name="표준 32" xfId="351"/>
    <cellStyle name="표준 33" xfId="352"/>
    <cellStyle name="표준 34" xfId="353"/>
    <cellStyle name="표준 35" xfId="354"/>
    <cellStyle name="표준 36" xfId="355"/>
    <cellStyle name="표준 37" xfId="356"/>
    <cellStyle name="표준 38" xfId="357"/>
    <cellStyle name="표준 39" xfId="358"/>
    <cellStyle name="표준 4" xfId="24"/>
    <cellStyle name="표준 40" xfId="359"/>
    <cellStyle name="표준 41" xfId="360"/>
    <cellStyle name="표준 42" xfId="361"/>
    <cellStyle name="표준 43" xfId="362"/>
    <cellStyle name="표준 44" xfId="363"/>
    <cellStyle name="표준 45" xfId="364"/>
    <cellStyle name="표준 46" xfId="400"/>
    <cellStyle name="표준 47" xfId="391"/>
    <cellStyle name="표준 47 2" xfId="424"/>
    <cellStyle name="표준 48" xfId="401"/>
    <cellStyle name="표준 49" xfId="392"/>
    <cellStyle name="표준 5" xfId="25"/>
    <cellStyle name="표준 50" xfId="393"/>
    <cellStyle name="표준 51" xfId="394"/>
    <cellStyle name="표준 52" xfId="395"/>
    <cellStyle name="표준 53" xfId="396"/>
    <cellStyle name="표준 54" xfId="397"/>
    <cellStyle name="표준 55" xfId="398"/>
    <cellStyle name="표준 56" xfId="402"/>
    <cellStyle name="표준 57" xfId="403"/>
    <cellStyle name="표준 58" xfId="404"/>
    <cellStyle name="표준 59" xfId="405"/>
    <cellStyle name="표준 6" xfId="44"/>
    <cellStyle name="표준 6 2" xfId="365"/>
    <cellStyle name="표준 6 3" xfId="366"/>
    <cellStyle name="표준 6 4" xfId="367"/>
    <cellStyle name="표준 6 5" xfId="368"/>
    <cellStyle name="표준 60" xfId="406"/>
    <cellStyle name="표준 61" xfId="407"/>
    <cellStyle name="표준 62" xfId="408"/>
    <cellStyle name="표준 63" xfId="409"/>
    <cellStyle name="표준 64" xfId="410"/>
    <cellStyle name="표준 65" xfId="411"/>
    <cellStyle name="표준 66" xfId="412"/>
    <cellStyle name="표준 67" xfId="413"/>
    <cellStyle name="표준 68" xfId="414"/>
    <cellStyle name="표준 69" xfId="415"/>
    <cellStyle name="표준 7" xfId="369"/>
    <cellStyle name="표준 70" xfId="416"/>
    <cellStyle name="표준 71" xfId="417"/>
    <cellStyle name="표준 72" xfId="419"/>
    <cellStyle name="표준 73" xfId="418"/>
    <cellStyle name="표준 74" xfId="423"/>
    <cellStyle name="표준 75" xfId="421"/>
    <cellStyle name="표준 76" xfId="427"/>
    <cellStyle name="표준 77" xfId="425"/>
    <cellStyle name="표준 78" xfId="426"/>
    <cellStyle name="표준 79" xfId="370"/>
    <cellStyle name="표준 8" xfId="371"/>
    <cellStyle name="표준 80" xfId="372"/>
    <cellStyle name="표준 81" xfId="429"/>
    <cellStyle name="표준 82" xfId="431"/>
    <cellStyle name="표준 87" xfId="373"/>
    <cellStyle name="표준 88" xfId="374"/>
    <cellStyle name="표준 89" xfId="375"/>
    <cellStyle name="표준 9" xfId="376"/>
    <cellStyle name="표준 90" xfId="377"/>
    <cellStyle name="표준 91" xfId="378"/>
    <cellStyle name="표준 92" xfId="379"/>
    <cellStyle name="표준 94" xfId="380"/>
    <cellStyle name="표준 95" xfId="381"/>
    <cellStyle name="표준 96" xfId="382"/>
    <cellStyle name="표준 97" xfId="383"/>
    <cellStyle name="표준 98" xfId="384"/>
    <cellStyle name="표준 99" xfId="385"/>
    <cellStyle name="표준_02토지 및 기후" xfId="432"/>
    <cellStyle name="표준_08-전기가스 2" xfId="434"/>
    <cellStyle name="표준_3-22 여성가구주현황" xfId="433"/>
    <cellStyle name="표준_6.강수량" xfId="399"/>
    <cellStyle name="표준_시군구로마자표기" xfId="428"/>
    <cellStyle name="하이퍼링크 2" xfId="386"/>
    <cellStyle name="합산" xfId="387"/>
    <cellStyle name="화폐기호" xfId="388"/>
    <cellStyle name="화폐기호0" xfId="389"/>
  </cellStyles>
  <dxfs count="0"/>
  <tableStyles count="0" defaultTableStyle="TableStyleMedium9" defaultPivotStyle="PivotStyleLight16"/>
  <colors>
    <mruColors>
      <color rgb="FF0000FF"/>
      <color rgb="FFFFFF99"/>
      <color rgb="FFFFFFCC"/>
      <color rgb="FF66FFFF"/>
      <color rgb="FFCC00FF"/>
      <color rgb="FFC9FF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9525</xdr:colOff>
      <xdr:row>3</xdr:row>
      <xdr:rowOff>0</xdr:rowOff>
    </xdr:from>
    <xdr:to>
      <xdr:col>1</xdr:col>
      <xdr:colOff>0</xdr:colOff>
      <xdr:row>6</xdr:row>
      <xdr:rowOff>257175</xdr:rowOff>
    </xdr:to>
    <xdr:sp macro="" textlink="">
      <xdr:nvSpPr>
        <xdr:cNvPr id="2" name="Line 1"/>
        <xdr:cNvSpPr>
          <a:spLocks noChangeShapeType="1"/>
        </xdr:cNvSpPr>
      </xdr:nvSpPr>
      <xdr:spPr bwMode="auto">
        <a:xfrm>
          <a:off x="9525" y="657225"/>
          <a:ext cx="914400" cy="85725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2</xdr:row>
      <xdr:rowOff>38100</xdr:rowOff>
    </xdr:from>
    <xdr:to>
      <xdr:col>1</xdr:col>
      <xdr:colOff>0</xdr:colOff>
      <xdr:row>6</xdr:row>
      <xdr:rowOff>0</xdr:rowOff>
    </xdr:to>
    <xdr:sp macro="" textlink="">
      <xdr:nvSpPr>
        <xdr:cNvPr id="2" name="Line 1"/>
        <xdr:cNvSpPr>
          <a:spLocks noChangeShapeType="1"/>
        </xdr:cNvSpPr>
      </xdr:nvSpPr>
      <xdr:spPr bwMode="auto">
        <a:xfrm>
          <a:off x="38100" y="552450"/>
          <a:ext cx="1028700" cy="876300"/>
        </a:xfrm>
        <a:prstGeom prst="line">
          <a:avLst/>
        </a:prstGeom>
        <a:noFill/>
        <a:ln w="9525">
          <a:solidFill>
            <a:srgbClr val="000000"/>
          </a:solidFill>
          <a:round/>
          <a:headEnd/>
          <a:tailEnd/>
        </a:ln>
      </xdr:spPr>
    </xdr:sp>
    <xdr:clientData/>
  </xdr:twoCellAnchor>
  <xdr:twoCellAnchor>
    <xdr:from>
      <xdr:col>0</xdr:col>
      <xdr:colOff>38100</xdr:colOff>
      <xdr:row>14</xdr:row>
      <xdr:rowOff>38100</xdr:rowOff>
    </xdr:from>
    <xdr:to>
      <xdr:col>1</xdr:col>
      <xdr:colOff>0</xdr:colOff>
      <xdr:row>18</xdr:row>
      <xdr:rowOff>0</xdr:rowOff>
    </xdr:to>
    <xdr:sp macro="" textlink="">
      <xdr:nvSpPr>
        <xdr:cNvPr id="3" name="Line 1"/>
        <xdr:cNvSpPr>
          <a:spLocks noChangeShapeType="1"/>
        </xdr:cNvSpPr>
      </xdr:nvSpPr>
      <xdr:spPr bwMode="auto">
        <a:xfrm>
          <a:off x="38100" y="552450"/>
          <a:ext cx="1028700" cy="87630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29</xdr:row>
      <xdr:rowOff>0</xdr:rowOff>
    </xdr:from>
    <xdr:to>
      <xdr:col>0</xdr:col>
      <xdr:colOff>95250</xdr:colOff>
      <xdr:row>30</xdr:row>
      <xdr:rowOff>0</xdr:rowOff>
    </xdr:to>
    <xdr:sp macro="" textlink="">
      <xdr:nvSpPr>
        <xdr:cNvPr id="2" name="Text Box 1"/>
        <xdr:cNvSpPr txBox="1">
          <a:spLocks noChangeArrowheads="1"/>
        </xdr:cNvSpPr>
      </xdr:nvSpPr>
      <xdr:spPr bwMode="auto">
        <a:xfrm>
          <a:off x="0" y="8934450"/>
          <a:ext cx="95250" cy="209550"/>
        </a:xfrm>
        <a:prstGeom prst="rect">
          <a:avLst/>
        </a:prstGeom>
        <a:noFill/>
        <a:ln w="9525">
          <a:noFill/>
          <a:miter lim="800000"/>
          <a:headEnd/>
          <a:tailEnd/>
        </a:ln>
      </xdr:spPr>
    </xdr:sp>
    <xdr:clientData/>
  </xdr:twoCellAnchor>
  <xdr:twoCellAnchor>
    <xdr:from>
      <xdr:col>0</xdr:col>
      <xdr:colOff>28575</xdr:colOff>
      <xdr:row>3</xdr:row>
      <xdr:rowOff>28575</xdr:rowOff>
    </xdr:from>
    <xdr:to>
      <xdr:col>1</xdr:col>
      <xdr:colOff>9525</xdr:colOff>
      <xdr:row>7</xdr:row>
      <xdr:rowOff>0</xdr:rowOff>
    </xdr:to>
    <xdr:sp macro="" textlink="">
      <xdr:nvSpPr>
        <xdr:cNvPr id="3" name="Line 2"/>
        <xdr:cNvSpPr>
          <a:spLocks noChangeShapeType="1"/>
        </xdr:cNvSpPr>
      </xdr:nvSpPr>
      <xdr:spPr bwMode="auto">
        <a:xfrm>
          <a:off x="28575" y="609600"/>
          <a:ext cx="990600" cy="857250"/>
        </a:xfrm>
        <a:prstGeom prst="line">
          <a:avLst/>
        </a:prstGeom>
        <a:noFill/>
        <a:ln w="9525">
          <a:solidFill>
            <a:srgbClr val="000000"/>
          </a:solidFill>
          <a:round/>
          <a:headEnd/>
          <a:tailEnd/>
        </a:ln>
      </xdr:spPr>
    </xdr:sp>
    <xdr:clientData/>
  </xdr:twoCellAnchor>
  <xdr:twoCellAnchor editAs="oneCell">
    <xdr:from>
      <xdr:col>0</xdr:col>
      <xdr:colOff>0</xdr:colOff>
      <xdr:row>29</xdr:row>
      <xdr:rowOff>0</xdr:rowOff>
    </xdr:from>
    <xdr:to>
      <xdr:col>0</xdr:col>
      <xdr:colOff>95250</xdr:colOff>
      <xdr:row>30</xdr:row>
      <xdr:rowOff>0</xdr:rowOff>
    </xdr:to>
    <xdr:sp macro="" textlink="">
      <xdr:nvSpPr>
        <xdr:cNvPr id="4" name="Text Box 3"/>
        <xdr:cNvSpPr txBox="1">
          <a:spLocks noChangeArrowheads="1"/>
        </xdr:cNvSpPr>
      </xdr:nvSpPr>
      <xdr:spPr bwMode="auto">
        <a:xfrm>
          <a:off x="0" y="8934450"/>
          <a:ext cx="95250" cy="209550"/>
        </a:xfrm>
        <a:prstGeom prst="rect">
          <a:avLst/>
        </a:prstGeom>
        <a:noFill/>
        <a:ln w="9525">
          <a:noFill/>
          <a:miter lim="800000"/>
          <a:headEnd/>
          <a:tailEnd/>
        </a:ln>
      </xdr:spPr>
    </xdr:sp>
    <xdr:clientData/>
  </xdr:twoCellAnchor>
  <xdr:twoCellAnchor>
    <xdr:from>
      <xdr:col>0</xdr:col>
      <xdr:colOff>28575</xdr:colOff>
      <xdr:row>3</xdr:row>
      <xdr:rowOff>28575</xdr:rowOff>
    </xdr:from>
    <xdr:to>
      <xdr:col>1</xdr:col>
      <xdr:colOff>9525</xdr:colOff>
      <xdr:row>7</xdr:row>
      <xdr:rowOff>0</xdr:rowOff>
    </xdr:to>
    <xdr:sp macro="" textlink="">
      <xdr:nvSpPr>
        <xdr:cNvPr id="5" name="Line 4"/>
        <xdr:cNvSpPr>
          <a:spLocks noChangeShapeType="1"/>
        </xdr:cNvSpPr>
      </xdr:nvSpPr>
      <xdr:spPr bwMode="auto">
        <a:xfrm>
          <a:off x="28575" y="609600"/>
          <a:ext cx="990600" cy="857250"/>
        </a:xfrm>
        <a:prstGeom prst="line">
          <a:avLst/>
        </a:prstGeom>
        <a:noFill/>
        <a:ln w="9525">
          <a:solidFill>
            <a:srgbClr val="000000"/>
          </a:solidFill>
          <a:round/>
          <a:headEnd/>
          <a:tailEnd/>
        </a:ln>
      </xdr:spPr>
    </xdr:sp>
    <xdr:clientData/>
  </xdr:twoCellAnchor>
  <xdr:twoCellAnchor>
    <xdr:from>
      <xdr:col>0</xdr:col>
      <xdr:colOff>28575</xdr:colOff>
      <xdr:row>3</xdr:row>
      <xdr:rowOff>28575</xdr:rowOff>
    </xdr:from>
    <xdr:to>
      <xdr:col>1</xdr:col>
      <xdr:colOff>9525</xdr:colOff>
      <xdr:row>7</xdr:row>
      <xdr:rowOff>0</xdr:rowOff>
    </xdr:to>
    <xdr:sp macro="" textlink="">
      <xdr:nvSpPr>
        <xdr:cNvPr id="6" name="Line 5"/>
        <xdr:cNvSpPr>
          <a:spLocks noChangeShapeType="1"/>
        </xdr:cNvSpPr>
      </xdr:nvSpPr>
      <xdr:spPr bwMode="auto">
        <a:xfrm>
          <a:off x="28575" y="609600"/>
          <a:ext cx="990600" cy="857250"/>
        </a:xfrm>
        <a:prstGeom prst="line">
          <a:avLst/>
        </a:prstGeom>
        <a:no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45</xdr:row>
      <xdr:rowOff>0</xdr:rowOff>
    </xdr:from>
    <xdr:to>
      <xdr:col>0</xdr:col>
      <xdr:colOff>95250</xdr:colOff>
      <xdr:row>46</xdr:row>
      <xdr:rowOff>0</xdr:rowOff>
    </xdr:to>
    <xdr:sp macro="" textlink="">
      <xdr:nvSpPr>
        <xdr:cNvPr id="6395" name="Text Box 1"/>
        <xdr:cNvSpPr txBox="1">
          <a:spLocks noChangeArrowheads="1"/>
        </xdr:cNvSpPr>
      </xdr:nvSpPr>
      <xdr:spPr bwMode="auto">
        <a:xfrm>
          <a:off x="0" y="7124700"/>
          <a:ext cx="95250" cy="209550"/>
        </a:xfrm>
        <a:prstGeom prst="rect">
          <a:avLst/>
        </a:prstGeom>
        <a:noFill/>
        <a:ln w="9525">
          <a:noFill/>
          <a:miter lim="800000"/>
          <a:headEnd/>
          <a:tailEnd/>
        </a:ln>
      </xdr:spPr>
    </xdr:sp>
    <xdr:clientData/>
  </xdr:twoCellAnchor>
  <xdr:twoCellAnchor>
    <xdr:from>
      <xdr:col>0</xdr:col>
      <xdr:colOff>28575</xdr:colOff>
      <xdr:row>3</xdr:row>
      <xdr:rowOff>28575</xdr:rowOff>
    </xdr:from>
    <xdr:to>
      <xdr:col>1</xdr:col>
      <xdr:colOff>9525</xdr:colOff>
      <xdr:row>7</xdr:row>
      <xdr:rowOff>0</xdr:rowOff>
    </xdr:to>
    <xdr:sp macro="" textlink="">
      <xdr:nvSpPr>
        <xdr:cNvPr id="6396" name="Line 2"/>
        <xdr:cNvSpPr>
          <a:spLocks noChangeShapeType="1"/>
        </xdr:cNvSpPr>
      </xdr:nvSpPr>
      <xdr:spPr bwMode="auto">
        <a:xfrm>
          <a:off x="28575" y="276225"/>
          <a:ext cx="990600" cy="742950"/>
        </a:xfrm>
        <a:prstGeom prst="line">
          <a:avLst/>
        </a:prstGeom>
        <a:noFill/>
        <a:ln w="9525">
          <a:solidFill>
            <a:srgbClr val="000000"/>
          </a:solidFill>
          <a:round/>
          <a:headEnd/>
          <a:tailEnd/>
        </a:ln>
      </xdr:spPr>
    </xdr:sp>
    <xdr:clientData/>
  </xdr:twoCellAnchor>
  <xdr:twoCellAnchor editAs="oneCell">
    <xdr:from>
      <xdr:col>0</xdr:col>
      <xdr:colOff>0</xdr:colOff>
      <xdr:row>45</xdr:row>
      <xdr:rowOff>0</xdr:rowOff>
    </xdr:from>
    <xdr:to>
      <xdr:col>0</xdr:col>
      <xdr:colOff>95250</xdr:colOff>
      <xdr:row>46</xdr:row>
      <xdr:rowOff>0</xdr:rowOff>
    </xdr:to>
    <xdr:sp macro="" textlink="">
      <xdr:nvSpPr>
        <xdr:cNvPr id="6397" name="Text Box 3"/>
        <xdr:cNvSpPr txBox="1">
          <a:spLocks noChangeArrowheads="1"/>
        </xdr:cNvSpPr>
      </xdr:nvSpPr>
      <xdr:spPr bwMode="auto">
        <a:xfrm>
          <a:off x="0" y="7124700"/>
          <a:ext cx="95250" cy="209550"/>
        </a:xfrm>
        <a:prstGeom prst="rect">
          <a:avLst/>
        </a:prstGeom>
        <a:noFill/>
        <a:ln w="9525">
          <a:noFill/>
          <a:miter lim="800000"/>
          <a:headEnd/>
          <a:tailEnd/>
        </a:ln>
      </xdr:spPr>
    </xdr:sp>
    <xdr:clientData/>
  </xdr:twoCellAnchor>
  <xdr:twoCellAnchor>
    <xdr:from>
      <xdr:col>0</xdr:col>
      <xdr:colOff>28575</xdr:colOff>
      <xdr:row>3</xdr:row>
      <xdr:rowOff>28575</xdr:rowOff>
    </xdr:from>
    <xdr:to>
      <xdr:col>1</xdr:col>
      <xdr:colOff>9525</xdr:colOff>
      <xdr:row>7</xdr:row>
      <xdr:rowOff>0</xdr:rowOff>
    </xdr:to>
    <xdr:sp macro="" textlink="">
      <xdr:nvSpPr>
        <xdr:cNvPr id="6398" name="Line 4"/>
        <xdr:cNvSpPr>
          <a:spLocks noChangeShapeType="1"/>
        </xdr:cNvSpPr>
      </xdr:nvSpPr>
      <xdr:spPr bwMode="auto">
        <a:xfrm>
          <a:off x="28575" y="276225"/>
          <a:ext cx="990600" cy="742950"/>
        </a:xfrm>
        <a:prstGeom prst="line">
          <a:avLst/>
        </a:prstGeom>
        <a:noFill/>
        <a:ln w="9525">
          <a:solidFill>
            <a:srgbClr val="000000"/>
          </a:solidFill>
          <a:round/>
          <a:headEnd/>
          <a:tailEnd/>
        </a:ln>
      </xdr:spPr>
    </xdr:sp>
    <xdr:clientData/>
  </xdr:twoCellAnchor>
  <xdr:twoCellAnchor>
    <xdr:from>
      <xdr:col>0</xdr:col>
      <xdr:colOff>28575</xdr:colOff>
      <xdr:row>3</xdr:row>
      <xdr:rowOff>28575</xdr:rowOff>
    </xdr:from>
    <xdr:to>
      <xdr:col>1</xdr:col>
      <xdr:colOff>9525</xdr:colOff>
      <xdr:row>7</xdr:row>
      <xdr:rowOff>0</xdr:rowOff>
    </xdr:to>
    <xdr:sp macro="" textlink="">
      <xdr:nvSpPr>
        <xdr:cNvPr id="6399" name="Line 5"/>
        <xdr:cNvSpPr>
          <a:spLocks noChangeShapeType="1"/>
        </xdr:cNvSpPr>
      </xdr:nvSpPr>
      <xdr:spPr bwMode="auto">
        <a:xfrm>
          <a:off x="28575" y="276225"/>
          <a:ext cx="990600" cy="742950"/>
        </a:xfrm>
        <a:prstGeom prst="line">
          <a:avLst/>
        </a:prstGeom>
        <a:no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628650</xdr:colOff>
      <xdr:row>5</xdr:row>
      <xdr:rowOff>161925</xdr:rowOff>
    </xdr:to>
    <xdr:sp macro="" textlink="">
      <xdr:nvSpPr>
        <xdr:cNvPr id="8394" name="Line 2"/>
        <xdr:cNvSpPr>
          <a:spLocks noChangeShapeType="1"/>
        </xdr:cNvSpPr>
      </xdr:nvSpPr>
      <xdr:spPr bwMode="auto">
        <a:xfrm>
          <a:off x="0" y="247650"/>
          <a:ext cx="628650" cy="914400"/>
        </a:xfrm>
        <a:prstGeom prst="line">
          <a:avLst/>
        </a:prstGeom>
        <a:noFill/>
        <a:ln w="9525">
          <a:solidFill>
            <a:srgbClr val="000000"/>
          </a:solidFill>
          <a:round/>
          <a:headEnd/>
          <a:tailEnd/>
        </a:ln>
      </xdr:spPr>
    </xdr:sp>
    <xdr:clientData/>
  </xdr:twoCellAnchor>
  <xdr:twoCellAnchor>
    <xdr:from>
      <xdr:col>0</xdr:col>
      <xdr:colOff>0</xdr:colOff>
      <xdr:row>2</xdr:row>
      <xdr:rowOff>0</xdr:rowOff>
    </xdr:from>
    <xdr:to>
      <xdr:col>0</xdr:col>
      <xdr:colOff>628650</xdr:colOff>
      <xdr:row>5</xdr:row>
      <xdr:rowOff>161925</xdr:rowOff>
    </xdr:to>
    <xdr:sp macro="" textlink="">
      <xdr:nvSpPr>
        <xdr:cNvPr id="8395" name="Line 2"/>
        <xdr:cNvSpPr>
          <a:spLocks noChangeShapeType="1"/>
        </xdr:cNvSpPr>
      </xdr:nvSpPr>
      <xdr:spPr bwMode="auto">
        <a:xfrm>
          <a:off x="0" y="247650"/>
          <a:ext cx="628650" cy="914400"/>
        </a:xfrm>
        <a:prstGeom prst="line">
          <a:avLst/>
        </a:prstGeom>
        <a:noFill/>
        <a:ln w="9525">
          <a:solidFill>
            <a:srgbClr val="000000"/>
          </a:solidFill>
          <a:round/>
          <a:headEnd/>
          <a:tailEnd/>
        </a:ln>
      </xdr:spPr>
    </xdr:sp>
    <xdr:clientData/>
  </xdr:twoCellAnchor>
  <xdr:twoCellAnchor>
    <xdr:from>
      <xdr:col>0</xdr:col>
      <xdr:colOff>0</xdr:colOff>
      <xdr:row>2</xdr:row>
      <xdr:rowOff>0</xdr:rowOff>
    </xdr:from>
    <xdr:to>
      <xdr:col>0</xdr:col>
      <xdr:colOff>628650</xdr:colOff>
      <xdr:row>5</xdr:row>
      <xdr:rowOff>161925</xdr:rowOff>
    </xdr:to>
    <xdr:sp macro="" textlink="">
      <xdr:nvSpPr>
        <xdr:cNvPr id="8396" name="Line 2"/>
        <xdr:cNvSpPr>
          <a:spLocks noChangeShapeType="1"/>
        </xdr:cNvSpPr>
      </xdr:nvSpPr>
      <xdr:spPr bwMode="auto">
        <a:xfrm>
          <a:off x="0" y="495300"/>
          <a:ext cx="628650" cy="91440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40"/>
  <sheetViews>
    <sheetView view="pageBreakPreview" zoomScaleSheetLayoutView="100" workbookViewId="0">
      <selection activeCell="H38" sqref="H38"/>
    </sheetView>
  </sheetViews>
  <sheetFormatPr defaultRowHeight="16.5"/>
  <cols>
    <col min="1" max="1" width="10.77734375" style="5" customWidth="1"/>
    <col min="2" max="7" width="9.5546875" style="5" customWidth="1"/>
    <col min="8" max="8" width="9.5546875" style="5" bestFit="1" customWidth="1"/>
    <col min="9" max="256" width="8.88671875" style="5"/>
    <col min="257" max="257" width="10.77734375" style="5" customWidth="1"/>
    <col min="258" max="263" width="9.5546875" style="5" customWidth="1"/>
    <col min="264" max="264" width="9.5546875" style="5" bestFit="1" customWidth="1"/>
    <col min="265" max="512" width="8.88671875" style="5"/>
    <col min="513" max="513" width="10.77734375" style="5" customWidth="1"/>
    <col min="514" max="519" width="9.5546875" style="5" customWidth="1"/>
    <col min="520" max="520" width="9.5546875" style="5" bestFit="1" customWidth="1"/>
    <col min="521" max="768" width="8.88671875" style="5"/>
    <col min="769" max="769" width="10.77734375" style="5" customWidth="1"/>
    <col min="770" max="775" width="9.5546875" style="5" customWidth="1"/>
    <col min="776" max="776" width="9.5546875" style="5" bestFit="1" customWidth="1"/>
    <col min="777" max="1024" width="8.88671875" style="5"/>
    <col min="1025" max="1025" width="10.77734375" style="5" customWidth="1"/>
    <col min="1026" max="1031" width="9.5546875" style="5" customWidth="1"/>
    <col min="1032" max="1032" width="9.5546875" style="5" bestFit="1" customWidth="1"/>
    <col min="1033" max="1280" width="8.88671875" style="5"/>
    <col min="1281" max="1281" width="10.77734375" style="5" customWidth="1"/>
    <col min="1282" max="1287" width="9.5546875" style="5" customWidth="1"/>
    <col min="1288" max="1288" width="9.5546875" style="5" bestFit="1" customWidth="1"/>
    <col min="1289" max="1536" width="8.88671875" style="5"/>
    <col min="1537" max="1537" width="10.77734375" style="5" customWidth="1"/>
    <col min="1538" max="1543" width="9.5546875" style="5" customWidth="1"/>
    <col min="1544" max="1544" width="9.5546875" style="5" bestFit="1" customWidth="1"/>
    <col min="1545" max="1792" width="8.88671875" style="5"/>
    <col min="1793" max="1793" width="10.77734375" style="5" customWidth="1"/>
    <col min="1794" max="1799" width="9.5546875" style="5" customWidth="1"/>
    <col min="1800" max="1800" width="9.5546875" style="5" bestFit="1" customWidth="1"/>
    <col min="1801" max="2048" width="8.88671875" style="5"/>
    <col min="2049" max="2049" width="10.77734375" style="5" customWidth="1"/>
    <col min="2050" max="2055" width="9.5546875" style="5" customWidth="1"/>
    <col min="2056" max="2056" width="9.5546875" style="5" bestFit="1" customWidth="1"/>
    <col min="2057" max="2304" width="8.88671875" style="5"/>
    <col min="2305" max="2305" width="10.77734375" style="5" customWidth="1"/>
    <col min="2306" max="2311" width="9.5546875" style="5" customWidth="1"/>
    <col min="2312" max="2312" width="9.5546875" style="5" bestFit="1" customWidth="1"/>
    <col min="2313" max="2560" width="8.88671875" style="5"/>
    <col min="2561" max="2561" width="10.77734375" style="5" customWidth="1"/>
    <col min="2562" max="2567" width="9.5546875" style="5" customWidth="1"/>
    <col min="2568" max="2568" width="9.5546875" style="5" bestFit="1" customWidth="1"/>
    <col min="2569" max="2816" width="8.88671875" style="5"/>
    <col min="2817" max="2817" width="10.77734375" style="5" customWidth="1"/>
    <col min="2818" max="2823" width="9.5546875" style="5" customWidth="1"/>
    <col min="2824" max="2824" width="9.5546875" style="5" bestFit="1" customWidth="1"/>
    <col min="2825" max="3072" width="8.88671875" style="5"/>
    <col min="3073" max="3073" width="10.77734375" style="5" customWidth="1"/>
    <col min="3074" max="3079" width="9.5546875" style="5" customWidth="1"/>
    <col min="3080" max="3080" width="9.5546875" style="5" bestFit="1" customWidth="1"/>
    <col min="3081" max="3328" width="8.88671875" style="5"/>
    <col min="3329" max="3329" width="10.77734375" style="5" customWidth="1"/>
    <col min="3330" max="3335" width="9.5546875" style="5" customWidth="1"/>
    <col min="3336" max="3336" width="9.5546875" style="5" bestFit="1" customWidth="1"/>
    <col min="3337" max="3584" width="8.88671875" style="5"/>
    <col min="3585" max="3585" width="10.77734375" style="5" customWidth="1"/>
    <col min="3586" max="3591" width="9.5546875" style="5" customWidth="1"/>
    <col min="3592" max="3592" width="9.5546875" style="5" bestFit="1" customWidth="1"/>
    <col min="3593" max="3840" width="8.88671875" style="5"/>
    <col min="3841" max="3841" width="10.77734375" style="5" customWidth="1"/>
    <col min="3842" max="3847" width="9.5546875" style="5" customWidth="1"/>
    <col min="3848" max="3848" width="9.5546875" style="5" bestFit="1" customWidth="1"/>
    <col min="3849" max="4096" width="8.88671875" style="5"/>
    <col min="4097" max="4097" width="10.77734375" style="5" customWidth="1"/>
    <col min="4098" max="4103" width="9.5546875" style="5" customWidth="1"/>
    <col min="4104" max="4104" width="9.5546875" style="5" bestFit="1" customWidth="1"/>
    <col min="4105" max="4352" width="8.88671875" style="5"/>
    <col min="4353" max="4353" width="10.77734375" style="5" customWidth="1"/>
    <col min="4354" max="4359" width="9.5546875" style="5" customWidth="1"/>
    <col min="4360" max="4360" width="9.5546875" style="5" bestFit="1" customWidth="1"/>
    <col min="4361" max="4608" width="8.88671875" style="5"/>
    <col min="4609" max="4609" width="10.77734375" style="5" customWidth="1"/>
    <col min="4610" max="4615" width="9.5546875" style="5" customWidth="1"/>
    <col min="4616" max="4616" width="9.5546875" style="5" bestFit="1" customWidth="1"/>
    <col min="4617" max="4864" width="8.88671875" style="5"/>
    <col min="4865" max="4865" width="10.77734375" style="5" customWidth="1"/>
    <col min="4866" max="4871" width="9.5546875" style="5" customWidth="1"/>
    <col min="4872" max="4872" width="9.5546875" style="5" bestFit="1" customWidth="1"/>
    <col min="4873" max="5120" width="8.88671875" style="5"/>
    <col min="5121" max="5121" width="10.77734375" style="5" customWidth="1"/>
    <col min="5122" max="5127" width="9.5546875" style="5" customWidth="1"/>
    <col min="5128" max="5128" width="9.5546875" style="5" bestFit="1" customWidth="1"/>
    <col min="5129" max="5376" width="8.88671875" style="5"/>
    <col min="5377" max="5377" width="10.77734375" style="5" customWidth="1"/>
    <col min="5378" max="5383" width="9.5546875" style="5" customWidth="1"/>
    <col min="5384" max="5384" width="9.5546875" style="5" bestFit="1" customWidth="1"/>
    <col min="5385" max="5632" width="8.88671875" style="5"/>
    <col min="5633" max="5633" width="10.77734375" style="5" customWidth="1"/>
    <col min="5634" max="5639" width="9.5546875" style="5" customWidth="1"/>
    <col min="5640" max="5640" width="9.5546875" style="5" bestFit="1" customWidth="1"/>
    <col min="5641" max="5888" width="8.88671875" style="5"/>
    <col min="5889" max="5889" width="10.77734375" style="5" customWidth="1"/>
    <col min="5890" max="5895" width="9.5546875" style="5" customWidth="1"/>
    <col min="5896" max="5896" width="9.5546875" style="5" bestFit="1" customWidth="1"/>
    <col min="5897" max="6144" width="8.88671875" style="5"/>
    <col min="6145" max="6145" width="10.77734375" style="5" customWidth="1"/>
    <col min="6146" max="6151" width="9.5546875" style="5" customWidth="1"/>
    <col min="6152" max="6152" width="9.5546875" style="5" bestFit="1" customWidth="1"/>
    <col min="6153" max="6400" width="8.88671875" style="5"/>
    <col min="6401" max="6401" width="10.77734375" style="5" customWidth="1"/>
    <col min="6402" max="6407" width="9.5546875" style="5" customWidth="1"/>
    <col min="6408" max="6408" width="9.5546875" style="5" bestFit="1" customWidth="1"/>
    <col min="6409" max="6656" width="8.88671875" style="5"/>
    <col min="6657" max="6657" width="10.77734375" style="5" customWidth="1"/>
    <col min="6658" max="6663" width="9.5546875" style="5" customWidth="1"/>
    <col min="6664" max="6664" width="9.5546875" style="5" bestFit="1" customWidth="1"/>
    <col min="6665" max="6912" width="8.88671875" style="5"/>
    <col min="6913" max="6913" width="10.77734375" style="5" customWidth="1"/>
    <col min="6914" max="6919" width="9.5546875" style="5" customWidth="1"/>
    <col min="6920" max="6920" width="9.5546875" style="5" bestFit="1" customWidth="1"/>
    <col min="6921" max="7168" width="8.88671875" style="5"/>
    <col min="7169" max="7169" width="10.77734375" style="5" customWidth="1"/>
    <col min="7170" max="7175" width="9.5546875" style="5" customWidth="1"/>
    <col min="7176" max="7176" width="9.5546875" style="5" bestFit="1" customWidth="1"/>
    <col min="7177" max="7424" width="8.88671875" style="5"/>
    <col min="7425" max="7425" width="10.77734375" style="5" customWidth="1"/>
    <col min="7426" max="7431" width="9.5546875" style="5" customWidth="1"/>
    <col min="7432" max="7432" width="9.5546875" style="5" bestFit="1" customWidth="1"/>
    <col min="7433" max="7680" width="8.88671875" style="5"/>
    <col min="7681" max="7681" width="10.77734375" style="5" customWidth="1"/>
    <col min="7682" max="7687" width="9.5546875" style="5" customWidth="1"/>
    <col min="7688" max="7688" width="9.5546875" style="5" bestFit="1" customWidth="1"/>
    <col min="7689" max="7936" width="8.88671875" style="5"/>
    <col min="7937" max="7937" width="10.77734375" style="5" customWidth="1"/>
    <col min="7938" max="7943" width="9.5546875" style="5" customWidth="1"/>
    <col min="7944" max="7944" width="9.5546875" style="5" bestFit="1" customWidth="1"/>
    <col min="7945" max="8192" width="8.88671875" style="5"/>
    <col min="8193" max="8193" width="10.77734375" style="5" customWidth="1"/>
    <col min="8194" max="8199" width="9.5546875" style="5" customWidth="1"/>
    <col min="8200" max="8200" width="9.5546875" style="5" bestFit="1" customWidth="1"/>
    <col min="8201" max="8448" width="8.88671875" style="5"/>
    <col min="8449" max="8449" width="10.77734375" style="5" customWidth="1"/>
    <col min="8450" max="8455" width="9.5546875" style="5" customWidth="1"/>
    <col min="8456" max="8456" width="9.5546875" style="5" bestFit="1" customWidth="1"/>
    <col min="8457" max="8704" width="8.88671875" style="5"/>
    <col min="8705" max="8705" width="10.77734375" style="5" customWidth="1"/>
    <col min="8706" max="8711" width="9.5546875" style="5" customWidth="1"/>
    <col min="8712" max="8712" width="9.5546875" style="5" bestFit="1" customWidth="1"/>
    <col min="8713" max="8960" width="8.88671875" style="5"/>
    <col min="8961" max="8961" width="10.77734375" style="5" customWidth="1"/>
    <col min="8962" max="8967" width="9.5546875" style="5" customWidth="1"/>
    <col min="8968" max="8968" width="9.5546875" style="5" bestFit="1" customWidth="1"/>
    <col min="8969" max="9216" width="8.88671875" style="5"/>
    <col min="9217" max="9217" width="10.77734375" style="5" customWidth="1"/>
    <col min="9218" max="9223" width="9.5546875" style="5" customWidth="1"/>
    <col min="9224" max="9224" width="9.5546875" style="5" bestFit="1" customWidth="1"/>
    <col min="9225" max="9472" width="8.88671875" style="5"/>
    <col min="9473" max="9473" width="10.77734375" style="5" customWidth="1"/>
    <col min="9474" max="9479" width="9.5546875" style="5" customWidth="1"/>
    <col min="9480" max="9480" width="9.5546875" style="5" bestFit="1" customWidth="1"/>
    <col min="9481" max="9728" width="8.88671875" style="5"/>
    <col min="9729" max="9729" width="10.77734375" style="5" customWidth="1"/>
    <col min="9730" max="9735" width="9.5546875" style="5" customWidth="1"/>
    <col min="9736" max="9736" width="9.5546875" style="5" bestFit="1" customWidth="1"/>
    <col min="9737" max="9984" width="8.88671875" style="5"/>
    <col min="9985" max="9985" width="10.77734375" style="5" customWidth="1"/>
    <col min="9986" max="9991" width="9.5546875" style="5" customWidth="1"/>
    <col min="9992" max="9992" width="9.5546875" style="5" bestFit="1" customWidth="1"/>
    <col min="9993" max="10240" width="8.88671875" style="5"/>
    <col min="10241" max="10241" width="10.77734375" style="5" customWidth="1"/>
    <col min="10242" max="10247" width="9.5546875" style="5" customWidth="1"/>
    <col min="10248" max="10248" width="9.5546875" style="5" bestFit="1" customWidth="1"/>
    <col min="10249" max="10496" width="8.88671875" style="5"/>
    <col min="10497" max="10497" width="10.77734375" style="5" customWidth="1"/>
    <col min="10498" max="10503" width="9.5546875" style="5" customWidth="1"/>
    <col min="10504" max="10504" width="9.5546875" style="5" bestFit="1" customWidth="1"/>
    <col min="10505" max="10752" width="8.88671875" style="5"/>
    <col min="10753" max="10753" width="10.77734375" style="5" customWidth="1"/>
    <col min="10754" max="10759" width="9.5546875" style="5" customWidth="1"/>
    <col min="10760" max="10760" width="9.5546875" style="5" bestFit="1" customWidth="1"/>
    <col min="10761" max="11008" width="8.88671875" style="5"/>
    <col min="11009" max="11009" width="10.77734375" style="5" customWidth="1"/>
    <col min="11010" max="11015" width="9.5546875" style="5" customWidth="1"/>
    <col min="11016" max="11016" width="9.5546875" style="5" bestFit="1" customWidth="1"/>
    <col min="11017" max="11264" width="8.88671875" style="5"/>
    <col min="11265" max="11265" width="10.77734375" style="5" customWidth="1"/>
    <col min="11266" max="11271" width="9.5546875" style="5" customWidth="1"/>
    <col min="11272" max="11272" width="9.5546875" style="5" bestFit="1" customWidth="1"/>
    <col min="11273" max="11520" width="8.88671875" style="5"/>
    <col min="11521" max="11521" width="10.77734375" style="5" customWidth="1"/>
    <col min="11522" max="11527" width="9.5546875" style="5" customWidth="1"/>
    <col min="11528" max="11528" width="9.5546875" style="5" bestFit="1" customWidth="1"/>
    <col min="11529" max="11776" width="8.88671875" style="5"/>
    <col min="11777" max="11777" width="10.77734375" style="5" customWidth="1"/>
    <col min="11778" max="11783" width="9.5546875" style="5" customWidth="1"/>
    <col min="11784" max="11784" width="9.5546875" style="5" bestFit="1" customWidth="1"/>
    <col min="11785" max="12032" width="8.88671875" style="5"/>
    <col min="12033" max="12033" width="10.77734375" style="5" customWidth="1"/>
    <col min="12034" max="12039" width="9.5546875" style="5" customWidth="1"/>
    <col min="12040" max="12040" width="9.5546875" style="5" bestFit="1" customWidth="1"/>
    <col min="12041" max="12288" width="8.88671875" style="5"/>
    <col min="12289" max="12289" width="10.77734375" style="5" customWidth="1"/>
    <col min="12290" max="12295" width="9.5546875" style="5" customWidth="1"/>
    <col min="12296" max="12296" width="9.5546875" style="5" bestFit="1" customWidth="1"/>
    <col min="12297" max="12544" width="8.88671875" style="5"/>
    <col min="12545" max="12545" width="10.77734375" style="5" customWidth="1"/>
    <col min="12546" max="12551" width="9.5546875" style="5" customWidth="1"/>
    <col min="12552" max="12552" width="9.5546875" style="5" bestFit="1" customWidth="1"/>
    <col min="12553" max="12800" width="8.88671875" style="5"/>
    <col min="12801" max="12801" width="10.77734375" style="5" customWidth="1"/>
    <col min="12802" max="12807" width="9.5546875" style="5" customWidth="1"/>
    <col min="12808" max="12808" width="9.5546875" style="5" bestFit="1" customWidth="1"/>
    <col min="12809" max="13056" width="8.88671875" style="5"/>
    <col min="13057" max="13057" width="10.77734375" style="5" customWidth="1"/>
    <col min="13058" max="13063" width="9.5546875" style="5" customWidth="1"/>
    <col min="13064" max="13064" width="9.5546875" style="5" bestFit="1" customWidth="1"/>
    <col min="13065" max="13312" width="8.88671875" style="5"/>
    <col min="13313" max="13313" width="10.77734375" style="5" customWidth="1"/>
    <col min="13314" max="13319" width="9.5546875" style="5" customWidth="1"/>
    <col min="13320" max="13320" width="9.5546875" style="5" bestFit="1" customWidth="1"/>
    <col min="13321" max="13568" width="8.88671875" style="5"/>
    <col min="13569" max="13569" width="10.77734375" style="5" customWidth="1"/>
    <col min="13570" max="13575" width="9.5546875" style="5" customWidth="1"/>
    <col min="13576" max="13576" width="9.5546875" style="5" bestFit="1" customWidth="1"/>
    <col min="13577" max="13824" width="8.88671875" style="5"/>
    <col min="13825" max="13825" width="10.77734375" style="5" customWidth="1"/>
    <col min="13826" max="13831" width="9.5546875" style="5" customWidth="1"/>
    <col min="13832" max="13832" width="9.5546875" style="5" bestFit="1" customWidth="1"/>
    <col min="13833" max="14080" width="8.88671875" style="5"/>
    <col min="14081" max="14081" width="10.77734375" style="5" customWidth="1"/>
    <col min="14082" max="14087" width="9.5546875" style="5" customWidth="1"/>
    <col min="14088" max="14088" width="9.5546875" style="5" bestFit="1" customWidth="1"/>
    <col min="14089" max="14336" width="8.88671875" style="5"/>
    <col min="14337" max="14337" width="10.77734375" style="5" customWidth="1"/>
    <col min="14338" max="14343" width="9.5546875" style="5" customWidth="1"/>
    <col min="14344" max="14344" width="9.5546875" style="5" bestFit="1" customWidth="1"/>
    <col min="14345" max="14592" width="8.88671875" style="5"/>
    <col min="14593" max="14593" width="10.77734375" style="5" customWidth="1"/>
    <col min="14594" max="14599" width="9.5546875" style="5" customWidth="1"/>
    <col min="14600" max="14600" width="9.5546875" style="5" bestFit="1" customWidth="1"/>
    <col min="14601" max="14848" width="8.88671875" style="5"/>
    <col min="14849" max="14849" width="10.77734375" style="5" customWidth="1"/>
    <col min="14850" max="14855" width="9.5546875" style="5" customWidth="1"/>
    <col min="14856" max="14856" width="9.5546875" style="5" bestFit="1" customWidth="1"/>
    <col min="14857" max="15104" width="8.88671875" style="5"/>
    <col min="15105" max="15105" width="10.77734375" style="5" customWidth="1"/>
    <col min="15106" max="15111" width="9.5546875" style="5" customWidth="1"/>
    <col min="15112" max="15112" width="9.5546875" style="5" bestFit="1" customWidth="1"/>
    <col min="15113" max="15360" width="8.88671875" style="5"/>
    <col min="15361" max="15361" width="10.77734375" style="5" customWidth="1"/>
    <col min="15362" max="15367" width="9.5546875" style="5" customWidth="1"/>
    <col min="15368" max="15368" width="9.5546875" style="5" bestFit="1" customWidth="1"/>
    <col min="15369" max="15616" width="8.88671875" style="5"/>
    <col min="15617" max="15617" width="10.77734375" style="5" customWidth="1"/>
    <col min="15618" max="15623" width="9.5546875" style="5" customWidth="1"/>
    <col min="15624" max="15624" width="9.5546875" style="5" bestFit="1" customWidth="1"/>
    <col min="15625" max="15872" width="8.88671875" style="5"/>
    <col min="15873" max="15873" width="10.77734375" style="5" customWidth="1"/>
    <col min="15874" max="15879" width="9.5546875" style="5" customWidth="1"/>
    <col min="15880" max="15880" width="9.5546875" style="5" bestFit="1" customWidth="1"/>
    <col min="15881" max="16128" width="8.88671875" style="5"/>
    <col min="16129" max="16129" width="10.77734375" style="5" customWidth="1"/>
    <col min="16130" max="16135" width="9.5546875" style="5" customWidth="1"/>
    <col min="16136" max="16136" width="9.5546875" style="5" bestFit="1" customWidth="1"/>
    <col min="16137" max="16384" width="8.88671875" style="5"/>
  </cols>
  <sheetData>
    <row r="1" spans="1:12" ht="25.5" customHeight="1">
      <c r="A1" s="1" t="s">
        <v>148</v>
      </c>
      <c r="B1" s="1"/>
      <c r="C1" s="2"/>
      <c r="D1" s="3"/>
      <c r="E1" s="3"/>
      <c r="F1" s="4"/>
      <c r="G1" s="4"/>
      <c r="H1" s="4"/>
      <c r="I1" s="4"/>
      <c r="J1" s="4"/>
      <c r="K1" s="4"/>
      <c r="L1" s="4"/>
    </row>
    <row r="2" spans="1:12" s="6" customFormat="1" ht="18" customHeight="1">
      <c r="A2" s="581" t="s">
        <v>511</v>
      </c>
      <c r="B2" s="582"/>
      <c r="C2" s="582"/>
    </row>
    <row r="3" spans="1:12" s="12" customFormat="1" ht="18" customHeight="1" thickBot="1">
      <c r="A3" s="7" t="s">
        <v>179</v>
      </c>
      <c r="B3" s="8"/>
      <c r="C3" s="8"/>
      <c r="D3" s="9"/>
      <c r="E3" s="9"/>
      <c r="F3" s="10"/>
      <c r="G3" s="10"/>
      <c r="H3" s="10"/>
      <c r="I3" s="10"/>
      <c r="J3" s="11"/>
      <c r="L3" s="13" t="s">
        <v>180</v>
      </c>
    </row>
    <row r="4" spans="1:12" ht="15.95" customHeight="1">
      <c r="A4" s="14" t="s">
        <v>31</v>
      </c>
      <c r="B4" s="15" t="s">
        <v>294</v>
      </c>
      <c r="C4" s="962" t="s">
        <v>169</v>
      </c>
      <c r="D4" s="962"/>
      <c r="E4" s="962"/>
      <c r="F4" s="16" t="s">
        <v>34</v>
      </c>
      <c r="G4" s="16" t="s">
        <v>295</v>
      </c>
      <c r="H4" s="17" t="s">
        <v>33</v>
      </c>
      <c r="I4" s="18" t="s">
        <v>296</v>
      </c>
      <c r="J4" s="963" t="s">
        <v>156</v>
      </c>
      <c r="K4" s="964"/>
      <c r="L4" s="965"/>
    </row>
    <row r="5" spans="1:12" ht="15.95" customHeight="1">
      <c r="A5" s="19"/>
      <c r="B5" s="20" t="s">
        <v>157</v>
      </c>
      <c r="C5" s="966"/>
      <c r="D5" s="967"/>
      <c r="E5" s="968"/>
      <c r="F5" s="21" t="s">
        <v>45</v>
      </c>
      <c r="G5" s="21" t="s">
        <v>46</v>
      </c>
      <c r="H5" s="21" t="s">
        <v>32</v>
      </c>
      <c r="I5" s="21" t="s">
        <v>35</v>
      </c>
      <c r="J5" s="969"/>
      <c r="K5" s="970"/>
      <c r="L5" s="971"/>
    </row>
    <row r="6" spans="1:12" ht="15.95" customHeight="1">
      <c r="A6" s="19"/>
      <c r="B6" s="20" t="s">
        <v>48</v>
      </c>
      <c r="C6" s="22" t="s">
        <v>168</v>
      </c>
      <c r="D6" s="23" t="s">
        <v>36</v>
      </c>
      <c r="E6" s="23" t="s">
        <v>37</v>
      </c>
      <c r="F6" s="21" t="s">
        <v>56</v>
      </c>
      <c r="G6" s="24"/>
      <c r="H6" s="21" t="s">
        <v>43</v>
      </c>
      <c r="I6" s="21" t="s">
        <v>44</v>
      </c>
      <c r="J6" s="22" t="s">
        <v>158</v>
      </c>
      <c r="K6" s="25" t="s">
        <v>760</v>
      </c>
      <c r="L6" s="26" t="s">
        <v>40</v>
      </c>
    </row>
    <row r="7" spans="1:12" ht="28.5" customHeight="1">
      <c r="A7" s="27" t="s">
        <v>47</v>
      </c>
      <c r="B7" s="28"/>
      <c r="C7" s="21" t="s">
        <v>49</v>
      </c>
      <c r="D7" s="21" t="s">
        <v>50</v>
      </c>
      <c r="E7" s="21" t="s">
        <v>51</v>
      </c>
      <c r="F7" s="21"/>
      <c r="G7" s="24"/>
      <c r="H7" s="21" t="s">
        <v>55</v>
      </c>
      <c r="I7" s="29" t="s">
        <v>297</v>
      </c>
      <c r="J7" s="21" t="s">
        <v>49</v>
      </c>
      <c r="K7" s="21" t="s">
        <v>53</v>
      </c>
      <c r="L7" s="30" t="s">
        <v>64</v>
      </c>
    </row>
    <row r="8" spans="1:12" s="38" customFormat="1">
      <c r="A8" s="31">
        <v>1964</v>
      </c>
      <c r="B8" s="32">
        <v>39399</v>
      </c>
      <c r="C8" s="33">
        <f t="shared" ref="C8:C34" si="0">SUM(D8:E8)</f>
        <v>249850</v>
      </c>
      <c r="D8" s="32">
        <v>125995</v>
      </c>
      <c r="E8" s="32">
        <v>123855</v>
      </c>
      <c r="F8" s="32">
        <f t="shared" ref="F8:F34" si="1">C8/G8</f>
        <v>517.25565699853018</v>
      </c>
      <c r="G8" s="34">
        <v>483.03</v>
      </c>
      <c r="H8" s="35">
        <f t="shared" ref="H8:H20" si="2">C8/B8</f>
        <v>6.3415315109520547</v>
      </c>
      <c r="I8" s="36">
        <f>SUM(J8:K8)</f>
        <v>0</v>
      </c>
      <c r="J8" s="36">
        <f>SUM(K8:L8)</f>
        <v>0</v>
      </c>
      <c r="K8" s="37"/>
      <c r="L8" s="37"/>
    </row>
    <row r="9" spans="1:12" s="38" customFormat="1">
      <c r="A9" s="39">
        <v>1965</v>
      </c>
      <c r="B9" s="40">
        <v>39979</v>
      </c>
      <c r="C9" s="41">
        <f t="shared" si="0"/>
        <v>254619</v>
      </c>
      <c r="D9" s="40">
        <v>128284</v>
      </c>
      <c r="E9" s="40">
        <v>126335</v>
      </c>
      <c r="F9" s="40">
        <f t="shared" si="1"/>
        <v>524.95515741294355</v>
      </c>
      <c r="G9" s="42">
        <v>485.03</v>
      </c>
      <c r="H9" s="43">
        <f t="shared" si="2"/>
        <v>6.3688186297806348</v>
      </c>
      <c r="I9" s="44">
        <v>0</v>
      </c>
      <c r="J9" s="44">
        <f t="shared" ref="J9:J34" si="3">SUM(K9:L9)</f>
        <v>0</v>
      </c>
      <c r="K9" s="44">
        <v>0</v>
      </c>
      <c r="L9" s="44">
        <v>0</v>
      </c>
    </row>
    <row r="10" spans="1:12" s="38" customFormat="1">
      <c r="A10" s="39">
        <v>1966</v>
      </c>
      <c r="B10" s="40">
        <v>41853</v>
      </c>
      <c r="C10" s="41">
        <f t="shared" si="0"/>
        <v>258461</v>
      </c>
      <c r="D10" s="40">
        <v>130948</v>
      </c>
      <c r="E10" s="40">
        <v>127513</v>
      </c>
      <c r="F10" s="40">
        <f t="shared" si="1"/>
        <v>532.79942279942281</v>
      </c>
      <c r="G10" s="42">
        <v>485.1</v>
      </c>
      <c r="H10" s="43">
        <f t="shared" si="2"/>
        <v>6.1754473992306407</v>
      </c>
      <c r="I10" s="44">
        <v>0</v>
      </c>
      <c r="J10" s="44">
        <f t="shared" si="3"/>
        <v>0</v>
      </c>
      <c r="K10" s="44">
        <v>0</v>
      </c>
      <c r="L10" s="44">
        <v>0</v>
      </c>
    </row>
    <row r="11" spans="1:12" s="38" customFormat="1">
      <c r="A11" s="39">
        <v>1967</v>
      </c>
      <c r="B11" s="40">
        <v>41643</v>
      </c>
      <c r="C11" s="41">
        <f t="shared" si="0"/>
        <v>260948</v>
      </c>
      <c r="D11" s="40">
        <v>131792</v>
      </c>
      <c r="E11" s="40">
        <v>129156</v>
      </c>
      <c r="F11" s="40">
        <f t="shared" si="1"/>
        <v>537.9040237467018</v>
      </c>
      <c r="G11" s="42">
        <v>485.12</v>
      </c>
      <c r="H11" s="43">
        <f t="shared" si="2"/>
        <v>6.2663112647984054</v>
      </c>
      <c r="I11" s="44">
        <v>0</v>
      </c>
      <c r="J11" s="44">
        <f t="shared" si="3"/>
        <v>0</v>
      </c>
      <c r="K11" s="44">
        <v>0</v>
      </c>
      <c r="L11" s="44">
        <v>0</v>
      </c>
    </row>
    <row r="12" spans="1:12" s="38" customFormat="1">
      <c r="A12" s="39">
        <v>1968</v>
      </c>
      <c r="B12" s="40">
        <v>42567</v>
      </c>
      <c r="C12" s="41">
        <f t="shared" si="0"/>
        <v>267335</v>
      </c>
      <c r="D12" s="40">
        <v>135579</v>
      </c>
      <c r="E12" s="40">
        <v>131756</v>
      </c>
      <c r="F12" s="40">
        <f t="shared" si="1"/>
        <v>551.18345635231537</v>
      </c>
      <c r="G12" s="42">
        <v>485.02</v>
      </c>
      <c r="H12" s="43">
        <f t="shared" si="2"/>
        <v>6.280334531444546</v>
      </c>
      <c r="I12" s="44">
        <v>0</v>
      </c>
      <c r="J12" s="44">
        <f t="shared" si="3"/>
        <v>0</v>
      </c>
      <c r="K12" s="44">
        <v>0</v>
      </c>
      <c r="L12" s="44">
        <v>0</v>
      </c>
    </row>
    <row r="13" spans="1:12" s="38" customFormat="1">
      <c r="A13" s="39">
        <v>1969</v>
      </c>
      <c r="B13" s="40">
        <v>43399</v>
      </c>
      <c r="C13" s="41">
        <f t="shared" si="0"/>
        <v>268376</v>
      </c>
      <c r="D13" s="40">
        <v>135959</v>
      </c>
      <c r="E13" s="40">
        <v>132417</v>
      </c>
      <c r="F13" s="40">
        <f t="shared" si="1"/>
        <v>553.31835144217882</v>
      </c>
      <c r="G13" s="42">
        <v>485.03</v>
      </c>
      <c r="H13" s="43">
        <f t="shared" si="2"/>
        <v>6.1839212885089516</v>
      </c>
      <c r="I13" s="44">
        <v>0</v>
      </c>
      <c r="J13" s="44">
        <f t="shared" si="3"/>
        <v>0</v>
      </c>
      <c r="K13" s="44">
        <v>0</v>
      </c>
      <c r="L13" s="44">
        <v>0</v>
      </c>
    </row>
    <row r="14" spans="1:12" s="38" customFormat="1">
      <c r="A14" s="39">
        <v>1970</v>
      </c>
      <c r="B14" s="40">
        <v>46530</v>
      </c>
      <c r="C14" s="41">
        <f t="shared" si="0"/>
        <v>270458</v>
      </c>
      <c r="D14" s="40">
        <v>137403</v>
      </c>
      <c r="E14" s="40">
        <v>133055</v>
      </c>
      <c r="F14" s="40">
        <f t="shared" si="1"/>
        <v>555.45788749460883</v>
      </c>
      <c r="G14" s="42">
        <v>486.91</v>
      </c>
      <c r="H14" s="43">
        <f t="shared" si="2"/>
        <v>5.812551042338276</v>
      </c>
      <c r="I14" s="44">
        <v>0</v>
      </c>
      <c r="J14" s="44">
        <f t="shared" si="3"/>
        <v>0</v>
      </c>
      <c r="K14" s="44">
        <v>0</v>
      </c>
      <c r="L14" s="44">
        <v>0</v>
      </c>
    </row>
    <row r="15" spans="1:12" s="38" customFormat="1">
      <c r="A15" s="39">
        <v>1971</v>
      </c>
      <c r="B15" s="40">
        <v>46849</v>
      </c>
      <c r="C15" s="41">
        <f t="shared" si="0"/>
        <v>271876</v>
      </c>
      <c r="D15" s="40">
        <v>137222</v>
      </c>
      <c r="E15" s="40">
        <v>134654</v>
      </c>
      <c r="F15" s="40">
        <f t="shared" si="1"/>
        <v>558.17524841915088</v>
      </c>
      <c r="G15" s="42">
        <v>487.08</v>
      </c>
      <c r="H15" s="43">
        <f t="shared" si="2"/>
        <v>5.803240197229397</v>
      </c>
      <c r="I15" s="44">
        <v>0</v>
      </c>
      <c r="J15" s="44">
        <f t="shared" si="3"/>
        <v>0</v>
      </c>
      <c r="K15" s="44">
        <v>0</v>
      </c>
      <c r="L15" s="44">
        <v>0</v>
      </c>
    </row>
    <row r="16" spans="1:12" s="38" customFormat="1">
      <c r="A16" s="39">
        <v>1972</v>
      </c>
      <c r="B16" s="40">
        <v>45860</v>
      </c>
      <c r="C16" s="41">
        <f t="shared" si="0"/>
        <v>273643</v>
      </c>
      <c r="D16" s="40">
        <v>137859</v>
      </c>
      <c r="E16" s="40">
        <v>135784</v>
      </c>
      <c r="F16" s="40">
        <f t="shared" si="1"/>
        <v>561.66461412151068</v>
      </c>
      <c r="G16" s="42">
        <v>487.2</v>
      </c>
      <c r="H16" s="43">
        <f t="shared" si="2"/>
        <v>5.9669210641081554</v>
      </c>
      <c r="I16" s="44">
        <v>0</v>
      </c>
      <c r="J16" s="44">
        <f t="shared" si="3"/>
        <v>0</v>
      </c>
      <c r="K16" s="44">
        <v>0</v>
      </c>
      <c r="L16" s="44">
        <v>0</v>
      </c>
    </row>
    <row r="17" spans="1:12" s="38" customFormat="1">
      <c r="A17" s="39">
        <v>1973</v>
      </c>
      <c r="B17" s="40">
        <v>46119</v>
      </c>
      <c r="C17" s="41">
        <f t="shared" si="0"/>
        <v>278556</v>
      </c>
      <c r="D17" s="40">
        <v>140651</v>
      </c>
      <c r="E17" s="40">
        <v>137905</v>
      </c>
      <c r="F17" s="40">
        <f t="shared" si="1"/>
        <v>569.93554987212281</v>
      </c>
      <c r="G17" s="42">
        <v>488.75</v>
      </c>
      <c r="H17" s="43">
        <f t="shared" si="2"/>
        <v>6.039940154816887</v>
      </c>
      <c r="I17" s="44">
        <v>0</v>
      </c>
      <c r="J17" s="44">
        <f t="shared" si="3"/>
        <v>0</v>
      </c>
      <c r="K17" s="44">
        <v>0</v>
      </c>
      <c r="L17" s="44">
        <v>0</v>
      </c>
    </row>
    <row r="18" spans="1:12" s="38" customFormat="1">
      <c r="A18" s="39">
        <v>1974</v>
      </c>
      <c r="B18" s="40">
        <v>47432</v>
      </c>
      <c r="C18" s="41">
        <f t="shared" si="0"/>
        <v>282292</v>
      </c>
      <c r="D18" s="40">
        <v>142790</v>
      </c>
      <c r="E18" s="40">
        <v>139502</v>
      </c>
      <c r="F18" s="40">
        <f t="shared" si="1"/>
        <v>579.32195041865054</v>
      </c>
      <c r="G18" s="42">
        <v>487.28</v>
      </c>
      <c r="H18" s="43">
        <f t="shared" si="2"/>
        <v>5.9515095294316076</v>
      </c>
      <c r="I18" s="44">
        <v>0</v>
      </c>
      <c r="J18" s="44">
        <f t="shared" si="3"/>
        <v>0</v>
      </c>
      <c r="K18" s="44">
        <v>0</v>
      </c>
      <c r="L18" s="44">
        <v>0</v>
      </c>
    </row>
    <row r="19" spans="1:12" s="38" customFormat="1">
      <c r="A19" s="39">
        <v>1975</v>
      </c>
      <c r="B19" s="40">
        <v>51824</v>
      </c>
      <c r="C19" s="41">
        <f t="shared" si="0"/>
        <v>282057</v>
      </c>
      <c r="D19" s="40">
        <v>143969</v>
      </c>
      <c r="E19" s="40">
        <v>138088</v>
      </c>
      <c r="F19" s="40">
        <f t="shared" si="1"/>
        <v>578.29376307048835</v>
      </c>
      <c r="G19" s="42">
        <v>487.74</v>
      </c>
      <c r="H19" s="43">
        <f t="shared" si="2"/>
        <v>5.4425941648656995</v>
      </c>
      <c r="I19" s="44">
        <v>0</v>
      </c>
      <c r="J19" s="44">
        <f t="shared" si="3"/>
        <v>0</v>
      </c>
      <c r="K19" s="44">
        <v>0</v>
      </c>
      <c r="L19" s="44">
        <v>0</v>
      </c>
    </row>
    <row r="20" spans="1:12" s="38" customFormat="1">
      <c r="A20" s="39">
        <v>1976</v>
      </c>
      <c r="B20" s="40">
        <v>52393</v>
      </c>
      <c r="C20" s="41">
        <f t="shared" si="0"/>
        <v>288897</v>
      </c>
      <c r="D20" s="40">
        <v>146739</v>
      </c>
      <c r="E20" s="40">
        <v>142158</v>
      </c>
      <c r="F20" s="40">
        <f t="shared" si="1"/>
        <v>592.26905572184182</v>
      </c>
      <c r="G20" s="42">
        <v>487.78</v>
      </c>
      <c r="H20" s="43">
        <f t="shared" si="2"/>
        <v>5.5140381348653449</v>
      </c>
      <c r="I20" s="44">
        <v>0</v>
      </c>
      <c r="J20" s="44">
        <f t="shared" si="3"/>
        <v>0</v>
      </c>
      <c r="K20" s="44">
        <v>0</v>
      </c>
      <c r="L20" s="44">
        <v>0</v>
      </c>
    </row>
    <row r="21" spans="1:12" s="38" customFormat="1">
      <c r="A21" s="39">
        <v>1977</v>
      </c>
      <c r="B21" s="41">
        <v>52725</v>
      </c>
      <c r="C21" s="41">
        <f t="shared" si="0"/>
        <v>291547</v>
      </c>
      <c r="D21" s="40">
        <v>147800</v>
      </c>
      <c r="E21" s="40">
        <v>143747</v>
      </c>
      <c r="F21" s="40">
        <f t="shared" si="1"/>
        <v>597.70183279347248</v>
      </c>
      <c r="G21" s="42">
        <v>487.78</v>
      </c>
      <c r="H21" s="525">
        <v>5.5</v>
      </c>
      <c r="I21" s="44">
        <v>0</v>
      </c>
      <c r="J21" s="44">
        <f t="shared" si="3"/>
        <v>0</v>
      </c>
      <c r="K21" s="44">
        <v>0</v>
      </c>
      <c r="L21" s="44">
        <v>0</v>
      </c>
    </row>
    <row r="22" spans="1:12" s="38" customFormat="1">
      <c r="A22" s="39">
        <v>1978</v>
      </c>
      <c r="B22" s="40">
        <v>54855</v>
      </c>
      <c r="C22" s="41">
        <f t="shared" si="0"/>
        <v>303016</v>
      </c>
      <c r="D22" s="40">
        <v>153726</v>
      </c>
      <c r="E22" s="40">
        <v>149290</v>
      </c>
      <c r="F22" s="40">
        <f t="shared" si="1"/>
        <v>618.4</v>
      </c>
      <c r="G22" s="42">
        <v>490</v>
      </c>
      <c r="H22" s="43">
        <f t="shared" ref="H22:H34" si="4">C22/B22</f>
        <v>5.5239449457661109</v>
      </c>
      <c r="I22" s="44">
        <v>0</v>
      </c>
      <c r="J22" s="44">
        <f t="shared" si="3"/>
        <v>0</v>
      </c>
      <c r="K22" s="44">
        <v>0</v>
      </c>
      <c r="L22" s="44">
        <v>0</v>
      </c>
    </row>
    <row r="23" spans="1:12" s="38" customFormat="1">
      <c r="A23" s="39">
        <v>1979</v>
      </c>
      <c r="B23" s="40">
        <v>57090</v>
      </c>
      <c r="C23" s="41">
        <f t="shared" si="0"/>
        <v>311661</v>
      </c>
      <c r="D23" s="40">
        <v>157513</v>
      </c>
      <c r="E23" s="40">
        <v>154148</v>
      </c>
      <c r="F23" s="40">
        <f t="shared" si="1"/>
        <v>635.25203318318006</v>
      </c>
      <c r="G23" s="42">
        <v>490.61</v>
      </c>
      <c r="H23" s="43">
        <f t="shared" si="4"/>
        <v>5.4591171833946399</v>
      </c>
      <c r="I23" s="44">
        <v>0</v>
      </c>
      <c r="J23" s="44">
        <f t="shared" si="3"/>
        <v>0</v>
      </c>
      <c r="K23" s="44">
        <v>0</v>
      </c>
      <c r="L23" s="44">
        <v>0</v>
      </c>
    </row>
    <row r="24" spans="1:12" s="38" customFormat="1">
      <c r="A24" s="39">
        <v>1980</v>
      </c>
      <c r="B24" s="40">
        <v>59997</v>
      </c>
      <c r="C24" s="41">
        <f t="shared" si="0"/>
        <v>307488</v>
      </c>
      <c r="D24" s="40">
        <v>155656</v>
      </c>
      <c r="E24" s="40">
        <v>151832</v>
      </c>
      <c r="F24" s="40">
        <f t="shared" si="1"/>
        <v>625.95525517578324</v>
      </c>
      <c r="G24" s="42">
        <v>491.23</v>
      </c>
      <c r="H24" s="43">
        <f t="shared" si="4"/>
        <v>5.1250562528126409</v>
      </c>
      <c r="I24" s="44">
        <v>0</v>
      </c>
      <c r="J24" s="44">
        <f t="shared" si="3"/>
        <v>0</v>
      </c>
      <c r="K24" s="44">
        <v>0</v>
      </c>
      <c r="L24" s="44">
        <v>0</v>
      </c>
    </row>
    <row r="25" spans="1:12" s="38" customFormat="1">
      <c r="A25" s="39">
        <v>1981</v>
      </c>
      <c r="B25" s="40">
        <v>61699</v>
      </c>
      <c r="C25" s="41">
        <f t="shared" si="0"/>
        <v>313352</v>
      </c>
      <c r="D25" s="40">
        <v>157907</v>
      </c>
      <c r="E25" s="40">
        <v>155445</v>
      </c>
      <c r="F25" s="40">
        <f t="shared" si="1"/>
        <v>637.94458356236896</v>
      </c>
      <c r="G25" s="42">
        <v>491.19</v>
      </c>
      <c r="H25" s="43">
        <f t="shared" si="4"/>
        <v>5.0787208868863356</v>
      </c>
      <c r="I25" s="44">
        <v>0</v>
      </c>
      <c r="J25" s="44">
        <f t="shared" si="3"/>
        <v>0</v>
      </c>
      <c r="K25" s="44">
        <v>0</v>
      </c>
      <c r="L25" s="44">
        <v>0</v>
      </c>
    </row>
    <row r="26" spans="1:12" s="38" customFormat="1">
      <c r="A26" s="39">
        <v>1982</v>
      </c>
      <c r="B26" s="40">
        <v>62979</v>
      </c>
      <c r="C26" s="41">
        <f t="shared" si="0"/>
        <v>317926</v>
      </c>
      <c r="D26" s="40">
        <v>160331</v>
      </c>
      <c r="E26" s="40">
        <v>157595</v>
      </c>
      <c r="F26" s="40">
        <f t="shared" si="1"/>
        <v>646.87474566615117</v>
      </c>
      <c r="G26" s="42">
        <v>491.48</v>
      </c>
      <c r="H26" s="43">
        <f t="shared" si="4"/>
        <v>5.04812715349561</v>
      </c>
      <c r="I26" s="44">
        <v>0</v>
      </c>
      <c r="J26" s="44">
        <f t="shared" si="3"/>
        <v>0</v>
      </c>
      <c r="K26" s="44">
        <v>0</v>
      </c>
      <c r="L26" s="44">
        <v>0</v>
      </c>
    </row>
    <row r="27" spans="1:12" s="38" customFormat="1">
      <c r="A27" s="39">
        <v>1983</v>
      </c>
      <c r="B27" s="40">
        <v>64330</v>
      </c>
      <c r="C27" s="41">
        <f t="shared" si="0"/>
        <v>319713</v>
      </c>
      <c r="D27" s="40">
        <v>161828</v>
      </c>
      <c r="E27" s="40">
        <v>157885</v>
      </c>
      <c r="F27" s="40">
        <f t="shared" si="1"/>
        <v>648.43930635838149</v>
      </c>
      <c r="G27" s="42">
        <v>493.05</v>
      </c>
      <c r="H27" s="43">
        <f t="shared" si="4"/>
        <v>4.9698896315871286</v>
      </c>
      <c r="I27" s="44">
        <v>0</v>
      </c>
      <c r="J27" s="44">
        <f t="shared" si="3"/>
        <v>0</v>
      </c>
      <c r="K27" s="44">
        <v>0</v>
      </c>
      <c r="L27" s="44">
        <v>0</v>
      </c>
    </row>
    <row r="28" spans="1:12" s="38" customFormat="1">
      <c r="A28" s="39">
        <v>1984</v>
      </c>
      <c r="B28" s="40">
        <v>65859</v>
      </c>
      <c r="C28" s="41">
        <f t="shared" si="0"/>
        <v>321563</v>
      </c>
      <c r="D28" s="40">
        <v>162227</v>
      </c>
      <c r="E28" s="40">
        <v>159336</v>
      </c>
      <c r="F28" s="40">
        <f t="shared" si="1"/>
        <v>651.82129608983848</v>
      </c>
      <c r="G28" s="42">
        <v>493.33</v>
      </c>
      <c r="H28" s="43">
        <f t="shared" si="4"/>
        <v>4.882597670781518</v>
      </c>
      <c r="I28" s="44">
        <v>0</v>
      </c>
      <c r="J28" s="44">
        <f t="shared" si="3"/>
        <v>0</v>
      </c>
      <c r="K28" s="44">
        <v>0</v>
      </c>
      <c r="L28" s="44">
        <v>0</v>
      </c>
    </row>
    <row r="29" spans="1:12" s="38" customFormat="1">
      <c r="A29" s="39">
        <v>1985</v>
      </c>
      <c r="B29" s="40">
        <v>67657</v>
      </c>
      <c r="C29" s="41">
        <f t="shared" si="0"/>
        <v>312806</v>
      </c>
      <c r="D29" s="40">
        <v>158111</v>
      </c>
      <c r="E29" s="40">
        <v>154695</v>
      </c>
      <c r="F29" s="40">
        <f t="shared" si="1"/>
        <v>634.04479578392613</v>
      </c>
      <c r="G29" s="42">
        <v>493.35</v>
      </c>
      <c r="H29" s="43">
        <f t="shared" si="4"/>
        <v>4.623409255509408</v>
      </c>
      <c r="I29" s="44">
        <v>0</v>
      </c>
      <c r="J29" s="44">
        <f t="shared" si="3"/>
        <v>0</v>
      </c>
      <c r="K29" s="44">
        <v>0</v>
      </c>
      <c r="L29" s="44">
        <v>0</v>
      </c>
    </row>
    <row r="30" spans="1:12" s="38" customFormat="1">
      <c r="A30" s="39">
        <v>1986</v>
      </c>
      <c r="B30" s="40">
        <v>68992</v>
      </c>
      <c r="C30" s="41">
        <f t="shared" si="0"/>
        <v>315052</v>
      </c>
      <c r="D30" s="40">
        <v>158766</v>
      </c>
      <c r="E30" s="40">
        <v>156286</v>
      </c>
      <c r="F30" s="40">
        <f t="shared" si="1"/>
        <v>636.14740030287737</v>
      </c>
      <c r="G30" s="42">
        <v>495.25</v>
      </c>
      <c r="H30" s="43">
        <f t="shared" si="4"/>
        <v>4.5665004638218925</v>
      </c>
      <c r="I30" s="44">
        <v>0</v>
      </c>
      <c r="J30" s="44">
        <f t="shared" si="3"/>
        <v>0</v>
      </c>
      <c r="K30" s="44">
        <v>0</v>
      </c>
      <c r="L30" s="44">
        <v>0</v>
      </c>
    </row>
    <row r="31" spans="1:12" s="38" customFormat="1">
      <c r="A31" s="39">
        <v>1987</v>
      </c>
      <c r="B31" s="40">
        <v>69943</v>
      </c>
      <c r="C31" s="41">
        <f t="shared" si="0"/>
        <v>317568</v>
      </c>
      <c r="D31" s="40">
        <v>159785</v>
      </c>
      <c r="E31" s="40">
        <v>157783</v>
      </c>
      <c r="F31" s="40">
        <f t="shared" si="1"/>
        <v>640.91707198934387</v>
      </c>
      <c r="G31" s="42">
        <v>495.49</v>
      </c>
      <c r="H31" s="43">
        <f t="shared" si="4"/>
        <v>4.5403828832048951</v>
      </c>
      <c r="I31" s="44">
        <v>0</v>
      </c>
      <c r="J31" s="44">
        <f t="shared" si="3"/>
        <v>0</v>
      </c>
      <c r="K31" s="44">
        <v>0</v>
      </c>
      <c r="L31" s="44">
        <v>0</v>
      </c>
    </row>
    <row r="32" spans="1:12" s="38" customFormat="1">
      <c r="A32" s="39">
        <v>1988</v>
      </c>
      <c r="B32" s="40">
        <v>72732</v>
      </c>
      <c r="C32" s="41">
        <f t="shared" si="0"/>
        <v>317800</v>
      </c>
      <c r="D32" s="40">
        <v>160534</v>
      </c>
      <c r="E32" s="40">
        <v>157266</v>
      </c>
      <c r="F32" s="40">
        <f t="shared" si="1"/>
        <v>641.21706145837538</v>
      </c>
      <c r="G32" s="42">
        <v>495.62</v>
      </c>
      <c r="H32" s="43">
        <f t="shared" si="4"/>
        <v>4.3694659847109936</v>
      </c>
      <c r="I32" s="44">
        <v>0</v>
      </c>
      <c r="J32" s="44">
        <f t="shared" si="3"/>
        <v>0</v>
      </c>
      <c r="K32" s="44">
        <v>0</v>
      </c>
      <c r="L32" s="44">
        <v>0</v>
      </c>
    </row>
    <row r="33" spans="1:12" s="38" customFormat="1">
      <c r="A33" s="39">
        <v>1989</v>
      </c>
      <c r="B33" s="40">
        <v>76060</v>
      </c>
      <c r="C33" s="41">
        <f t="shared" si="0"/>
        <v>323083</v>
      </c>
      <c r="D33" s="40">
        <v>163155</v>
      </c>
      <c r="E33" s="40">
        <v>159928</v>
      </c>
      <c r="F33" s="40">
        <f t="shared" si="1"/>
        <v>651.08822699609038</v>
      </c>
      <c r="G33" s="42">
        <v>496.22</v>
      </c>
      <c r="H33" s="43">
        <f t="shared" si="4"/>
        <v>4.2477386273994213</v>
      </c>
      <c r="I33" s="44">
        <v>0</v>
      </c>
      <c r="J33" s="44">
        <f t="shared" si="3"/>
        <v>0</v>
      </c>
      <c r="K33" s="44">
        <v>0</v>
      </c>
      <c r="L33" s="44">
        <v>0</v>
      </c>
    </row>
    <row r="34" spans="1:12" s="38" customFormat="1" ht="17.25" thickBot="1">
      <c r="A34" s="45">
        <v>1990</v>
      </c>
      <c r="B34" s="46">
        <v>78649</v>
      </c>
      <c r="C34" s="47">
        <f t="shared" si="0"/>
        <v>305512</v>
      </c>
      <c r="D34" s="46">
        <v>154098</v>
      </c>
      <c r="E34" s="46">
        <v>151414</v>
      </c>
      <c r="F34" s="46">
        <f t="shared" si="1"/>
        <v>615.59169034234014</v>
      </c>
      <c r="G34" s="48">
        <v>496.29</v>
      </c>
      <c r="H34" s="49">
        <f t="shared" si="4"/>
        <v>3.8844994850538468</v>
      </c>
      <c r="I34" s="50">
        <v>0</v>
      </c>
      <c r="J34" s="50">
        <f t="shared" si="3"/>
        <v>0</v>
      </c>
      <c r="K34" s="50">
        <v>0</v>
      </c>
      <c r="L34" s="50">
        <v>0</v>
      </c>
    </row>
    <row r="35" spans="1:12" s="53" customFormat="1">
      <c r="A35" s="972" t="s">
        <v>163</v>
      </c>
      <c r="B35" s="972"/>
      <c r="C35" s="972"/>
      <c r="D35" s="972"/>
      <c r="E35" s="51"/>
      <c r="F35" s="52"/>
      <c r="G35" s="52"/>
      <c r="H35" s="52"/>
      <c r="I35" s="52"/>
      <c r="J35" s="52"/>
      <c r="K35" s="52"/>
      <c r="L35" s="51"/>
    </row>
    <row r="36" spans="1:12" s="38" customFormat="1" ht="15.95" customHeight="1">
      <c r="A36" s="54" t="s">
        <v>166</v>
      </c>
      <c r="B36" s="40"/>
      <c r="C36" s="41"/>
      <c r="D36" s="40"/>
      <c r="E36" s="40"/>
      <c r="F36" s="40"/>
      <c r="G36" s="42"/>
      <c r="H36" s="43"/>
      <c r="I36" s="44"/>
      <c r="J36" s="44"/>
      <c r="K36" s="44"/>
      <c r="L36" s="44"/>
    </row>
    <row r="37" spans="1:12">
      <c r="A37" s="55"/>
      <c r="B37" s="56"/>
      <c r="C37" s="56"/>
      <c r="D37" s="56"/>
      <c r="E37" s="56"/>
      <c r="F37" s="57"/>
      <c r="G37" s="58"/>
      <c r="H37" s="59"/>
      <c r="I37" s="56"/>
      <c r="J37" s="60"/>
      <c r="K37" s="60"/>
      <c r="L37" s="60"/>
    </row>
    <row r="38" spans="1:12">
      <c r="A38" s="439"/>
    </row>
    <row r="39" spans="1:12">
      <c r="A39" s="439"/>
    </row>
    <row r="40" spans="1:12">
      <c r="A40" s="440"/>
    </row>
  </sheetData>
  <mergeCells count="5">
    <mergeCell ref="C4:E4"/>
    <mergeCell ref="J4:L4"/>
    <mergeCell ref="C5:E5"/>
    <mergeCell ref="J5:L5"/>
    <mergeCell ref="A35:D35"/>
  </mergeCells>
  <phoneticPr fontId="6" type="noConversion"/>
  <printOptions horizontalCentered="1"/>
  <pageMargins left="0.74803149606299213" right="0.74803149606299213" top="0.27559055118110237" bottom="0.15748031496062992" header="0" footer="0"/>
  <pageSetup paperSize="9" scale="66" orientation="portrait" horizontalDpi="1200" verticalDpi="1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P39"/>
  <sheetViews>
    <sheetView view="pageBreakPreview" zoomScaleSheetLayoutView="100" workbookViewId="0">
      <pane xSplit="3" ySplit="6" topLeftCell="D23" activePane="bottomRight" state="frozen"/>
      <selection pane="topRight" activeCell="D1" sqref="D1"/>
      <selection pane="bottomLeft" activeCell="A7" sqref="A7"/>
      <selection pane="bottomRight" activeCell="C34" sqref="C34"/>
    </sheetView>
  </sheetViews>
  <sheetFormatPr defaultColWidth="8.88671875" defaultRowHeight="16.5"/>
  <cols>
    <col min="1" max="1" width="5.88671875" style="75" customWidth="1"/>
    <col min="2" max="2" width="8" style="75" customWidth="1"/>
    <col min="3" max="3" width="14.77734375" style="75" customWidth="1"/>
    <col min="4" max="4" width="6.77734375" style="75" customWidth="1"/>
    <col min="5" max="5" width="7.33203125" style="75" customWidth="1"/>
    <col min="6" max="6" width="10.77734375" style="75" customWidth="1"/>
    <col min="7" max="7" width="7" style="75" customWidth="1"/>
    <col min="8" max="8" width="7.21875" style="75" customWidth="1"/>
    <col min="9" max="9" width="11.21875" style="75" customWidth="1"/>
    <col min="10" max="10" width="4.44140625" style="75" customWidth="1"/>
    <col min="11" max="11" width="6.21875" style="75" customWidth="1"/>
    <col min="12" max="12" width="6.6640625" style="75" customWidth="1"/>
    <col min="13" max="13" width="6.44140625" style="75" customWidth="1"/>
    <col min="14" max="14" width="11.6640625" style="75" customWidth="1"/>
    <col min="15" max="15" width="8.21875" style="75" customWidth="1"/>
    <col min="16" max="16" width="7.44140625" style="75" customWidth="1"/>
    <col min="17" max="16384" width="8.88671875" style="75"/>
  </cols>
  <sheetData>
    <row r="1" spans="1:16" s="12" customFormat="1" ht="25.5" customHeight="1" thickBot="1">
      <c r="A1" s="583" t="s">
        <v>181</v>
      </c>
      <c r="B1" s="8"/>
      <c r="C1" s="8"/>
      <c r="D1" s="9"/>
      <c r="E1" s="9"/>
      <c r="F1" s="61"/>
      <c r="G1" s="61"/>
      <c r="H1" s="61"/>
      <c r="I1" s="62"/>
      <c r="K1" s="13" t="s">
        <v>279</v>
      </c>
      <c r="L1" s="63"/>
      <c r="M1" s="63"/>
      <c r="N1" s="11"/>
      <c r="O1" s="62"/>
      <c r="P1" s="13" t="s">
        <v>279</v>
      </c>
    </row>
    <row r="2" spans="1:16" s="69" customFormat="1" ht="24" customHeight="1">
      <c r="A2" s="64" t="s">
        <v>31</v>
      </c>
      <c r="B2" s="15" t="s">
        <v>298</v>
      </c>
      <c r="C2" s="973" t="s">
        <v>287</v>
      </c>
      <c r="D2" s="973"/>
      <c r="E2" s="973"/>
      <c r="F2" s="973"/>
      <c r="G2" s="973"/>
      <c r="H2" s="973"/>
      <c r="I2" s="973"/>
      <c r="J2" s="973"/>
      <c r="K2" s="973"/>
      <c r="L2" s="65" t="s">
        <v>308</v>
      </c>
      <c r="M2" s="65" t="s">
        <v>306</v>
      </c>
      <c r="N2" s="66" t="s">
        <v>310</v>
      </c>
      <c r="O2" s="67" t="s">
        <v>34</v>
      </c>
      <c r="P2" s="68"/>
    </row>
    <row r="3" spans="1:16" ht="25.5" customHeight="1">
      <c r="A3" s="19"/>
      <c r="B3" s="20"/>
      <c r="C3" s="70"/>
      <c r="D3" s="71"/>
      <c r="E3" s="72"/>
      <c r="F3" s="70"/>
      <c r="G3" s="73"/>
      <c r="H3" s="72"/>
      <c r="I3" s="70"/>
      <c r="J3" s="73"/>
      <c r="K3" s="74"/>
      <c r="L3" s="77" t="s">
        <v>307</v>
      </c>
      <c r="M3" s="77" t="s">
        <v>305</v>
      </c>
      <c r="N3" s="77" t="s">
        <v>309</v>
      </c>
      <c r="O3" s="77"/>
      <c r="P3" s="79" t="s">
        <v>159</v>
      </c>
    </row>
    <row r="4" spans="1:16" s="69" customFormat="1" ht="22.5" customHeight="1">
      <c r="A4" s="76"/>
      <c r="B4" s="20" t="s">
        <v>157</v>
      </c>
      <c r="C4" s="77" t="s">
        <v>178</v>
      </c>
      <c r="D4" s="78" t="s">
        <v>36</v>
      </c>
      <c r="E4" s="78" t="s">
        <v>37</v>
      </c>
      <c r="F4" s="77" t="s">
        <v>38</v>
      </c>
      <c r="G4" s="78" t="s">
        <v>39</v>
      </c>
      <c r="H4" s="78" t="s">
        <v>40</v>
      </c>
      <c r="I4" s="77" t="s">
        <v>41</v>
      </c>
      <c r="J4" s="78" t="s">
        <v>39</v>
      </c>
      <c r="K4" s="78" t="s">
        <v>40</v>
      </c>
      <c r="L4" s="77" t="s">
        <v>42</v>
      </c>
      <c r="M4" s="77" t="s">
        <v>43</v>
      </c>
      <c r="N4" s="77" t="s">
        <v>312</v>
      </c>
      <c r="O4" s="77" t="s">
        <v>45</v>
      </c>
      <c r="P4" s="79" t="s">
        <v>46</v>
      </c>
    </row>
    <row r="5" spans="1:16" ht="23.25" customHeight="1" thickBot="1">
      <c r="A5" s="348" t="s">
        <v>47</v>
      </c>
      <c r="B5" s="352" t="s">
        <v>48</v>
      </c>
      <c r="C5" s="350" t="s">
        <v>49</v>
      </c>
      <c r="D5" s="350" t="s">
        <v>50</v>
      </c>
      <c r="E5" s="350" t="s">
        <v>51</v>
      </c>
      <c r="F5" s="350" t="s">
        <v>52</v>
      </c>
      <c r="G5" s="350" t="s">
        <v>53</v>
      </c>
      <c r="H5" s="350" t="s">
        <v>51</v>
      </c>
      <c r="I5" s="350" t="s">
        <v>54</v>
      </c>
      <c r="J5" s="350" t="s">
        <v>53</v>
      </c>
      <c r="K5" s="350" t="s">
        <v>51</v>
      </c>
      <c r="L5" s="349" t="s">
        <v>280</v>
      </c>
      <c r="M5" s="350" t="s">
        <v>55</v>
      </c>
      <c r="N5" s="350" t="s">
        <v>311</v>
      </c>
      <c r="O5" s="350" t="s">
        <v>56</v>
      </c>
      <c r="P5" s="351"/>
    </row>
    <row r="6" spans="1:16" s="86" customFormat="1" ht="27.75" customHeight="1" thickTop="1">
      <c r="A6" s="80">
        <v>1991</v>
      </c>
      <c r="B6" s="81">
        <v>84848</v>
      </c>
      <c r="C6" s="82">
        <f>D6+E6</f>
        <v>328148</v>
      </c>
      <c r="D6" s="81">
        <f>G6+J6</f>
        <v>165178</v>
      </c>
      <c r="E6" s="81">
        <f>H6+K6</f>
        <v>162970</v>
      </c>
      <c r="F6" s="81">
        <v>328148</v>
      </c>
      <c r="G6" s="81">
        <v>165178</v>
      </c>
      <c r="H6" s="81">
        <v>162970</v>
      </c>
      <c r="I6" s="81"/>
      <c r="J6" s="81"/>
      <c r="K6" s="81"/>
      <c r="L6" s="83"/>
      <c r="M6" s="84">
        <v>3.867480671318122</v>
      </c>
      <c r="N6" s="81">
        <v>0</v>
      </c>
      <c r="O6" s="81">
        <f t="shared" ref="O6:O13" si="0">H6/P6</f>
        <v>328.37655403090935</v>
      </c>
      <c r="P6" s="85">
        <v>496.29</v>
      </c>
    </row>
    <row r="7" spans="1:16" s="86" customFormat="1" ht="27.75" customHeight="1">
      <c r="A7" s="87">
        <v>1992</v>
      </c>
      <c r="B7" s="88">
        <v>87693</v>
      </c>
      <c r="C7" s="89">
        <f t="shared" ref="C7:C21" si="1">D7+E7</f>
        <v>333194</v>
      </c>
      <c r="D7" s="88">
        <f t="shared" ref="D7:E21" si="2">G7+J7</f>
        <v>167371</v>
      </c>
      <c r="E7" s="88">
        <f t="shared" si="2"/>
        <v>165823</v>
      </c>
      <c r="F7" s="88">
        <v>333194</v>
      </c>
      <c r="G7" s="88">
        <v>167371</v>
      </c>
      <c r="H7" s="88">
        <v>165823</v>
      </c>
      <c r="I7" s="88"/>
      <c r="J7" s="88"/>
      <c r="K7" s="88"/>
      <c r="L7" s="90"/>
      <c r="M7" s="91">
        <v>3.7995507053014492</v>
      </c>
      <c r="N7" s="88"/>
      <c r="O7" s="88">
        <f t="shared" si="0"/>
        <v>334.1521410579345</v>
      </c>
      <c r="P7" s="92">
        <v>496.25</v>
      </c>
    </row>
    <row r="8" spans="1:16" s="86" customFormat="1" ht="27.75" customHeight="1">
      <c r="A8" s="87">
        <v>1993</v>
      </c>
      <c r="B8" s="88">
        <v>89142</v>
      </c>
      <c r="C8" s="89">
        <f t="shared" si="1"/>
        <v>330897</v>
      </c>
      <c r="D8" s="88">
        <f t="shared" si="2"/>
        <v>166102</v>
      </c>
      <c r="E8" s="88">
        <f t="shared" si="2"/>
        <v>164795</v>
      </c>
      <c r="F8" s="88">
        <v>330897</v>
      </c>
      <c r="G8" s="88">
        <v>166102</v>
      </c>
      <c r="H8" s="88">
        <v>164795</v>
      </c>
      <c r="I8" s="88"/>
      <c r="J8" s="88"/>
      <c r="K8" s="88"/>
      <c r="L8" s="90"/>
      <c r="M8" s="91">
        <v>3.712021269435283</v>
      </c>
      <c r="N8" s="88">
        <v>7364</v>
      </c>
      <c r="O8" s="88">
        <f t="shared" si="0"/>
        <v>331.9601957979977</v>
      </c>
      <c r="P8" s="92">
        <v>496.43</v>
      </c>
    </row>
    <row r="9" spans="1:16" s="86" customFormat="1" ht="27.75" customHeight="1">
      <c r="A9" s="87">
        <v>1994</v>
      </c>
      <c r="B9" s="88">
        <v>89724</v>
      </c>
      <c r="C9" s="89">
        <f t="shared" si="1"/>
        <v>329509</v>
      </c>
      <c r="D9" s="88">
        <f t="shared" si="2"/>
        <v>165585</v>
      </c>
      <c r="E9" s="88">
        <f t="shared" si="2"/>
        <v>163924</v>
      </c>
      <c r="F9" s="88">
        <v>329342</v>
      </c>
      <c r="G9" s="88">
        <v>165483</v>
      </c>
      <c r="H9" s="88">
        <v>163859</v>
      </c>
      <c r="I9" s="88">
        <v>167</v>
      </c>
      <c r="J9" s="88">
        <v>102</v>
      </c>
      <c r="K9" s="88">
        <v>65</v>
      </c>
      <c r="L9" s="90"/>
      <c r="M9" s="91">
        <v>3.6706120993268243</v>
      </c>
      <c r="N9" s="88">
        <v>7619</v>
      </c>
      <c r="O9" s="88">
        <f t="shared" si="0"/>
        <v>329.6563795115278</v>
      </c>
      <c r="P9" s="92">
        <v>497.06</v>
      </c>
    </row>
    <row r="10" spans="1:16" s="86" customFormat="1" ht="27.75" customHeight="1">
      <c r="A10" s="87">
        <v>1995</v>
      </c>
      <c r="B10" s="88">
        <v>91651</v>
      </c>
      <c r="C10" s="89">
        <f t="shared" si="1"/>
        <v>329595</v>
      </c>
      <c r="D10" s="88">
        <f t="shared" si="2"/>
        <v>165875</v>
      </c>
      <c r="E10" s="88">
        <f t="shared" si="2"/>
        <v>163720</v>
      </c>
      <c r="F10" s="88">
        <v>329367</v>
      </c>
      <c r="G10" s="88">
        <v>165735</v>
      </c>
      <c r="H10" s="88">
        <v>163632</v>
      </c>
      <c r="I10" s="88">
        <v>228</v>
      </c>
      <c r="J10" s="88">
        <v>140</v>
      </c>
      <c r="K10" s="88">
        <v>88</v>
      </c>
      <c r="L10" s="90"/>
      <c r="M10" s="91">
        <v>3.5937087429487948</v>
      </c>
      <c r="N10" s="88">
        <v>7993</v>
      </c>
      <c r="O10" s="88">
        <f t="shared" si="0"/>
        <v>328.89532079112399</v>
      </c>
      <c r="P10" s="92">
        <v>497.52</v>
      </c>
    </row>
    <row r="11" spans="1:16" s="86" customFormat="1" ht="27.75" customHeight="1">
      <c r="A11" s="87">
        <v>1996</v>
      </c>
      <c r="B11" s="88">
        <v>93731</v>
      </c>
      <c r="C11" s="89">
        <f t="shared" si="1"/>
        <v>331271</v>
      </c>
      <c r="D11" s="88">
        <f t="shared" si="2"/>
        <v>167010</v>
      </c>
      <c r="E11" s="88">
        <f t="shared" si="2"/>
        <v>164261</v>
      </c>
      <c r="F11" s="88">
        <v>330954</v>
      </c>
      <c r="G11" s="88">
        <v>166814</v>
      </c>
      <c r="H11" s="88">
        <v>164140</v>
      </c>
      <c r="I11" s="88">
        <v>317</v>
      </c>
      <c r="J11" s="88">
        <v>196</v>
      </c>
      <c r="K11" s="88">
        <v>121</v>
      </c>
      <c r="L11" s="90"/>
      <c r="M11" s="91">
        <v>3.5308915940297232</v>
      </c>
      <c r="N11" s="88">
        <v>21452</v>
      </c>
      <c r="O11" s="88">
        <f t="shared" si="0"/>
        <v>329.90975418567729</v>
      </c>
      <c r="P11" s="92">
        <v>497.53</v>
      </c>
    </row>
    <row r="12" spans="1:16" s="86" customFormat="1" ht="27.75" customHeight="1">
      <c r="A12" s="87">
        <v>1997</v>
      </c>
      <c r="B12" s="88">
        <v>95726</v>
      </c>
      <c r="C12" s="89">
        <f t="shared" si="1"/>
        <v>331299</v>
      </c>
      <c r="D12" s="88">
        <f t="shared" si="2"/>
        <v>167084</v>
      </c>
      <c r="E12" s="88">
        <f t="shared" si="2"/>
        <v>164215</v>
      </c>
      <c r="F12" s="88">
        <v>330883</v>
      </c>
      <c r="G12" s="88">
        <v>166794</v>
      </c>
      <c r="H12" s="88">
        <v>164089</v>
      </c>
      <c r="I12" s="88">
        <v>416</v>
      </c>
      <c r="J12" s="88">
        <v>290</v>
      </c>
      <c r="K12" s="88">
        <v>126</v>
      </c>
      <c r="L12" s="90"/>
      <c r="M12" s="91">
        <v>3.456563525061112</v>
      </c>
      <c r="N12" s="88">
        <v>22318</v>
      </c>
      <c r="O12" s="88">
        <f t="shared" si="0"/>
        <v>329.79399055371317</v>
      </c>
      <c r="P12" s="92">
        <v>497.55</v>
      </c>
    </row>
    <row r="13" spans="1:16" s="86" customFormat="1" ht="27.75" customHeight="1">
      <c r="A13" s="87">
        <v>1998</v>
      </c>
      <c r="B13" s="88">
        <v>96883</v>
      </c>
      <c r="C13" s="89">
        <v>329722</v>
      </c>
      <c r="D13" s="88">
        <v>166250</v>
      </c>
      <c r="E13" s="88">
        <v>163472</v>
      </c>
      <c r="F13" s="88">
        <v>329409</v>
      </c>
      <c r="G13" s="88">
        <v>166057</v>
      </c>
      <c r="H13" s="88">
        <v>163352</v>
      </c>
      <c r="I13" s="88">
        <v>313</v>
      </c>
      <c r="J13" s="88">
        <v>193</v>
      </c>
      <c r="K13" s="88">
        <v>120</v>
      </c>
      <c r="L13" s="90"/>
      <c r="M13" s="91">
        <v>3.4033008887008043</v>
      </c>
      <c r="N13" s="88">
        <v>23077</v>
      </c>
      <c r="O13" s="88">
        <f t="shared" si="0"/>
        <v>328.08194416549509</v>
      </c>
      <c r="P13" s="92">
        <v>497.9</v>
      </c>
    </row>
    <row r="14" spans="1:16" s="86" customFormat="1" ht="27.75" customHeight="1">
      <c r="A14" s="87">
        <v>1999</v>
      </c>
      <c r="B14" s="88">
        <v>97483</v>
      </c>
      <c r="C14" s="89">
        <v>326942</v>
      </c>
      <c r="D14" s="88">
        <v>164980</v>
      </c>
      <c r="E14" s="88">
        <v>161962</v>
      </c>
      <c r="F14" s="88">
        <v>326666</v>
      </c>
      <c r="G14" s="88">
        <v>164815</v>
      </c>
      <c r="H14" s="88">
        <v>161851</v>
      </c>
      <c r="I14" s="88">
        <v>276</v>
      </c>
      <c r="J14" s="88">
        <v>165</v>
      </c>
      <c r="K14" s="88">
        <v>111</v>
      </c>
      <c r="L14" s="90"/>
      <c r="M14" s="91">
        <v>3.4</v>
      </c>
      <c r="N14" s="88">
        <v>23895</v>
      </c>
      <c r="O14" s="88">
        <v>656</v>
      </c>
      <c r="P14" s="92">
        <v>498.1</v>
      </c>
    </row>
    <row r="15" spans="1:16" s="96" customFormat="1" ht="27.75" customHeight="1">
      <c r="A15" s="93">
        <v>2000</v>
      </c>
      <c r="B15" s="89">
        <v>98668</v>
      </c>
      <c r="C15" s="89">
        <v>324127</v>
      </c>
      <c r="D15" s="89">
        <v>163545</v>
      </c>
      <c r="E15" s="89">
        <v>160672</v>
      </c>
      <c r="F15" s="89">
        <v>323912</v>
      </c>
      <c r="G15" s="89">
        <v>163388</v>
      </c>
      <c r="H15" s="89">
        <v>160525</v>
      </c>
      <c r="I15" s="89">
        <v>304</v>
      </c>
      <c r="J15" s="89">
        <v>157</v>
      </c>
      <c r="K15" s="89">
        <v>147</v>
      </c>
      <c r="L15" s="90"/>
      <c r="M15" s="94">
        <v>3.3</v>
      </c>
      <c r="N15" s="89">
        <v>24876</v>
      </c>
      <c r="O15" s="89">
        <v>651</v>
      </c>
      <c r="P15" s="95">
        <v>498.1</v>
      </c>
    </row>
    <row r="16" spans="1:16" s="97" customFormat="1" ht="27.75" customHeight="1">
      <c r="A16" s="93">
        <v>2001</v>
      </c>
      <c r="B16" s="89">
        <v>99138</v>
      </c>
      <c r="C16" s="89">
        <v>320570</v>
      </c>
      <c r="D16" s="89">
        <v>161657</v>
      </c>
      <c r="E16" s="89">
        <v>158913</v>
      </c>
      <c r="F16" s="89">
        <v>320146</v>
      </c>
      <c r="G16" s="89">
        <v>161454</v>
      </c>
      <c r="H16" s="89">
        <v>158692</v>
      </c>
      <c r="I16" s="89">
        <v>424</v>
      </c>
      <c r="J16" s="89">
        <v>203</v>
      </c>
      <c r="K16" s="89">
        <v>221</v>
      </c>
      <c r="L16" s="90"/>
      <c r="M16" s="94">
        <v>3.23</v>
      </c>
      <c r="N16" s="89">
        <v>25901</v>
      </c>
      <c r="O16" s="89">
        <v>643.20000000000005</v>
      </c>
      <c r="P16" s="95">
        <v>498.33</v>
      </c>
    </row>
    <row r="17" spans="1:16" s="97" customFormat="1" ht="27.75" customHeight="1">
      <c r="A17" s="93">
        <v>2002</v>
      </c>
      <c r="B17" s="89">
        <v>99870</v>
      </c>
      <c r="C17" s="89">
        <v>316143</v>
      </c>
      <c r="D17" s="89">
        <v>159456</v>
      </c>
      <c r="E17" s="89">
        <v>156687</v>
      </c>
      <c r="F17" s="89">
        <v>315536</v>
      </c>
      <c r="G17" s="89">
        <v>159109</v>
      </c>
      <c r="H17" s="89">
        <v>156427</v>
      </c>
      <c r="I17" s="89">
        <v>607</v>
      </c>
      <c r="J17" s="89">
        <v>347</v>
      </c>
      <c r="K17" s="89">
        <v>260</v>
      </c>
      <c r="L17" s="90"/>
      <c r="M17" s="94">
        <v>3.2</v>
      </c>
      <c r="N17" s="89">
        <v>26833</v>
      </c>
      <c r="O17" s="89">
        <v>634</v>
      </c>
      <c r="P17" s="95">
        <v>498.68</v>
      </c>
    </row>
    <row r="18" spans="1:16" s="96" customFormat="1" ht="27.75" customHeight="1">
      <c r="A18" s="93">
        <v>2003</v>
      </c>
      <c r="B18" s="89">
        <v>100917</v>
      </c>
      <c r="C18" s="89">
        <v>311051</v>
      </c>
      <c r="D18" s="89">
        <v>157067</v>
      </c>
      <c r="E18" s="89">
        <v>153984</v>
      </c>
      <c r="F18" s="89">
        <v>310350</v>
      </c>
      <c r="G18" s="89">
        <v>156686</v>
      </c>
      <c r="H18" s="89">
        <v>153664</v>
      </c>
      <c r="I18" s="89">
        <v>701</v>
      </c>
      <c r="J18" s="89">
        <v>381</v>
      </c>
      <c r="K18" s="89">
        <v>320</v>
      </c>
      <c r="L18" s="90"/>
      <c r="M18" s="94">
        <v>3.1</v>
      </c>
      <c r="N18" s="89">
        <v>27884</v>
      </c>
      <c r="O18" s="89">
        <v>624</v>
      </c>
      <c r="P18" s="95">
        <v>498.72</v>
      </c>
    </row>
    <row r="19" spans="1:16" s="98" customFormat="1" ht="27.75" customHeight="1">
      <c r="A19" s="93">
        <v>2004</v>
      </c>
      <c r="B19" s="89">
        <v>101244</v>
      </c>
      <c r="C19" s="89">
        <f t="shared" si="1"/>
        <v>306115</v>
      </c>
      <c r="D19" s="89">
        <f t="shared" si="2"/>
        <v>154558</v>
      </c>
      <c r="E19" s="89">
        <f t="shared" si="2"/>
        <v>151557</v>
      </c>
      <c r="F19" s="89">
        <v>305312</v>
      </c>
      <c r="G19" s="89">
        <v>154101</v>
      </c>
      <c r="H19" s="89">
        <v>151211</v>
      </c>
      <c r="I19" s="89">
        <v>803</v>
      </c>
      <c r="J19" s="89">
        <v>457</v>
      </c>
      <c r="K19" s="89">
        <v>346</v>
      </c>
      <c r="L19" s="90"/>
      <c r="M19" s="94">
        <v>3</v>
      </c>
      <c r="N19" s="89">
        <v>29079</v>
      </c>
      <c r="O19" s="89">
        <v>612</v>
      </c>
      <c r="P19" s="95">
        <v>498.72</v>
      </c>
    </row>
    <row r="20" spans="1:16" s="98" customFormat="1" ht="27.75" customHeight="1">
      <c r="A20" s="93">
        <v>2005</v>
      </c>
      <c r="B20" s="89">
        <v>102450</v>
      </c>
      <c r="C20" s="89">
        <f t="shared" si="1"/>
        <v>302391</v>
      </c>
      <c r="D20" s="89">
        <f t="shared" si="2"/>
        <v>152654</v>
      </c>
      <c r="E20" s="89">
        <f t="shared" si="2"/>
        <v>149737</v>
      </c>
      <c r="F20" s="89">
        <v>301389</v>
      </c>
      <c r="G20" s="89">
        <v>152088</v>
      </c>
      <c r="H20" s="89">
        <v>149301</v>
      </c>
      <c r="I20" s="89">
        <v>1002</v>
      </c>
      <c r="J20" s="89">
        <v>566</v>
      </c>
      <c r="K20" s="89">
        <v>436</v>
      </c>
      <c r="L20" s="99"/>
      <c r="M20" s="94">
        <v>2.94</v>
      </c>
      <c r="N20" s="89">
        <v>30373</v>
      </c>
      <c r="O20" s="89">
        <v>604</v>
      </c>
      <c r="P20" s="95">
        <v>499.28</v>
      </c>
    </row>
    <row r="21" spans="1:16" s="101" customFormat="1" ht="27" customHeight="1">
      <c r="A21" s="93">
        <v>2006</v>
      </c>
      <c r="B21" s="89">
        <v>103626</v>
      </c>
      <c r="C21" s="89">
        <f t="shared" si="1"/>
        <v>298825</v>
      </c>
      <c r="D21" s="89">
        <f t="shared" si="2"/>
        <v>150982</v>
      </c>
      <c r="E21" s="89">
        <f t="shared" si="2"/>
        <v>147843</v>
      </c>
      <c r="F21" s="89">
        <v>297489</v>
      </c>
      <c r="G21" s="89">
        <v>150153</v>
      </c>
      <c r="H21" s="89">
        <v>147336</v>
      </c>
      <c r="I21" s="89">
        <v>1336</v>
      </c>
      <c r="J21" s="89">
        <v>829</v>
      </c>
      <c r="K21" s="89">
        <v>507</v>
      </c>
      <c r="L21" s="100">
        <f>(((C21-C20)/C20))*100</f>
        <v>-1.1792679014917773</v>
      </c>
      <c r="M21" s="94">
        <v>2.94</v>
      </c>
      <c r="N21" s="89">
        <v>31702</v>
      </c>
      <c r="O21" s="89">
        <v>596</v>
      </c>
      <c r="P21" s="95">
        <v>501.3</v>
      </c>
    </row>
    <row r="22" spans="1:16" s="101" customFormat="1" ht="27.75" hidden="1" customHeight="1">
      <c r="A22" s="93">
        <v>2007</v>
      </c>
      <c r="B22" s="89">
        <v>104984</v>
      </c>
      <c r="C22" s="89">
        <v>297196</v>
      </c>
      <c r="D22" s="89">
        <v>150370</v>
      </c>
      <c r="E22" s="89">
        <v>146826</v>
      </c>
      <c r="F22" s="89">
        <v>295439</v>
      </c>
      <c r="G22" s="89">
        <v>149304</v>
      </c>
      <c r="H22" s="89">
        <v>146135</v>
      </c>
      <c r="I22" s="89">
        <v>1757</v>
      </c>
      <c r="J22" s="89">
        <v>1066</v>
      </c>
      <c r="K22" s="89">
        <v>691</v>
      </c>
      <c r="L22" s="100">
        <f>(((C22-C21)/C21))*100</f>
        <v>-0.54513511252405256</v>
      </c>
      <c r="M22" s="94">
        <v>2.8</v>
      </c>
      <c r="N22" s="89">
        <v>33552</v>
      </c>
      <c r="O22" s="89">
        <v>589.34570117694</v>
      </c>
      <c r="P22" s="95">
        <v>501.22</v>
      </c>
    </row>
    <row r="23" spans="1:16" s="104" customFormat="1" ht="27.75" customHeight="1">
      <c r="A23" s="93">
        <v>2008</v>
      </c>
      <c r="B23" s="102">
        <v>106931</v>
      </c>
      <c r="C23" s="89">
        <f t="shared" ref="C23:E24" si="3">F23+I23</f>
        <v>297178</v>
      </c>
      <c r="D23" s="89">
        <f t="shared" si="3"/>
        <v>150482</v>
      </c>
      <c r="E23" s="89">
        <f t="shared" si="3"/>
        <v>146696</v>
      </c>
      <c r="F23" s="89">
        <v>295133</v>
      </c>
      <c r="G23" s="89">
        <v>149242</v>
      </c>
      <c r="H23" s="89">
        <v>145891</v>
      </c>
      <c r="I23" s="89">
        <v>2045</v>
      </c>
      <c r="J23" s="103">
        <v>1240</v>
      </c>
      <c r="K23" s="89">
        <v>805</v>
      </c>
      <c r="L23" s="100">
        <f>(((C23-C22)/C22))*100</f>
        <v>-6.0566091064482696E-3</v>
      </c>
      <c r="M23" s="94">
        <v>2.8</v>
      </c>
      <c r="N23" s="89">
        <v>34637</v>
      </c>
      <c r="O23" s="89">
        <v>589</v>
      </c>
      <c r="P23" s="95">
        <v>502.1</v>
      </c>
    </row>
    <row r="24" spans="1:16" s="104" customFormat="1" ht="27.75" customHeight="1">
      <c r="A24" s="93">
        <v>2009</v>
      </c>
      <c r="B24" s="102">
        <v>107985</v>
      </c>
      <c r="C24" s="89">
        <f t="shared" si="3"/>
        <v>295686</v>
      </c>
      <c r="D24" s="89">
        <f t="shared" si="3"/>
        <v>149790</v>
      </c>
      <c r="E24" s="89">
        <f t="shared" si="3"/>
        <v>145896</v>
      </c>
      <c r="F24" s="89">
        <v>293546</v>
      </c>
      <c r="G24" s="89">
        <v>148462</v>
      </c>
      <c r="H24" s="89">
        <v>145084</v>
      </c>
      <c r="I24" s="89">
        <v>2140</v>
      </c>
      <c r="J24" s="103">
        <v>1328</v>
      </c>
      <c r="K24" s="89">
        <v>812</v>
      </c>
      <c r="L24" s="100">
        <f>(((C24-C23)/C23))*100</f>
        <v>-0.50205600683765284</v>
      </c>
      <c r="M24" s="94">
        <v>2.7</v>
      </c>
      <c r="N24" s="89">
        <v>35548</v>
      </c>
      <c r="O24" s="89">
        <f>+F24/P24</f>
        <v>584.43864853564821</v>
      </c>
      <c r="P24" s="95">
        <v>502.27</v>
      </c>
    </row>
    <row r="25" spans="1:16" s="104" customFormat="1" ht="27.75" customHeight="1">
      <c r="A25" s="93">
        <v>2010</v>
      </c>
      <c r="B25" s="102">
        <v>110613</v>
      </c>
      <c r="C25" s="89">
        <v>295878</v>
      </c>
      <c r="D25" s="89">
        <v>149885</v>
      </c>
      <c r="E25" s="89">
        <v>145993</v>
      </c>
      <c r="F25" s="89">
        <v>293488</v>
      </c>
      <c r="G25" s="89">
        <v>148455</v>
      </c>
      <c r="H25" s="89">
        <v>145033</v>
      </c>
      <c r="I25" s="89">
        <v>2390</v>
      </c>
      <c r="J25" s="103">
        <v>1430</v>
      </c>
      <c r="K25" s="89">
        <v>960</v>
      </c>
      <c r="L25" s="100">
        <f>(((C25-C24)/C24))*100</f>
        <v>6.4933747285972274E-2</v>
      </c>
      <c r="M25" s="94">
        <v>2.65</v>
      </c>
      <c r="N25" s="89">
        <v>36601</v>
      </c>
      <c r="O25" s="89">
        <v>583.70723945902944</v>
      </c>
      <c r="P25" s="95">
        <v>502.8</v>
      </c>
    </row>
    <row r="26" spans="1:16" s="104" customFormat="1" ht="27.75" customHeight="1">
      <c r="A26" s="93">
        <v>2011</v>
      </c>
      <c r="B26" s="105">
        <v>111921</v>
      </c>
      <c r="C26" s="105">
        <v>295538</v>
      </c>
      <c r="D26" s="105">
        <v>149827</v>
      </c>
      <c r="E26" s="105">
        <v>145711</v>
      </c>
      <c r="F26" s="105">
        <v>292750</v>
      </c>
      <c r="G26" s="105">
        <v>148115</v>
      </c>
      <c r="H26" s="105">
        <v>144635</v>
      </c>
      <c r="I26" s="105">
        <v>2788</v>
      </c>
      <c r="J26" s="105">
        <v>1712</v>
      </c>
      <c r="K26" s="105">
        <v>1076</v>
      </c>
      <c r="L26" s="100">
        <v>-0.11491222733694294</v>
      </c>
      <c r="M26" s="106">
        <v>2.62</v>
      </c>
      <c r="N26" s="89">
        <v>37830</v>
      </c>
      <c r="O26" s="89">
        <v>581.62636838654566</v>
      </c>
      <c r="P26" s="95">
        <v>503.33</v>
      </c>
    </row>
    <row r="27" spans="1:16" s="104" customFormat="1" ht="27.75" customHeight="1">
      <c r="A27" s="93">
        <v>2012</v>
      </c>
      <c r="B27" s="105">
        <v>112907</v>
      </c>
      <c r="C27" s="105">
        <v>295215</v>
      </c>
      <c r="D27" s="105">
        <v>149735</v>
      </c>
      <c r="E27" s="105">
        <v>145480</v>
      </c>
      <c r="F27" s="105">
        <v>292217</v>
      </c>
      <c r="G27" s="105">
        <v>147922</v>
      </c>
      <c r="H27" s="105">
        <v>144295</v>
      </c>
      <c r="I27" s="105">
        <v>2998</v>
      </c>
      <c r="J27" s="105">
        <v>1813</v>
      </c>
      <c r="K27" s="105">
        <v>1185</v>
      </c>
      <c r="L27" s="100">
        <v>-0.10941178463153972</v>
      </c>
      <c r="M27" s="106">
        <v>2.6</v>
      </c>
      <c r="N27" s="89">
        <v>39671</v>
      </c>
      <c r="O27" s="89">
        <v>580</v>
      </c>
      <c r="P27" s="95">
        <v>503.83</v>
      </c>
    </row>
    <row r="28" spans="1:16" s="104" customFormat="1" ht="27.75" customHeight="1">
      <c r="A28" s="93">
        <v>2013</v>
      </c>
      <c r="B28" s="105">
        <v>114364</v>
      </c>
      <c r="C28" s="105">
        <v>294565</v>
      </c>
      <c r="D28" s="105">
        <v>149547</v>
      </c>
      <c r="E28" s="105">
        <v>145018</v>
      </c>
      <c r="F28" s="105">
        <v>291366</v>
      </c>
      <c r="G28" s="105">
        <v>147539</v>
      </c>
      <c r="H28" s="105">
        <v>143827</v>
      </c>
      <c r="I28" s="105">
        <v>3199</v>
      </c>
      <c r="J28" s="105">
        <v>2008</v>
      </c>
      <c r="K28" s="105">
        <v>1191</v>
      </c>
      <c r="L28" s="100">
        <v>-0.22</v>
      </c>
      <c r="M28" s="106">
        <v>2.5499999999999998</v>
      </c>
      <c r="N28" s="89">
        <v>41396</v>
      </c>
      <c r="O28" s="89">
        <v>578</v>
      </c>
      <c r="P28" s="95">
        <v>504.31</v>
      </c>
    </row>
    <row r="29" spans="1:16" s="104" customFormat="1" ht="27.75" customHeight="1">
      <c r="A29" s="107">
        <v>2014</v>
      </c>
      <c r="B29" s="108">
        <v>116100</v>
      </c>
      <c r="C29" s="108">
        <v>294459</v>
      </c>
      <c r="D29" s="108">
        <v>149725</v>
      </c>
      <c r="E29" s="108">
        <v>144734</v>
      </c>
      <c r="F29" s="108">
        <v>290900</v>
      </c>
      <c r="G29" s="108">
        <v>147346</v>
      </c>
      <c r="H29" s="108">
        <v>143554</v>
      </c>
      <c r="I29" s="108">
        <v>3559</v>
      </c>
      <c r="J29" s="108">
        <v>2379</v>
      </c>
      <c r="K29" s="108">
        <v>1180</v>
      </c>
      <c r="L29" s="109">
        <v>-3.5985266409790703E-2</v>
      </c>
      <c r="M29" s="110">
        <v>2.5099999999999998</v>
      </c>
      <c r="N29" s="111">
        <v>43225</v>
      </c>
      <c r="O29" s="111">
        <v>571.69247700652465</v>
      </c>
      <c r="P29" s="112">
        <v>508.84</v>
      </c>
    </row>
    <row r="30" spans="1:16" s="113" customFormat="1" ht="27.75" customHeight="1">
      <c r="A30" s="107">
        <v>2015</v>
      </c>
      <c r="B30" s="108">
        <v>117602</v>
      </c>
      <c r="C30" s="108">
        <v>294073</v>
      </c>
      <c r="D30" s="108">
        <v>149727</v>
      </c>
      <c r="E30" s="108">
        <v>144346</v>
      </c>
      <c r="F30" s="108">
        <v>290168</v>
      </c>
      <c r="G30" s="108">
        <v>147088</v>
      </c>
      <c r="H30" s="108">
        <v>143080</v>
      </c>
      <c r="I30" s="108">
        <v>3905</v>
      </c>
      <c r="J30" s="108">
        <v>2639</v>
      </c>
      <c r="K30" s="108">
        <v>1266</v>
      </c>
      <c r="L30" s="109">
        <v>-0.131087859</v>
      </c>
      <c r="M30" s="110">
        <v>2.4673729999999998</v>
      </c>
      <c r="N30" s="111">
        <v>44997</v>
      </c>
      <c r="O30" s="111">
        <v>570.20908662099998</v>
      </c>
      <c r="P30" s="112">
        <v>508.88</v>
      </c>
    </row>
    <row r="31" spans="1:16" s="113" customFormat="1" ht="27.75" customHeight="1">
      <c r="A31" s="107">
        <v>2016</v>
      </c>
      <c r="B31" s="108">
        <v>118910</v>
      </c>
      <c r="C31" s="108">
        <v>293036</v>
      </c>
      <c r="D31" s="108">
        <v>149333</v>
      </c>
      <c r="E31" s="108">
        <v>143703</v>
      </c>
      <c r="F31" s="108">
        <v>288988</v>
      </c>
      <c r="G31" s="108">
        <v>146565</v>
      </c>
      <c r="H31" s="108">
        <v>142423</v>
      </c>
      <c r="I31" s="108">
        <v>4048</v>
      </c>
      <c r="J31" s="108">
        <v>2768</v>
      </c>
      <c r="K31" s="108">
        <v>1280</v>
      </c>
      <c r="L31" s="109">
        <v>-0.35260000000000002</v>
      </c>
      <c r="M31" s="110">
        <v>2.4302999999999999</v>
      </c>
      <c r="N31" s="111">
        <v>46673</v>
      </c>
      <c r="O31" s="111">
        <v>574.47900000000004</v>
      </c>
      <c r="P31" s="112">
        <v>510.08976699999999</v>
      </c>
    </row>
    <row r="32" spans="1:16" s="113" customFormat="1" ht="27.75" customHeight="1">
      <c r="A32" s="586">
        <v>2017</v>
      </c>
      <c r="B32" s="108">
        <v>119684</v>
      </c>
      <c r="C32" s="105">
        <v>290528</v>
      </c>
      <c r="D32" s="105">
        <v>148022</v>
      </c>
      <c r="E32" s="105">
        <v>142506</v>
      </c>
      <c r="F32" s="105">
        <v>286382</v>
      </c>
      <c r="G32" s="105">
        <v>145122</v>
      </c>
      <c r="H32" s="105">
        <v>141260</v>
      </c>
      <c r="I32" s="105">
        <v>4146</v>
      </c>
      <c r="J32" s="584">
        <v>2900</v>
      </c>
      <c r="K32" s="584">
        <v>1246</v>
      </c>
      <c r="L32" s="109">
        <v>-0.85586753845943842</v>
      </c>
      <c r="M32" s="585">
        <v>2.3928177534173298</v>
      </c>
      <c r="N32" s="111">
        <v>48569</v>
      </c>
      <c r="O32" s="111">
        <v>569</v>
      </c>
      <c r="P32" s="110">
        <v>510.54</v>
      </c>
    </row>
    <row r="33" spans="1:16" s="113" customFormat="1" ht="27.75" customHeight="1">
      <c r="A33" s="486">
        <v>2018</v>
      </c>
      <c r="B33" s="456">
        <v>120810</v>
      </c>
      <c r="C33" s="457">
        <v>287868</v>
      </c>
      <c r="D33" s="457">
        <v>147056</v>
      </c>
      <c r="E33" s="457">
        <v>140812</v>
      </c>
      <c r="F33" s="457">
        <v>283300</v>
      </c>
      <c r="G33" s="457">
        <v>143802</v>
      </c>
      <c r="H33" s="457">
        <v>139498</v>
      </c>
      <c r="I33" s="457">
        <v>4568</v>
      </c>
      <c r="J33" s="458">
        <v>3254</v>
      </c>
      <c r="K33" s="458">
        <v>1314</v>
      </c>
      <c r="L33" s="459">
        <v>-0.91557440246723198</v>
      </c>
      <c r="M33" s="485">
        <v>2.3450045526032612</v>
      </c>
      <c r="N33" s="460">
        <v>49609</v>
      </c>
      <c r="O33" s="460">
        <v>564</v>
      </c>
      <c r="P33" s="461">
        <v>510.6</v>
      </c>
    </row>
    <row r="34" spans="1:16" ht="27.75" customHeight="1">
      <c r="A34" s="587">
        <v>2019</v>
      </c>
      <c r="B34" s="456">
        <v>123677</v>
      </c>
      <c r="C34" s="457">
        <v>287410</v>
      </c>
      <c r="D34" s="457">
        <v>147059</v>
      </c>
      <c r="E34" s="457">
        <v>140351</v>
      </c>
      <c r="F34" s="457">
        <v>282786</v>
      </c>
      <c r="G34" s="457">
        <v>143791</v>
      </c>
      <c r="H34" s="457">
        <v>138995</v>
      </c>
      <c r="I34" s="457">
        <v>4624</v>
      </c>
      <c r="J34" s="458">
        <v>3268</v>
      </c>
      <c r="K34" s="458">
        <v>1356</v>
      </c>
      <c r="L34" s="459">
        <v>-0.16</v>
      </c>
      <c r="M34" s="485">
        <v>2.29</v>
      </c>
      <c r="N34" s="460">
        <v>51995</v>
      </c>
      <c r="O34" s="460">
        <f>C34/P34</f>
        <v>562.94192537459605</v>
      </c>
      <c r="P34" s="461">
        <v>510.55</v>
      </c>
    </row>
    <row r="36" spans="1:16">
      <c r="A36" s="75" t="s">
        <v>301</v>
      </c>
    </row>
    <row r="37" spans="1:16">
      <c r="A37" s="75" t="s">
        <v>302</v>
      </c>
      <c r="E37" s="114"/>
    </row>
    <row r="38" spans="1:16">
      <c r="A38" s="75" t="s">
        <v>303</v>
      </c>
    </row>
    <row r="39" spans="1:16">
      <c r="A39" s="75" t="s">
        <v>304</v>
      </c>
    </row>
  </sheetData>
  <mergeCells count="1">
    <mergeCell ref="C2:K2"/>
  </mergeCells>
  <phoneticPr fontId="6" type="noConversion"/>
  <pageMargins left="0.55118110236220474" right="0.23" top="0.74803149606299213" bottom="0.25" header="0.51181102362204722" footer="0.19"/>
  <pageSetup paperSize="9" scale="6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25"/>
  <sheetViews>
    <sheetView view="pageBreakPreview" zoomScaleSheetLayoutView="100" workbookViewId="0">
      <selection activeCell="E20" sqref="E20"/>
    </sheetView>
  </sheetViews>
  <sheetFormatPr defaultRowHeight="11.25" customHeight="1"/>
  <cols>
    <col min="1" max="1" width="10.33203125" style="115" customWidth="1"/>
    <col min="2" max="10" width="9.21875" style="115" customWidth="1"/>
    <col min="11" max="11" width="6.109375" style="115" customWidth="1"/>
    <col min="12" max="246" width="8.88671875" style="115"/>
    <col min="247" max="247" width="7.6640625" style="115" customWidth="1"/>
    <col min="248" max="248" width="8.33203125" style="115" customWidth="1"/>
    <col min="249" max="249" width="5.21875" style="115" customWidth="1"/>
    <col min="250" max="251" width="5.77734375" style="115" customWidth="1"/>
    <col min="252" max="252" width="6.6640625" style="115" customWidth="1"/>
    <col min="253" max="254" width="5.77734375" style="115" customWidth="1"/>
    <col min="255" max="255" width="6.77734375" style="115" customWidth="1"/>
    <col min="256" max="257" width="5.77734375" style="115" customWidth="1"/>
    <col min="258" max="258" width="5.21875" style="115" customWidth="1"/>
    <col min="259" max="259" width="4.77734375" style="115" customWidth="1"/>
    <col min="260" max="260" width="3.33203125" style="115" customWidth="1"/>
    <col min="261" max="262" width="4.77734375" style="115" customWidth="1"/>
    <col min="263" max="264" width="1.77734375" style="115" customWidth="1"/>
    <col min="265" max="265" width="8.109375" style="115" customWidth="1"/>
    <col min="266" max="266" width="8.77734375" style="115" customWidth="1"/>
    <col min="267" max="267" width="6.109375" style="115" customWidth="1"/>
    <col min="268" max="502" width="8.88671875" style="115"/>
    <col min="503" max="503" width="7.6640625" style="115" customWidth="1"/>
    <col min="504" max="504" width="8.33203125" style="115" customWidth="1"/>
    <col min="505" max="505" width="5.21875" style="115" customWidth="1"/>
    <col min="506" max="507" width="5.77734375" style="115" customWidth="1"/>
    <col min="508" max="508" width="6.6640625" style="115" customWidth="1"/>
    <col min="509" max="510" width="5.77734375" style="115" customWidth="1"/>
    <col min="511" max="511" width="6.77734375" style="115" customWidth="1"/>
    <col min="512" max="513" width="5.77734375" style="115" customWidth="1"/>
    <col min="514" max="514" width="5.21875" style="115" customWidth="1"/>
    <col min="515" max="515" width="4.77734375" style="115" customWidth="1"/>
    <col min="516" max="516" width="3.33203125" style="115" customWidth="1"/>
    <col min="517" max="518" width="4.77734375" style="115" customWidth="1"/>
    <col min="519" max="520" width="1.77734375" style="115" customWidth="1"/>
    <col min="521" max="521" width="8.109375" style="115" customWidth="1"/>
    <col min="522" max="522" width="8.77734375" style="115" customWidth="1"/>
    <col min="523" max="523" width="6.109375" style="115" customWidth="1"/>
    <col min="524" max="758" width="8.88671875" style="115"/>
    <col min="759" max="759" width="7.6640625" style="115" customWidth="1"/>
    <col min="760" max="760" width="8.33203125" style="115" customWidth="1"/>
    <col min="761" max="761" width="5.21875" style="115" customWidth="1"/>
    <col min="762" max="763" width="5.77734375" style="115" customWidth="1"/>
    <col min="764" max="764" width="6.6640625" style="115" customWidth="1"/>
    <col min="765" max="766" width="5.77734375" style="115" customWidth="1"/>
    <col min="767" max="767" width="6.77734375" style="115" customWidth="1"/>
    <col min="768" max="769" width="5.77734375" style="115" customWidth="1"/>
    <col min="770" max="770" width="5.21875" style="115" customWidth="1"/>
    <col min="771" max="771" width="4.77734375" style="115" customWidth="1"/>
    <col min="772" max="772" width="3.33203125" style="115" customWidth="1"/>
    <col min="773" max="774" width="4.77734375" style="115" customWidth="1"/>
    <col min="775" max="776" width="1.77734375" style="115" customWidth="1"/>
    <col min="777" max="777" width="8.109375" style="115" customWidth="1"/>
    <col min="778" max="778" width="8.77734375" style="115" customWidth="1"/>
    <col min="779" max="779" width="6.109375" style="115" customWidth="1"/>
    <col min="780" max="1014" width="8.88671875" style="115"/>
    <col min="1015" max="1015" width="7.6640625" style="115" customWidth="1"/>
    <col min="1016" max="1016" width="8.33203125" style="115" customWidth="1"/>
    <col min="1017" max="1017" width="5.21875" style="115" customWidth="1"/>
    <col min="1018" max="1019" width="5.77734375" style="115" customWidth="1"/>
    <col min="1020" max="1020" width="6.6640625" style="115" customWidth="1"/>
    <col min="1021" max="1022" width="5.77734375" style="115" customWidth="1"/>
    <col min="1023" max="1023" width="6.77734375" style="115" customWidth="1"/>
    <col min="1024" max="1025" width="5.77734375" style="115" customWidth="1"/>
    <col min="1026" max="1026" width="5.21875" style="115" customWidth="1"/>
    <col min="1027" max="1027" width="4.77734375" style="115" customWidth="1"/>
    <col min="1028" max="1028" width="3.33203125" style="115" customWidth="1"/>
    <col min="1029" max="1030" width="4.77734375" style="115" customWidth="1"/>
    <col min="1031" max="1032" width="1.77734375" style="115" customWidth="1"/>
    <col min="1033" max="1033" width="8.109375" style="115" customWidth="1"/>
    <col min="1034" max="1034" width="8.77734375" style="115" customWidth="1"/>
    <col min="1035" max="1035" width="6.109375" style="115" customWidth="1"/>
    <col min="1036" max="1270" width="8.88671875" style="115"/>
    <col min="1271" max="1271" width="7.6640625" style="115" customWidth="1"/>
    <col min="1272" max="1272" width="8.33203125" style="115" customWidth="1"/>
    <col min="1273" max="1273" width="5.21875" style="115" customWidth="1"/>
    <col min="1274" max="1275" width="5.77734375" style="115" customWidth="1"/>
    <col min="1276" max="1276" width="6.6640625" style="115" customWidth="1"/>
    <col min="1277" max="1278" width="5.77734375" style="115" customWidth="1"/>
    <col min="1279" max="1279" width="6.77734375" style="115" customWidth="1"/>
    <col min="1280" max="1281" width="5.77734375" style="115" customWidth="1"/>
    <col min="1282" max="1282" width="5.21875" style="115" customWidth="1"/>
    <col min="1283" max="1283" width="4.77734375" style="115" customWidth="1"/>
    <col min="1284" max="1284" width="3.33203125" style="115" customWidth="1"/>
    <col min="1285" max="1286" width="4.77734375" style="115" customWidth="1"/>
    <col min="1287" max="1288" width="1.77734375" style="115" customWidth="1"/>
    <col min="1289" max="1289" width="8.109375" style="115" customWidth="1"/>
    <col min="1290" max="1290" width="8.77734375" style="115" customWidth="1"/>
    <col min="1291" max="1291" width="6.109375" style="115" customWidth="1"/>
    <col min="1292" max="1526" width="8.88671875" style="115"/>
    <col min="1527" max="1527" width="7.6640625" style="115" customWidth="1"/>
    <col min="1528" max="1528" width="8.33203125" style="115" customWidth="1"/>
    <col min="1529" max="1529" width="5.21875" style="115" customWidth="1"/>
    <col min="1530" max="1531" width="5.77734375" style="115" customWidth="1"/>
    <col min="1532" max="1532" width="6.6640625" style="115" customWidth="1"/>
    <col min="1533" max="1534" width="5.77734375" style="115" customWidth="1"/>
    <col min="1535" max="1535" width="6.77734375" style="115" customWidth="1"/>
    <col min="1536" max="1537" width="5.77734375" style="115" customWidth="1"/>
    <col min="1538" max="1538" width="5.21875" style="115" customWidth="1"/>
    <col min="1539" max="1539" width="4.77734375" style="115" customWidth="1"/>
    <col min="1540" max="1540" width="3.33203125" style="115" customWidth="1"/>
    <col min="1541" max="1542" width="4.77734375" style="115" customWidth="1"/>
    <col min="1543" max="1544" width="1.77734375" style="115" customWidth="1"/>
    <col min="1545" max="1545" width="8.109375" style="115" customWidth="1"/>
    <col min="1546" max="1546" width="8.77734375" style="115" customWidth="1"/>
    <col min="1547" max="1547" width="6.109375" style="115" customWidth="1"/>
    <col min="1548" max="1782" width="8.88671875" style="115"/>
    <col min="1783" max="1783" width="7.6640625" style="115" customWidth="1"/>
    <col min="1784" max="1784" width="8.33203125" style="115" customWidth="1"/>
    <col min="1785" max="1785" width="5.21875" style="115" customWidth="1"/>
    <col min="1786" max="1787" width="5.77734375" style="115" customWidth="1"/>
    <col min="1788" max="1788" width="6.6640625" style="115" customWidth="1"/>
    <col min="1789" max="1790" width="5.77734375" style="115" customWidth="1"/>
    <col min="1791" max="1791" width="6.77734375" style="115" customWidth="1"/>
    <col min="1792" max="1793" width="5.77734375" style="115" customWidth="1"/>
    <col min="1794" max="1794" width="5.21875" style="115" customWidth="1"/>
    <col min="1795" max="1795" width="4.77734375" style="115" customWidth="1"/>
    <col min="1796" max="1796" width="3.33203125" style="115" customWidth="1"/>
    <col min="1797" max="1798" width="4.77734375" style="115" customWidth="1"/>
    <col min="1799" max="1800" width="1.77734375" style="115" customWidth="1"/>
    <col min="1801" max="1801" width="8.109375" style="115" customWidth="1"/>
    <col min="1802" max="1802" width="8.77734375" style="115" customWidth="1"/>
    <col min="1803" max="1803" width="6.109375" style="115" customWidth="1"/>
    <col min="1804" max="2038" width="8.88671875" style="115"/>
    <col min="2039" max="2039" width="7.6640625" style="115" customWidth="1"/>
    <col min="2040" max="2040" width="8.33203125" style="115" customWidth="1"/>
    <col min="2041" max="2041" width="5.21875" style="115" customWidth="1"/>
    <col min="2042" max="2043" width="5.77734375" style="115" customWidth="1"/>
    <col min="2044" max="2044" width="6.6640625" style="115" customWidth="1"/>
    <col min="2045" max="2046" width="5.77734375" style="115" customWidth="1"/>
    <col min="2047" max="2047" width="6.77734375" style="115" customWidth="1"/>
    <col min="2048" max="2049" width="5.77734375" style="115" customWidth="1"/>
    <col min="2050" max="2050" width="5.21875" style="115" customWidth="1"/>
    <col min="2051" max="2051" width="4.77734375" style="115" customWidth="1"/>
    <col min="2052" max="2052" width="3.33203125" style="115" customWidth="1"/>
    <col min="2053" max="2054" width="4.77734375" style="115" customWidth="1"/>
    <col min="2055" max="2056" width="1.77734375" style="115" customWidth="1"/>
    <col min="2057" max="2057" width="8.109375" style="115" customWidth="1"/>
    <col min="2058" max="2058" width="8.77734375" style="115" customWidth="1"/>
    <col min="2059" max="2059" width="6.109375" style="115" customWidth="1"/>
    <col min="2060" max="2294" width="8.88671875" style="115"/>
    <col min="2295" max="2295" width="7.6640625" style="115" customWidth="1"/>
    <col min="2296" max="2296" width="8.33203125" style="115" customWidth="1"/>
    <col min="2297" max="2297" width="5.21875" style="115" customWidth="1"/>
    <col min="2298" max="2299" width="5.77734375" style="115" customWidth="1"/>
    <col min="2300" max="2300" width="6.6640625" style="115" customWidth="1"/>
    <col min="2301" max="2302" width="5.77734375" style="115" customWidth="1"/>
    <col min="2303" max="2303" width="6.77734375" style="115" customWidth="1"/>
    <col min="2304" max="2305" width="5.77734375" style="115" customWidth="1"/>
    <col min="2306" max="2306" width="5.21875" style="115" customWidth="1"/>
    <col min="2307" max="2307" width="4.77734375" style="115" customWidth="1"/>
    <col min="2308" max="2308" width="3.33203125" style="115" customWidth="1"/>
    <col min="2309" max="2310" width="4.77734375" style="115" customWidth="1"/>
    <col min="2311" max="2312" width="1.77734375" style="115" customWidth="1"/>
    <col min="2313" max="2313" width="8.109375" style="115" customWidth="1"/>
    <col min="2314" max="2314" width="8.77734375" style="115" customWidth="1"/>
    <col min="2315" max="2315" width="6.109375" style="115" customWidth="1"/>
    <col min="2316" max="2550" width="8.88671875" style="115"/>
    <col min="2551" max="2551" width="7.6640625" style="115" customWidth="1"/>
    <col min="2552" max="2552" width="8.33203125" style="115" customWidth="1"/>
    <col min="2553" max="2553" width="5.21875" style="115" customWidth="1"/>
    <col min="2554" max="2555" width="5.77734375" style="115" customWidth="1"/>
    <col min="2556" max="2556" width="6.6640625" style="115" customWidth="1"/>
    <col min="2557" max="2558" width="5.77734375" style="115" customWidth="1"/>
    <col min="2559" max="2559" width="6.77734375" style="115" customWidth="1"/>
    <col min="2560" max="2561" width="5.77734375" style="115" customWidth="1"/>
    <col min="2562" max="2562" width="5.21875" style="115" customWidth="1"/>
    <col min="2563" max="2563" width="4.77734375" style="115" customWidth="1"/>
    <col min="2564" max="2564" width="3.33203125" style="115" customWidth="1"/>
    <col min="2565" max="2566" width="4.77734375" style="115" customWidth="1"/>
    <col min="2567" max="2568" width="1.77734375" style="115" customWidth="1"/>
    <col min="2569" max="2569" width="8.109375" style="115" customWidth="1"/>
    <col min="2570" max="2570" width="8.77734375" style="115" customWidth="1"/>
    <col min="2571" max="2571" width="6.109375" style="115" customWidth="1"/>
    <col min="2572" max="2806" width="8.88671875" style="115"/>
    <col min="2807" max="2807" width="7.6640625" style="115" customWidth="1"/>
    <col min="2808" max="2808" width="8.33203125" style="115" customWidth="1"/>
    <col min="2809" max="2809" width="5.21875" style="115" customWidth="1"/>
    <col min="2810" max="2811" width="5.77734375" style="115" customWidth="1"/>
    <col min="2812" max="2812" width="6.6640625" style="115" customWidth="1"/>
    <col min="2813" max="2814" width="5.77734375" style="115" customWidth="1"/>
    <col min="2815" max="2815" width="6.77734375" style="115" customWidth="1"/>
    <col min="2816" max="2817" width="5.77734375" style="115" customWidth="1"/>
    <col min="2818" max="2818" width="5.21875" style="115" customWidth="1"/>
    <col min="2819" max="2819" width="4.77734375" style="115" customWidth="1"/>
    <col min="2820" max="2820" width="3.33203125" style="115" customWidth="1"/>
    <col min="2821" max="2822" width="4.77734375" style="115" customWidth="1"/>
    <col min="2823" max="2824" width="1.77734375" style="115" customWidth="1"/>
    <col min="2825" max="2825" width="8.109375" style="115" customWidth="1"/>
    <col min="2826" max="2826" width="8.77734375" style="115" customWidth="1"/>
    <col min="2827" max="2827" width="6.109375" style="115" customWidth="1"/>
    <col min="2828" max="3062" width="8.88671875" style="115"/>
    <col min="3063" max="3063" width="7.6640625" style="115" customWidth="1"/>
    <col min="3064" max="3064" width="8.33203125" style="115" customWidth="1"/>
    <col min="3065" max="3065" width="5.21875" style="115" customWidth="1"/>
    <col min="3066" max="3067" width="5.77734375" style="115" customWidth="1"/>
    <col min="3068" max="3068" width="6.6640625" style="115" customWidth="1"/>
    <col min="3069" max="3070" width="5.77734375" style="115" customWidth="1"/>
    <col min="3071" max="3071" width="6.77734375" style="115" customWidth="1"/>
    <col min="3072" max="3073" width="5.77734375" style="115" customWidth="1"/>
    <col min="3074" max="3074" width="5.21875" style="115" customWidth="1"/>
    <col min="3075" max="3075" width="4.77734375" style="115" customWidth="1"/>
    <col min="3076" max="3076" width="3.33203125" style="115" customWidth="1"/>
    <col min="3077" max="3078" width="4.77734375" style="115" customWidth="1"/>
    <col min="3079" max="3080" width="1.77734375" style="115" customWidth="1"/>
    <col min="3081" max="3081" width="8.109375" style="115" customWidth="1"/>
    <col min="3082" max="3082" width="8.77734375" style="115" customWidth="1"/>
    <col min="3083" max="3083" width="6.109375" style="115" customWidth="1"/>
    <col min="3084" max="3318" width="8.88671875" style="115"/>
    <col min="3319" max="3319" width="7.6640625" style="115" customWidth="1"/>
    <col min="3320" max="3320" width="8.33203125" style="115" customWidth="1"/>
    <col min="3321" max="3321" width="5.21875" style="115" customWidth="1"/>
    <col min="3322" max="3323" width="5.77734375" style="115" customWidth="1"/>
    <col min="3324" max="3324" width="6.6640625" style="115" customWidth="1"/>
    <col min="3325" max="3326" width="5.77734375" style="115" customWidth="1"/>
    <col min="3327" max="3327" width="6.77734375" style="115" customWidth="1"/>
    <col min="3328" max="3329" width="5.77734375" style="115" customWidth="1"/>
    <col min="3330" max="3330" width="5.21875" style="115" customWidth="1"/>
    <col min="3331" max="3331" width="4.77734375" style="115" customWidth="1"/>
    <col min="3332" max="3332" width="3.33203125" style="115" customWidth="1"/>
    <col min="3333" max="3334" width="4.77734375" style="115" customWidth="1"/>
    <col min="3335" max="3336" width="1.77734375" style="115" customWidth="1"/>
    <col min="3337" max="3337" width="8.109375" style="115" customWidth="1"/>
    <col min="3338" max="3338" width="8.77734375" style="115" customWidth="1"/>
    <col min="3339" max="3339" width="6.109375" style="115" customWidth="1"/>
    <col min="3340" max="3574" width="8.88671875" style="115"/>
    <col min="3575" max="3575" width="7.6640625" style="115" customWidth="1"/>
    <col min="3576" max="3576" width="8.33203125" style="115" customWidth="1"/>
    <col min="3577" max="3577" width="5.21875" style="115" customWidth="1"/>
    <col min="3578" max="3579" width="5.77734375" style="115" customWidth="1"/>
    <col min="3580" max="3580" width="6.6640625" style="115" customWidth="1"/>
    <col min="3581" max="3582" width="5.77734375" style="115" customWidth="1"/>
    <col min="3583" max="3583" width="6.77734375" style="115" customWidth="1"/>
    <col min="3584" max="3585" width="5.77734375" style="115" customWidth="1"/>
    <col min="3586" max="3586" width="5.21875" style="115" customWidth="1"/>
    <col min="3587" max="3587" width="4.77734375" style="115" customWidth="1"/>
    <col min="3588" max="3588" width="3.33203125" style="115" customWidth="1"/>
    <col min="3589" max="3590" width="4.77734375" style="115" customWidth="1"/>
    <col min="3591" max="3592" width="1.77734375" style="115" customWidth="1"/>
    <col min="3593" max="3593" width="8.109375" style="115" customWidth="1"/>
    <col min="3594" max="3594" width="8.77734375" style="115" customWidth="1"/>
    <col min="3595" max="3595" width="6.109375" style="115" customWidth="1"/>
    <col min="3596" max="3830" width="8.88671875" style="115"/>
    <col min="3831" max="3831" width="7.6640625" style="115" customWidth="1"/>
    <col min="3832" max="3832" width="8.33203125" style="115" customWidth="1"/>
    <col min="3833" max="3833" width="5.21875" style="115" customWidth="1"/>
    <col min="3834" max="3835" width="5.77734375" style="115" customWidth="1"/>
    <col min="3836" max="3836" width="6.6640625" style="115" customWidth="1"/>
    <col min="3837" max="3838" width="5.77734375" style="115" customWidth="1"/>
    <col min="3839" max="3839" width="6.77734375" style="115" customWidth="1"/>
    <col min="3840" max="3841" width="5.77734375" style="115" customWidth="1"/>
    <col min="3842" max="3842" width="5.21875" style="115" customWidth="1"/>
    <col min="3843" max="3843" width="4.77734375" style="115" customWidth="1"/>
    <col min="3844" max="3844" width="3.33203125" style="115" customWidth="1"/>
    <col min="3845" max="3846" width="4.77734375" style="115" customWidth="1"/>
    <col min="3847" max="3848" width="1.77734375" style="115" customWidth="1"/>
    <col min="3849" max="3849" width="8.109375" style="115" customWidth="1"/>
    <col min="3850" max="3850" width="8.77734375" style="115" customWidth="1"/>
    <col min="3851" max="3851" width="6.109375" style="115" customWidth="1"/>
    <col min="3852" max="4086" width="8.88671875" style="115"/>
    <col min="4087" max="4087" width="7.6640625" style="115" customWidth="1"/>
    <col min="4088" max="4088" width="8.33203125" style="115" customWidth="1"/>
    <col min="4089" max="4089" width="5.21875" style="115" customWidth="1"/>
    <col min="4090" max="4091" width="5.77734375" style="115" customWidth="1"/>
    <col min="4092" max="4092" width="6.6640625" style="115" customWidth="1"/>
    <col min="4093" max="4094" width="5.77734375" style="115" customWidth="1"/>
    <col min="4095" max="4095" width="6.77734375" style="115" customWidth="1"/>
    <col min="4096" max="4097" width="5.77734375" style="115" customWidth="1"/>
    <col min="4098" max="4098" width="5.21875" style="115" customWidth="1"/>
    <col min="4099" max="4099" width="4.77734375" style="115" customWidth="1"/>
    <col min="4100" max="4100" width="3.33203125" style="115" customWidth="1"/>
    <col min="4101" max="4102" width="4.77734375" style="115" customWidth="1"/>
    <col min="4103" max="4104" width="1.77734375" style="115" customWidth="1"/>
    <col min="4105" max="4105" width="8.109375" style="115" customWidth="1"/>
    <col min="4106" max="4106" width="8.77734375" style="115" customWidth="1"/>
    <col min="4107" max="4107" width="6.109375" style="115" customWidth="1"/>
    <col min="4108" max="4342" width="8.88671875" style="115"/>
    <col min="4343" max="4343" width="7.6640625" style="115" customWidth="1"/>
    <col min="4344" max="4344" width="8.33203125" style="115" customWidth="1"/>
    <col min="4345" max="4345" width="5.21875" style="115" customWidth="1"/>
    <col min="4346" max="4347" width="5.77734375" style="115" customWidth="1"/>
    <col min="4348" max="4348" width="6.6640625" style="115" customWidth="1"/>
    <col min="4349" max="4350" width="5.77734375" style="115" customWidth="1"/>
    <col min="4351" max="4351" width="6.77734375" style="115" customWidth="1"/>
    <col min="4352" max="4353" width="5.77734375" style="115" customWidth="1"/>
    <col min="4354" max="4354" width="5.21875" style="115" customWidth="1"/>
    <col min="4355" max="4355" width="4.77734375" style="115" customWidth="1"/>
    <col min="4356" max="4356" width="3.33203125" style="115" customWidth="1"/>
    <col min="4357" max="4358" width="4.77734375" style="115" customWidth="1"/>
    <col min="4359" max="4360" width="1.77734375" style="115" customWidth="1"/>
    <col min="4361" max="4361" width="8.109375" style="115" customWidth="1"/>
    <col min="4362" max="4362" width="8.77734375" style="115" customWidth="1"/>
    <col min="4363" max="4363" width="6.109375" style="115" customWidth="1"/>
    <col min="4364" max="4598" width="8.88671875" style="115"/>
    <col min="4599" max="4599" width="7.6640625" style="115" customWidth="1"/>
    <col min="4600" max="4600" width="8.33203125" style="115" customWidth="1"/>
    <col min="4601" max="4601" width="5.21875" style="115" customWidth="1"/>
    <col min="4602" max="4603" width="5.77734375" style="115" customWidth="1"/>
    <col min="4604" max="4604" width="6.6640625" style="115" customWidth="1"/>
    <col min="4605" max="4606" width="5.77734375" style="115" customWidth="1"/>
    <col min="4607" max="4607" width="6.77734375" style="115" customWidth="1"/>
    <col min="4608" max="4609" width="5.77734375" style="115" customWidth="1"/>
    <col min="4610" max="4610" width="5.21875" style="115" customWidth="1"/>
    <col min="4611" max="4611" width="4.77734375" style="115" customWidth="1"/>
    <col min="4612" max="4612" width="3.33203125" style="115" customWidth="1"/>
    <col min="4613" max="4614" width="4.77734375" style="115" customWidth="1"/>
    <col min="4615" max="4616" width="1.77734375" style="115" customWidth="1"/>
    <col min="4617" max="4617" width="8.109375" style="115" customWidth="1"/>
    <col min="4618" max="4618" width="8.77734375" style="115" customWidth="1"/>
    <col min="4619" max="4619" width="6.109375" style="115" customWidth="1"/>
    <col min="4620" max="4854" width="8.88671875" style="115"/>
    <col min="4855" max="4855" width="7.6640625" style="115" customWidth="1"/>
    <col min="4856" max="4856" width="8.33203125" style="115" customWidth="1"/>
    <col min="4857" max="4857" width="5.21875" style="115" customWidth="1"/>
    <col min="4858" max="4859" width="5.77734375" style="115" customWidth="1"/>
    <col min="4860" max="4860" width="6.6640625" style="115" customWidth="1"/>
    <col min="4861" max="4862" width="5.77734375" style="115" customWidth="1"/>
    <col min="4863" max="4863" width="6.77734375" style="115" customWidth="1"/>
    <col min="4864" max="4865" width="5.77734375" style="115" customWidth="1"/>
    <col min="4866" max="4866" width="5.21875" style="115" customWidth="1"/>
    <col min="4867" max="4867" width="4.77734375" style="115" customWidth="1"/>
    <col min="4868" max="4868" width="3.33203125" style="115" customWidth="1"/>
    <col min="4869" max="4870" width="4.77734375" style="115" customWidth="1"/>
    <col min="4871" max="4872" width="1.77734375" style="115" customWidth="1"/>
    <col min="4873" max="4873" width="8.109375" style="115" customWidth="1"/>
    <col min="4874" max="4874" width="8.77734375" style="115" customWidth="1"/>
    <col min="4875" max="4875" width="6.109375" style="115" customWidth="1"/>
    <col min="4876" max="5110" width="8.88671875" style="115"/>
    <col min="5111" max="5111" width="7.6640625" style="115" customWidth="1"/>
    <col min="5112" max="5112" width="8.33203125" style="115" customWidth="1"/>
    <col min="5113" max="5113" width="5.21875" style="115" customWidth="1"/>
    <col min="5114" max="5115" width="5.77734375" style="115" customWidth="1"/>
    <col min="5116" max="5116" width="6.6640625" style="115" customWidth="1"/>
    <col min="5117" max="5118" width="5.77734375" style="115" customWidth="1"/>
    <col min="5119" max="5119" width="6.77734375" style="115" customWidth="1"/>
    <col min="5120" max="5121" width="5.77734375" style="115" customWidth="1"/>
    <col min="5122" max="5122" width="5.21875" style="115" customWidth="1"/>
    <col min="5123" max="5123" width="4.77734375" style="115" customWidth="1"/>
    <col min="5124" max="5124" width="3.33203125" style="115" customWidth="1"/>
    <col min="5125" max="5126" width="4.77734375" style="115" customWidth="1"/>
    <col min="5127" max="5128" width="1.77734375" style="115" customWidth="1"/>
    <col min="5129" max="5129" width="8.109375" style="115" customWidth="1"/>
    <col min="5130" max="5130" width="8.77734375" style="115" customWidth="1"/>
    <col min="5131" max="5131" width="6.109375" style="115" customWidth="1"/>
    <col min="5132" max="5366" width="8.88671875" style="115"/>
    <col min="5367" max="5367" width="7.6640625" style="115" customWidth="1"/>
    <col min="5368" max="5368" width="8.33203125" style="115" customWidth="1"/>
    <col min="5369" max="5369" width="5.21875" style="115" customWidth="1"/>
    <col min="5370" max="5371" width="5.77734375" style="115" customWidth="1"/>
    <col min="5372" max="5372" width="6.6640625" style="115" customWidth="1"/>
    <col min="5373" max="5374" width="5.77734375" style="115" customWidth="1"/>
    <col min="5375" max="5375" width="6.77734375" style="115" customWidth="1"/>
    <col min="5376" max="5377" width="5.77734375" style="115" customWidth="1"/>
    <col min="5378" max="5378" width="5.21875" style="115" customWidth="1"/>
    <col min="5379" max="5379" width="4.77734375" style="115" customWidth="1"/>
    <col min="5380" max="5380" width="3.33203125" style="115" customWidth="1"/>
    <col min="5381" max="5382" width="4.77734375" style="115" customWidth="1"/>
    <col min="5383" max="5384" width="1.77734375" style="115" customWidth="1"/>
    <col min="5385" max="5385" width="8.109375" style="115" customWidth="1"/>
    <col min="5386" max="5386" width="8.77734375" style="115" customWidth="1"/>
    <col min="5387" max="5387" width="6.109375" style="115" customWidth="1"/>
    <col min="5388" max="5622" width="8.88671875" style="115"/>
    <col min="5623" max="5623" width="7.6640625" style="115" customWidth="1"/>
    <col min="5624" max="5624" width="8.33203125" style="115" customWidth="1"/>
    <col min="5625" max="5625" width="5.21875" style="115" customWidth="1"/>
    <col min="5626" max="5627" width="5.77734375" style="115" customWidth="1"/>
    <col min="5628" max="5628" width="6.6640625" style="115" customWidth="1"/>
    <col min="5629" max="5630" width="5.77734375" style="115" customWidth="1"/>
    <col min="5631" max="5631" width="6.77734375" style="115" customWidth="1"/>
    <col min="5632" max="5633" width="5.77734375" style="115" customWidth="1"/>
    <col min="5634" max="5634" width="5.21875" style="115" customWidth="1"/>
    <col min="5635" max="5635" width="4.77734375" style="115" customWidth="1"/>
    <col min="5636" max="5636" width="3.33203125" style="115" customWidth="1"/>
    <col min="5637" max="5638" width="4.77734375" style="115" customWidth="1"/>
    <col min="5639" max="5640" width="1.77734375" style="115" customWidth="1"/>
    <col min="5641" max="5641" width="8.109375" style="115" customWidth="1"/>
    <col min="5642" max="5642" width="8.77734375" style="115" customWidth="1"/>
    <col min="5643" max="5643" width="6.109375" style="115" customWidth="1"/>
    <col min="5644" max="5878" width="8.88671875" style="115"/>
    <col min="5879" max="5879" width="7.6640625" style="115" customWidth="1"/>
    <col min="5880" max="5880" width="8.33203125" style="115" customWidth="1"/>
    <col min="5881" max="5881" width="5.21875" style="115" customWidth="1"/>
    <col min="5882" max="5883" width="5.77734375" style="115" customWidth="1"/>
    <col min="5884" max="5884" width="6.6640625" style="115" customWidth="1"/>
    <col min="5885" max="5886" width="5.77734375" style="115" customWidth="1"/>
    <col min="5887" max="5887" width="6.77734375" style="115" customWidth="1"/>
    <col min="5888" max="5889" width="5.77734375" style="115" customWidth="1"/>
    <col min="5890" max="5890" width="5.21875" style="115" customWidth="1"/>
    <col min="5891" max="5891" width="4.77734375" style="115" customWidth="1"/>
    <col min="5892" max="5892" width="3.33203125" style="115" customWidth="1"/>
    <col min="5893" max="5894" width="4.77734375" style="115" customWidth="1"/>
    <col min="5895" max="5896" width="1.77734375" style="115" customWidth="1"/>
    <col min="5897" max="5897" width="8.109375" style="115" customWidth="1"/>
    <col min="5898" max="5898" width="8.77734375" style="115" customWidth="1"/>
    <col min="5899" max="5899" width="6.109375" style="115" customWidth="1"/>
    <col min="5900" max="6134" width="8.88671875" style="115"/>
    <col min="6135" max="6135" width="7.6640625" style="115" customWidth="1"/>
    <col min="6136" max="6136" width="8.33203125" style="115" customWidth="1"/>
    <col min="6137" max="6137" width="5.21875" style="115" customWidth="1"/>
    <col min="6138" max="6139" width="5.77734375" style="115" customWidth="1"/>
    <col min="6140" max="6140" width="6.6640625" style="115" customWidth="1"/>
    <col min="6141" max="6142" width="5.77734375" style="115" customWidth="1"/>
    <col min="6143" max="6143" width="6.77734375" style="115" customWidth="1"/>
    <col min="6144" max="6145" width="5.77734375" style="115" customWidth="1"/>
    <col min="6146" max="6146" width="5.21875" style="115" customWidth="1"/>
    <col min="6147" max="6147" width="4.77734375" style="115" customWidth="1"/>
    <col min="6148" max="6148" width="3.33203125" style="115" customWidth="1"/>
    <col min="6149" max="6150" width="4.77734375" style="115" customWidth="1"/>
    <col min="6151" max="6152" width="1.77734375" style="115" customWidth="1"/>
    <col min="6153" max="6153" width="8.109375" style="115" customWidth="1"/>
    <col min="6154" max="6154" width="8.77734375" style="115" customWidth="1"/>
    <col min="6155" max="6155" width="6.109375" style="115" customWidth="1"/>
    <col min="6156" max="6390" width="8.88671875" style="115"/>
    <col min="6391" max="6391" width="7.6640625" style="115" customWidth="1"/>
    <col min="6392" max="6392" width="8.33203125" style="115" customWidth="1"/>
    <col min="6393" max="6393" width="5.21875" style="115" customWidth="1"/>
    <col min="6394" max="6395" width="5.77734375" style="115" customWidth="1"/>
    <col min="6396" max="6396" width="6.6640625" style="115" customWidth="1"/>
    <col min="6397" max="6398" width="5.77734375" style="115" customWidth="1"/>
    <col min="6399" max="6399" width="6.77734375" style="115" customWidth="1"/>
    <col min="6400" max="6401" width="5.77734375" style="115" customWidth="1"/>
    <col min="6402" max="6402" width="5.21875" style="115" customWidth="1"/>
    <col min="6403" max="6403" width="4.77734375" style="115" customWidth="1"/>
    <col min="6404" max="6404" width="3.33203125" style="115" customWidth="1"/>
    <col min="6405" max="6406" width="4.77734375" style="115" customWidth="1"/>
    <col min="6407" max="6408" width="1.77734375" style="115" customWidth="1"/>
    <col min="6409" max="6409" width="8.109375" style="115" customWidth="1"/>
    <col min="6410" max="6410" width="8.77734375" style="115" customWidth="1"/>
    <col min="6411" max="6411" width="6.109375" style="115" customWidth="1"/>
    <col min="6412" max="6646" width="8.88671875" style="115"/>
    <col min="6647" max="6647" width="7.6640625" style="115" customWidth="1"/>
    <col min="6648" max="6648" width="8.33203125" style="115" customWidth="1"/>
    <col min="6649" max="6649" width="5.21875" style="115" customWidth="1"/>
    <col min="6650" max="6651" width="5.77734375" style="115" customWidth="1"/>
    <col min="6652" max="6652" width="6.6640625" style="115" customWidth="1"/>
    <col min="6653" max="6654" width="5.77734375" style="115" customWidth="1"/>
    <col min="6655" max="6655" width="6.77734375" style="115" customWidth="1"/>
    <col min="6656" max="6657" width="5.77734375" style="115" customWidth="1"/>
    <col min="6658" max="6658" width="5.21875" style="115" customWidth="1"/>
    <col min="6659" max="6659" width="4.77734375" style="115" customWidth="1"/>
    <col min="6660" max="6660" width="3.33203125" style="115" customWidth="1"/>
    <col min="6661" max="6662" width="4.77734375" style="115" customWidth="1"/>
    <col min="6663" max="6664" width="1.77734375" style="115" customWidth="1"/>
    <col min="6665" max="6665" width="8.109375" style="115" customWidth="1"/>
    <col min="6666" max="6666" width="8.77734375" style="115" customWidth="1"/>
    <col min="6667" max="6667" width="6.109375" style="115" customWidth="1"/>
    <col min="6668" max="6902" width="8.88671875" style="115"/>
    <col min="6903" max="6903" width="7.6640625" style="115" customWidth="1"/>
    <col min="6904" max="6904" width="8.33203125" style="115" customWidth="1"/>
    <col min="6905" max="6905" width="5.21875" style="115" customWidth="1"/>
    <col min="6906" max="6907" width="5.77734375" style="115" customWidth="1"/>
    <col min="6908" max="6908" width="6.6640625" style="115" customWidth="1"/>
    <col min="6909" max="6910" width="5.77734375" style="115" customWidth="1"/>
    <col min="6911" max="6911" width="6.77734375" style="115" customWidth="1"/>
    <col min="6912" max="6913" width="5.77734375" style="115" customWidth="1"/>
    <col min="6914" max="6914" width="5.21875" style="115" customWidth="1"/>
    <col min="6915" max="6915" width="4.77734375" style="115" customWidth="1"/>
    <col min="6916" max="6916" width="3.33203125" style="115" customWidth="1"/>
    <col min="6917" max="6918" width="4.77734375" style="115" customWidth="1"/>
    <col min="6919" max="6920" width="1.77734375" style="115" customWidth="1"/>
    <col min="6921" max="6921" width="8.109375" style="115" customWidth="1"/>
    <col min="6922" max="6922" width="8.77734375" style="115" customWidth="1"/>
    <col min="6923" max="6923" width="6.109375" style="115" customWidth="1"/>
    <col min="6924" max="7158" width="8.88671875" style="115"/>
    <col min="7159" max="7159" width="7.6640625" style="115" customWidth="1"/>
    <col min="7160" max="7160" width="8.33203125" style="115" customWidth="1"/>
    <col min="7161" max="7161" width="5.21875" style="115" customWidth="1"/>
    <col min="7162" max="7163" width="5.77734375" style="115" customWidth="1"/>
    <col min="7164" max="7164" width="6.6640625" style="115" customWidth="1"/>
    <col min="7165" max="7166" width="5.77734375" style="115" customWidth="1"/>
    <col min="7167" max="7167" width="6.77734375" style="115" customWidth="1"/>
    <col min="7168" max="7169" width="5.77734375" style="115" customWidth="1"/>
    <col min="7170" max="7170" width="5.21875" style="115" customWidth="1"/>
    <col min="7171" max="7171" width="4.77734375" style="115" customWidth="1"/>
    <col min="7172" max="7172" width="3.33203125" style="115" customWidth="1"/>
    <col min="7173" max="7174" width="4.77734375" style="115" customWidth="1"/>
    <col min="7175" max="7176" width="1.77734375" style="115" customWidth="1"/>
    <col min="7177" max="7177" width="8.109375" style="115" customWidth="1"/>
    <col min="7178" max="7178" width="8.77734375" style="115" customWidth="1"/>
    <col min="7179" max="7179" width="6.109375" style="115" customWidth="1"/>
    <col min="7180" max="7414" width="8.88671875" style="115"/>
    <col min="7415" max="7415" width="7.6640625" style="115" customWidth="1"/>
    <col min="7416" max="7416" width="8.33203125" style="115" customWidth="1"/>
    <col min="7417" max="7417" width="5.21875" style="115" customWidth="1"/>
    <col min="7418" max="7419" width="5.77734375" style="115" customWidth="1"/>
    <col min="7420" max="7420" width="6.6640625" style="115" customWidth="1"/>
    <col min="7421" max="7422" width="5.77734375" style="115" customWidth="1"/>
    <col min="7423" max="7423" width="6.77734375" style="115" customWidth="1"/>
    <col min="7424" max="7425" width="5.77734375" style="115" customWidth="1"/>
    <col min="7426" max="7426" width="5.21875" style="115" customWidth="1"/>
    <col min="7427" max="7427" width="4.77734375" style="115" customWidth="1"/>
    <col min="7428" max="7428" width="3.33203125" style="115" customWidth="1"/>
    <col min="7429" max="7430" width="4.77734375" style="115" customWidth="1"/>
    <col min="7431" max="7432" width="1.77734375" style="115" customWidth="1"/>
    <col min="7433" max="7433" width="8.109375" style="115" customWidth="1"/>
    <col min="7434" max="7434" width="8.77734375" style="115" customWidth="1"/>
    <col min="7435" max="7435" width="6.109375" style="115" customWidth="1"/>
    <col min="7436" max="7670" width="8.88671875" style="115"/>
    <col min="7671" max="7671" width="7.6640625" style="115" customWidth="1"/>
    <col min="7672" max="7672" width="8.33203125" style="115" customWidth="1"/>
    <col min="7673" max="7673" width="5.21875" style="115" customWidth="1"/>
    <col min="7674" max="7675" width="5.77734375" style="115" customWidth="1"/>
    <col min="7676" max="7676" width="6.6640625" style="115" customWidth="1"/>
    <col min="7677" max="7678" width="5.77734375" style="115" customWidth="1"/>
    <col min="7679" max="7679" width="6.77734375" style="115" customWidth="1"/>
    <col min="7680" max="7681" width="5.77734375" style="115" customWidth="1"/>
    <col min="7682" max="7682" width="5.21875" style="115" customWidth="1"/>
    <col min="7683" max="7683" width="4.77734375" style="115" customWidth="1"/>
    <col min="7684" max="7684" width="3.33203125" style="115" customWidth="1"/>
    <col min="7685" max="7686" width="4.77734375" style="115" customWidth="1"/>
    <col min="7687" max="7688" width="1.77734375" style="115" customWidth="1"/>
    <col min="7689" max="7689" width="8.109375" style="115" customWidth="1"/>
    <col min="7690" max="7690" width="8.77734375" style="115" customWidth="1"/>
    <col min="7691" max="7691" width="6.109375" style="115" customWidth="1"/>
    <col min="7692" max="7926" width="8.88671875" style="115"/>
    <col min="7927" max="7927" width="7.6640625" style="115" customWidth="1"/>
    <col min="7928" max="7928" width="8.33203125" style="115" customWidth="1"/>
    <col min="7929" max="7929" width="5.21875" style="115" customWidth="1"/>
    <col min="7930" max="7931" width="5.77734375" style="115" customWidth="1"/>
    <col min="7932" max="7932" width="6.6640625" style="115" customWidth="1"/>
    <col min="7933" max="7934" width="5.77734375" style="115" customWidth="1"/>
    <col min="7935" max="7935" width="6.77734375" style="115" customWidth="1"/>
    <col min="7936" max="7937" width="5.77734375" style="115" customWidth="1"/>
    <col min="7938" max="7938" width="5.21875" style="115" customWidth="1"/>
    <col min="7939" max="7939" width="4.77734375" style="115" customWidth="1"/>
    <col min="7940" max="7940" width="3.33203125" style="115" customWidth="1"/>
    <col min="7941" max="7942" width="4.77734375" style="115" customWidth="1"/>
    <col min="7943" max="7944" width="1.77734375" style="115" customWidth="1"/>
    <col min="7945" max="7945" width="8.109375" style="115" customWidth="1"/>
    <col min="7946" max="7946" width="8.77734375" style="115" customWidth="1"/>
    <col min="7947" max="7947" width="6.109375" style="115" customWidth="1"/>
    <col min="7948" max="8182" width="8.88671875" style="115"/>
    <col min="8183" max="8183" width="7.6640625" style="115" customWidth="1"/>
    <col min="8184" max="8184" width="8.33203125" style="115" customWidth="1"/>
    <col min="8185" max="8185" width="5.21875" style="115" customWidth="1"/>
    <col min="8186" max="8187" width="5.77734375" style="115" customWidth="1"/>
    <col min="8188" max="8188" width="6.6640625" style="115" customWidth="1"/>
    <col min="8189" max="8190" width="5.77734375" style="115" customWidth="1"/>
    <col min="8191" max="8191" width="6.77734375" style="115" customWidth="1"/>
    <col min="8192" max="8193" width="5.77734375" style="115" customWidth="1"/>
    <col min="8194" max="8194" width="5.21875" style="115" customWidth="1"/>
    <col min="8195" max="8195" width="4.77734375" style="115" customWidth="1"/>
    <col min="8196" max="8196" width="3.33203125" style="115" customWidth="1"/>
    <col min="8197" max="8198" width="4.77734375" style="115" customWidth="1"/>
    <col min="8199" max="8200" width="1.77734375" style="115" customWidth="1"/>
    <col min="8201" max="8201" width="8.109375" style="115" customWidth="1"/>
    <col min="8202" max="8202" width="8.77734375" style="115" customWidth="1"/>
    <col min="8203" max="8203" width="6.109375" style="115" customWidth="1"/>
    <col min="8204" max="8438" width="8.88671875" style="115"/>
    <col min="8439" max="8439" width="7.6640625" style="115" customWidth="1"/>
    <col min="8440" max="8440" width="8.33203125" style="115" customWidth="1"/>
    <col min="8441" max="8441" width="5.21875" style="115" customWidth="1"/>
    <col min="8442" max="8443" width="5.77734375" style="115" customWidth="1"/>
    <col min="8444" max="8444" width="6.6640625" style="115" customWidth="1"/>
    <col min="8445" max="8446" width="5.77734375" style="115" customWidth="1"/>
    <col min="8447" max="8447" width="6.77734375" style="115" customWidth="1"/>
    <col min="8448" max="8449" width="5.77734375" style="115" customWidth="1"/>
    <col min="8450" max="8450" width="5.21875" style="115" customWidth="1"/>
    <col min="8451" max="8451" width="4.77734375" style="115" customWidth="1"/>
    <col min="8452" max="8452" width="3.33203125" style="115" customWidth="1"/>
    <col min="8453" max="8454" width="4.77734375" style="115" customWidth="1"/>
    <col min="8455" max="8456" width="1.77734375" style="115" customWidth="1"/>
    <col min="8457" max="8457" width="8.109375" style="115" customWidth="1"/>
    <col min="8458" max="8458" width="8.77734375" style="115" customWidth="1"/>
    <col min="8459" max="8459" width="6.109375" style="115" customWidth="1"/>
    <col min="8460" max="8694" width="8.88671875" style="115"/>
    <col min="8695" max="8695" width="7.6640625" style="115" customWidth="1"/>
    <col min="8696" max="8696" width="8.33203125" style="115" customWidth="1"/>
    <col min="8697" max="8697" width="5.21875" style="115" customWidth="1"/>
    <col min="8698" max="8699" width="5.77734375" style="115" customWidth="1"/>
    <col min="8700" max="8700" width="6.6640625" style="115" customWidth="1"/>
    <col min="8701" max="8702" width="5.77734375" style="115" customWidth="1"/>
    <col min="8703" max="8703" width="6.77734375" style="115" customWidth="1"/>
    <col min="8704" max="8705" width="5.77734375" style="115" customWidth="1"/>
    <col min="8706" max="8706" width="5.21875" style="115" customWidth="1"/>
    <col min="8707" max="8707" width="4.77734375" style="115" customWidth="1"/>
    <col min="8708" max="8708" width="3.33203125" style="115" customWidth="1"/>
    <col min="8709" max="8710" width="4.77734375" style="115" customWidth="1"/>
    <col min="8711" max="8712" width="1.77734375" style="115" customWidth="1"/>
    <col min="8713" max="8713" width="8.109375" style="115" customWidth="1"/>
    <col min="8714" max="8714" width="8.77734375" style="115" customWidth="1"/>
    <col min="8715" max="8715" width="6.109375" style="115" customWidth="1"/>
    <col min="8716" max="8950" width="8.88671875" style="115"/>
    <col min="8951" max="8951" width="7.6640625" style="115" customWidth="1"/>
    <col min="8952" max="8952" width="8.33203125" style="115" customWidth="1"/>
    <col min="8953" max="8953" width="5.21875" style="115" customWidth="1"/>
    <col min="8954" max="8955" width="5.77734375" style="115" customWidth="1"/>
    <col min="8956" max="8956" width="6.6640625" style="115" customWidth="1"/>
    <col min="8957" max="8958" width="5.77734375" style="115" customWidth="1"/>
    <col min="8959" max="8959" width="6.77734375" style="115" customWidth="1"/>
    <col min="8960" max="8961" width="5.77734375" style="115" customWidth="1"/>
    <col min="8962" max="8962" width="5.21875" style="115" customWidth="1"/>
    <col min="8963" max="8963" width="4.77734375" style="115" customWidth="1"/>
    <col min="8964" max="8964" width="3.33203125" style="115" customWidth="1"/>
    <col min="8965" max="8966" width="4.77734375" style="115" customWidth="1"/>
    <col min="8967" max="8968" width="1.77734375" style="115" customWidth="1"/>
    <col min="8969" max="8969" width="8.109375" style="115" customWidth="1"/>
    <col min="8970" max="8970" width="8.77734375" style="115" customWidth="1"/>
    <col min="8971" max="8971" width="6.109375" style="115" customWidth="1"/>
    <col min="8972" max="9206" width="8.88671875" style="115"/>
    <col min="9207" max="9207" width="7.6640625" style="115" customWidth="1"/>
    <col min="9208" max="9208" width="8.33203125" style="115" customWidth="1"/>
    <col min="9209" max="9209" width="5.21875" style="115" customWidth="1"/>
    <col min="9210" max="9211" width="5.77734375" style="115" customWidth="1"/>
    <col min="9212" max="9212" width="6.6640625" style="115" customWidth="1"/>
    <col min="9213" max="9214" width="5.77734375" style="115" customWidth="1"/>
    <col min="9215" max="9215" width="6.77734375" style="115" customWidth="1"/>
    <col min="9216" max="9217" width="5.77734375" style="115" customWidth="1"/>
    <col min="9218" max="9218" width="5.21875" style="115" customWidth="1"/>
    <col min="9219" max="9219" width="4.77734375" style="115" customWidth="1"/>
    <col min="9220" max="9220" width="3.33203125" style="115" customWidth="1"/>
    <col min="9221" max="9222" width="4.77734375" style="115" customWidth="1"/>
    <col min="9223" max="9224" width="1.77734375" style="115" customWidth="1"/>
    <col min="9225" max="9225" width="8.109375" style="115" customWidth="1"/>
    <col min="9226" max="9226" width="8.77734375" style="115" customWidth="1"/>
    <col min="9227" max="9227" width="6.109375" style="115" customWidth="1"/>
    <col min="9228" max="9462" width="8.88671875" style="115"/>
    <col min="9463" max="9463" width="7.6640625" style="115" customWidth="1"/>
    <col min="9464" max="9464" width="8.33203125" style="115" customWidth="1"/>
    <col min="9465" max="9465" width="5.21875" style="115" customWidth="1"/>
    <col min="9466" max="9467" width="5.77734375" style="115" customWidth="1"/>
    <col min="9468" max="9468" width="6.6640625" style="115" customWidth="1"/>
    <col min="9469" max="9470" width="5.77734375" style="115" customWidth="1"/>
    <col min="9471" max="9471" width="6.77734375" style="115" customWidth="1"/>
    <col min="9472" max="9473" width="5.77734375" style="115" customWidth="1"/>
    <col min="9474" max="9474" width="5.21875" style="115" customWidth="1"/>
    <col min="9475" max="9475" width="4.77734375" style="115" customWidth="1"/>
    <col min="9476" max="9476" width="3.33203125" style="115" customWidth="1"/>
    <col min="9477" max="9478" width="4.77734375" style="115" customWidth="1"/>
    <col min="9479" max="9480" width="1.77734375" style="115" customWidth="1"/>
    <col min="9481" max="9481" width="8.109375" style="115" customWidth="1"/>
    <col min="9482" max="9482" width="8.77734375" style="115" customWidth="1"/>
    <col min="9483" max="9483" width="6.109375" style="115" customWidth="1"/>
    <col min="9484" max="9718" width="8.88671875" style="115"/>
    <col min="9719" max="9719" width="7.6640625" style="115" customWidth="1"/>
    <col min="9720" max="9720" width="8.33203125" style="115" customWidth="1"/>
    <col min="9721" max="9721" width="5.21875" style="115" customWidth="1"/>
    <col min="9722" max="9723" width="5.77734375" style="115" customWidth="1"/>
    <col min="9724" max="9724" width="6.6640625" style="115" customWidth="1"/>
    <col min="9725" max="9726" width="5.77734375" style="115" customWidth="1"/>
    <col min="9727" max="9727" width="6.77734375" style="115" customWidth="1"/>
    <col min="9728" max="9729" width="5.77734375" style="115" customWidth="1"/>
    <col min="9730" max="9730" width="5.21875" style="115" customWidth="1"/>
    <col min="9731" max="9731" width="4.77734375" style="115" customWidth="1"/>
    <col min="9732" max="9732" width="3.33203125" style="115" customWidth="1"/>
    <col min="9733" max="9734" width="4.77734375" style="115" customWidth="1"/>
    <col min="9735" max="9736" width="1.77734375" style="115" customWidth="1"/>
    <col min="9737" max="9737" width="8.109375" style="115" customWidth="1"/>
    <col min="9738" max="9738" width="8.77734375" style="115" customWidth="1"/>
    <col min="9739" max="9739" width="6.109375" style="115" customWidth="1"/>
    <col min="9740" max="9974" width="8.88671875" style="115"/>
    <col min="9975" max="9975" width="7.6640625" style="115" customWidth="1"/>
    <col min="9976" max="9976" width="8.33203125" style="115" customWidth="1"/>
    <col min="9977" max="9977" width="5.21875" style="115" customWidth="1"/>
    <col min="9978" max="9979" width="5.77734375" style="115" customWidth="1"/>
    <col min="9980" max="9980" width="6.6640625" style="115" customWidth="1"/>
    <col min="9981" max="9982" width="5.77734375" style="115" customWidth="1"/>
    <col min="9983" max="9983" width="6.77734375" style="115" customWidth="1"/>
    <col min="9984" max="9985" width="5.77734375" style="115" customWidth="1"/>
    <col min="9986" max="9986" width="5.21875" style="115" customWidth="1"/>
    <col min="9987" max="9987" width="4.77734375" style="115" customWidth="1"/>
    <col min="9988" max="9988" width="3.33203125" style="115" customWidth="1"/>
    <col min="9989" max="9990" width="4.77734375" style="115" customWidth="1"/>
    <col min="9991" max="9992" width="1.77734375" style="115" customWidth="1"/>
    <col min="9993" max="9993" width="8.109375" style="115" customWidth="1"/>
    <col min="9994" max="9994" width="8.77734375" style="115" customWidth="1"/>
    <col min="9995" max="9995" width="6.109375" style="115" customWidth="1"/>
    <col min="9996" max="10230" width="8.88671875" style="115"/>
    <col min="10231" max="10231" width="7.6640625" style="115" customWidth="1"/>
    <col min="10232" max="10232" width="8.33203125" style="115" customWidth="1"/>
    <col min="10233" max="10233" width="5.21875" style="115" customWidth="1"/>
    <col min="10234" max="10235" width="5.77734375" style="115" customWidth="1"/>
    <col min="10236" max="10236" width="6.6640625" style="115" customWidth="1"/>
    <col min="10237" max="10238" width="5.77734375" style="115" customWidth="1"/>
    <col min="10239" max="10239" width="6.77734375" style="115" customWidth="1"/>
    <col min="10240" max="10241" width="5.77734375" style="115" customWidth="1"/>
    <col min="10242" max="10242" width="5.21875" style="115" customWidth="1"/>
    <col min="10243" max="10243" width="4.77734375" style="115" customWidth="1"/>
    <col min="10244" max="10244" width="3.33203125" style="115" customWidth="1"/>
    <col min="10245" max="10246" width="4.77734375" style="115" customWidth="1"/>
    <col min="10247" max="10248" width="1.77734375" style="115" customWidth="1"/>
    <col min="10249" max="10249" width="8.109375" style="115" customWidth="1"/>
    <col min="10250" max="10250" width="8.77734375" style="115" customWidth="1"/>
    <col min="10251" max="10251" width="6.109375" style="115" customWidth="1"/>
    <col min="10252" max="10486" width="8.88671875" style="115"/>
    <col min="10487" max="10487" width="7.6640625" style="115" customWidth="1"/>
    <col min="10488" max="10488" width="8.33203125" style="115" customWidth="1"/>
    <col min="10489" max="10489" width="5.21875" style="115" customWidth="1"/>
    <col min="10490" max="10491" width="5.77734375" style="115" customWidth="1"/>
    <col min="10492" max="10492" width="6.6640625" style="115" customWidth="1"/>
    <col min="10493" max="10494" width="5.77734375" style="115" customWidth="1"/>
    <col min="10495" max="10495" width="6.77734375" style="115" customWidth="1"/>
    <col min="10496" max="10497" width="5.77734375" style="115" customWidth="1"/>
    <col min="10498" max="10498" width="5.21875" style="115" customWidth="1"/>
    <col min="10499" max="10499" width="4.77734375" style="115" customWidth="1"/>
    <col min="10500" max="10500" width="3.33203125" style="115" customWidth="1"/>
    <col min="10501" max="10502" width="4.77734375" style="115" customWidth="1"/>
    <col min="10503" max="10504" width="1.77734375" style="115" customWidth="1"/>
    <col min="10505" max="10505" width="8.109375" style="115" customWidth="1"/>
    <col min="10506" max="10506" width="8.77734375" style="115" customWidth="1"/>
    <col min="10507" max="10507" width="6.109375" style="115" customWidth="1"/>
    <col min="10508" max="10742" width="8.88671875" style="115"/>
    <col min="10743" max="10743" width="7.6640625" style="115" customWidth="1"/>
    <col min="10744" max="10744" width="8.33203125" style="115" customWidth="1"/>
    <col min="10745" max="10745" width="5.21875" style="115" customWidth="1"/>
    <col min="10746" max="10747" width="5.77734375" style="115" customWidth="1"/>
    <col min="10748" max="10748" width="6.6640625" style="115" customWidth="1"/>
    <col min="10749" max="10750" width="5.77734375" style="115" customWidth="1"/>
    <col min="10751" max="10751" width="6.77734375" style="115" customWidth="1"/>
    <col min="10752" max="10753" width="5.77734375" style="115" customWidth="1"/>
    <col min="10754" max="10754" width="5.21875" style="115" customWidth="1"/>
    <col min="10755" max="10755" width="4.77734375" style="115" customWidth="1"/>
    <col min="10756" max="10756" width="3.33203125" style="115" customWidth="1"/>
    <col min="10757" max="10758" width="4.77734375" style="115" customWidth="1"/>
    <col min="10759" max="10760" width="1.77734375" style="115" customWidth="1"/>
    <col min="10761" max="10761" width="8.109375" style="115" customWidth="1"/>
    <col min="10762" max="10762" width="8.77734375" style="115" customWidth="1"/>
    <col min="10763" max="10763" width="6.109375" style="115" customWidth="1"/>
    <col min="10764" max="10998" width="8.88671875" style="115"/>
    <col min="10999" max="10999" width="7.6640625" style="115" customWidth="1"/>
    <col min="11000" max="11000" width="8.33203125" style="115" customWidth="1"/>
    <col min="11001" max="11001" width="5.21875" style="115" customWidth="1"/>
    <col min="11002" max="11003" width="5.77734375" style="115" customWidth="1"/>
    <col min="11004" max="11004" width="6.6640625" style="115" customWidth="1"/>
    <col min="11005" max="11006" width="5.77734375" style="115" customWidth="1"/>
    <col min="11007" max="11007" width="6.77734375" style="115" customWidth="1"/>
    <col min="11008" max="11009" width="5.77734375" style="115" customWidth="1"/>
    <col min="11010" max="11010" width="5.21875" style="115" customWidth="1"/>
    <col min="11011" max="11011" width="4.77734375" style="115" customWidth="1"/>
    <col min="11012" max="11012" width="3.33203125" style="115" customWidth="1"/>
    <col min="11013" max="11014" width="4.77734375" style="115" customWidth="1"/>
    <col min="11015" max="11016" width="1.77734375" style="115" customWidth="1"/>
    <col min="11017" max="11017" width="8.109375" style="115" customWidth="1"/>
    <col min="11018" max="11018" width="8.77734375" style="115" customWidth="1"/>
    <col min="11019" max="11019" width="6.109375" style="115" customWidth="1"/>
    <col min="11020" max="11254" width="8.88671875" style="115"/>
    <col min="11255" max="11255" width="7.6640625" style="115" customWidth="1"/>
    <col min="11256" max="11256" width="8.33203125" style="115" customWidth="1"/>
    <col min="11257" max="11257" width="5.21875" style="115" customWidth="1"/>
    <col min="11258" max="11259" width="5.77734375" style="115" customWidth="1"/>
    <col min="11260" max="11260" width="6.6640625" style="115" customWidth="1"/>
    <col min="11261" max="11262" width="5.77734375" style="115" customWidth="1"/>
    <col min="11263" max="11263" width="6.77734375" style="115" customWidth="1"/>
    <col min="11264" max="11265" width="5.77734375" style="115" customWidth="1"/>
    <col min="11266" max="11266" width="5.21875" style="115" customWidth="1"/>
    <col min="11267" max="11267" width="4.77734375" style="115" customWidth="1"/>
    <col min="11268" max="11268" width="3.33203125" style="115" customWidth="1"/>
    <col min="11269" max="11270" width="4.77734375" style="115" customWidth="1"/>
    <col min="11271" max="11272" width="1.77734375" style="115" customWidth="1"/>
    <col min="11273" max="11273" width="8.109375" style="115" customWidth="1"/>
    <col min="11274" max="11274" width="8.77734375" style="115" customWidth="1"/>
    <col min="11275" max="11275" width="6.109375" style="115" customWidth="1"/>
    <col min="11276" max="11510" width="8.88671875" style="115"/>
    <col min="11511" max="11511" width="7.6640625" style="115" customWidth="1"/>
    <col min="11512" max="11512" width="8.33203125" style="115" customWidth="1"/>
    <col min="11513" max="11513" width="5.21875" style="115" customWidth="1"/>
    <col min="11514" max="11515" width="5.77734375" style="115" customWidth="1"/>
    <col min="11516" max="11516" width="6.6640625" style="115" customWidth="1"/>
    <col min="11517" max="11518" width="5.77734375" style="115" customWidth="1"/>
    <col min="11519" max="11519" width="6.77734375" style="115" customWidth="1"/>
    <col min="11520" max="11521" width="5.77734375" style="115" customWidth="1"/>
    <col min="11522" max="11522" width="5.21875" style="115" customWidth="1"/>
    <col min="11523" max="11523" width="4.77734375" style="115" customWidth="1"/>
    <col min="11524" max="11524" width="3.33203125" style="115" customWidth="1"/>
    <col min="11525" max="11526" width="4.77734375" style="115" customWidth="1"/>
    <col min="11527" max="11528" width="1.77734375" style="115" customWidth="1"/>
    <col min="11529" max="11529" width="8.109375" style="115" customWidth="1"/>
    <col min="11530" max="11530" width="8.77734375" style="115" customWidth="1"/>
    <col min="11531" max="11531" width="6.109375" style="115" customWidth="1"/>
    <col min="11532" max="11766" width="8.88671875" style="115"/>
    <col min="11767" max="11767" width="7.6640625" style="115" customWidth="1"/>
    <col min="11768" max="11768" width="8.33203125" style="115" customWidth="1"/>
    <col min="11769" max="11769" width="5.21875" style="115" customWidth="1"/>
    <col min="11770" max="11771" width="5.77734375" style="115" customWidth="1"/>
    <col min="11772" max="11772" width="6.6640625" style="115" customWidth="1"/>
    <col min="11773" max="11774" width="5.77734375" style="115" customWidth="1"/>
    <col min="11775" max="11775" width="6.77734375" style="115" customWidth="1"/>
    <col min="11776" max="11777" width="5.77734375" style="115" customWidth="1"/>
    <col min="11778" max="11778" width="5.21875" style="115" customWidth="1"/>
    <col min="11779" max="11779" width="4.77734375" style="115" customWidth="1"/>
    <col min="11780" max="11780" width="3.33203125" style="115" customWidth="1"/>
    <col min="11781" max="11782" width="4.77734375" style="115" customWidth="1"/>
    <col min="11783" max="11784" width="1.77734375" style="115" customWidth="1"/>
    <col min="11785" max="11785" width="8.109375" style="115" customWidth="1"/>
    <col min="11786" max="11786" width="8.77734375" style="115" customWidth="1"/>
    <col min="11787" max="11787" width="6.109375" style="115" customWidth="1"/>
    <col min="11788" max="12022" width="8.88671875" style="115"/>
    <col min="12023" max="12023" width="7.6640625" style="115" customWidth="1"/>
    <col min="12024" max="12024" width="8.33203125" style="115" customWidth="1"/>
    <col min="12025" max="12025" width="5.21875" style="115" customWidth="1"/>
    <col min="12026" max="12027" width="5.77734375" style="115" customWidth="1"/>
    <col min="12028" max="12028" width="6.6640625" style="115" customWidth="1"/>
    <col min="12029" max="12030" width="5.77734375" style="115" customWidth="1"/>
    <col min="12031" max="12031" width="6.77734375" style="115" customWidth="1"/>
    <col min="12032" max="12033" width="5.77734375" style="115" customWidth="1"/>
    <col min="12034" max="12034" width="5.21875" style="115" customWidth="1"/>
    <col min="12035" max="12035" width="4.77734375" style="115" customWidth="1"/>
    <col min="12036" max="12036" width="3.33203125" style="115" customWidth="1"/>
    <col min="12037" max="12038" width="4.77734375" style="115" customWidth="1"/>
    <col min="12039" max="12040" width="1.77734375" style="115" customWidth="1"/>
    <col min="12041" max="12041" width="8.109375" style="115" customWidth="1"/>
    <col min="12042" max="12042" width="8.77734375" style="115" customWidth="1"/>
    <col min="12043" max="12043" width="6.109375" style="115" customWidth="1"/>
    <col min="12044" max="12278" width="8.88671875" style="115"/>
    <col min="12279" max="12279" width="7.6640625" style="115" customWidth="1"/>
    <col min="12280" max="12280" width="8.33203125" style="115" customWidth="1"/>
    <col min="12281" max="12281" width="5.21875" style="115" customWidth="1"/>
    <col min="12282" max="12283" width="5.77734375" style="115" customWidth="1"/>
    <col min="12284" max="12284" width="6.6640625" style="115" customWidth="1"/>
    <col min="12285" max="12286" width="5.77734375" style="115" customWidth="1"/>
    <col min="12287" max="12287" width="6.77734375" style="115" customWidth="1"/>
    <col min="12288" max="12289" width="5.77734375" style="115" customWidth="1"/>
    <col min="12290" max="12290" width="5.21875" style="115" customWidth="1"/>
    <col min="12291" max="12291" width="4.77734375" style="115" customWidth="1"/>
    <col min="12292" max="12292" width="3.33203125" style="115" customWidth="1"/>
    <col min="12293" max="12294" width="4.77734375" style="115" customWidth="1"/>
    <col min="12295" max="12296" width="1.77734375" style="115" customWidth="1"/>
    <col min="12297" max="12297" width="8.109375" style="115" customWidth="1"/>
    <col min="12298" max="12298" width="8.77734375" style="115" customWidth="1"/>
    <col min="12299" max="12299" width="6.109375" style="115" customWidth="1"/>
    <col min="12300" max="12534" width="8.88671875" style="115"/>
    <col min="12535" max="12535" width="7.6640625" style="115" customWidth="1"/>
    <col min="12536" max="12536" width="8.33203125" style="115" customWidth="1"/>
    <col min="12537" max="12537" width="5.21875" style="115" customWidth="1"/>
    <col min="12538" max="12539" width="5.77734375" style="115" customWidth="1"/>
    <col min="12540" max="12540" width="6.6640625" style="115" customWidth="1"/>
    <col min="12541" max="12542" width="5.77734375" style="115" customWidth="1"/>
    <col min="12543" max="12543" width="6.77734375" style="115" customWidth="1"/>
    <col min="12544" max="12545" width="5.77734375" style="115" customWidth="1"/>
    <col min="12546" max="12546" width="5.21875" style="115" customWidth="1"/>
    <col min="12547" max="12547" width="4.77734375" style="115" customWidth="1"/>
    <col min="12548" max="12548" width="3.33203125" style="115" customWidth="1"/>
    <col min="12549" max="12550" width="4.77734375" style="115" customWidth="1"/>
    <col min="12551" max="12552" width="1.77734375" style="115" customWidth="1"/>
    <col min="12553" max="12553" width="8.109375" style="115" customWidth="1"/>
    <col min="12554" max="12554" width="8.77734375" style="115" customWidth="1"/>
    <col min="12555" max="12555" width="6.109375" style="115" customWidth="1"/>
    <col min="12556" max="12790" width="8.88671875" style="115"/>
    <col min="12791" max="12791" width="7.6640625" style="115" customWidth="1"/>
    <col min="12792" max="12792" width="8.33203125" style="115" customWidth="1"/>
    <col min="12793" max="12793" width="5.21875" style="115" customWidth="1"/>
    <col min="12794" max="12795" width="5.77734375" style="115" customWidth="1"/>
    <col min="12796" max="12796" width="6.6640625" style="115" customWidth="1"/>
    <col min="12797" max="12798" width="5.77734375" style="115" customWidth="1"/>
    <col min="12799" max="12799" width="6.77734375" style="115" customWidth="1"/>
    <col min="12800" max="12801" width="5.77734375" style="115" customWidth="1"/>
    <col min="12802" max="12802" width="5.21875" style="115" customWidth="1"/>
    <col min="12803" max="12803" width="4.77734375" style="115" customWidth="1"/>
    <col min="12804" max="12804" width="3.33203125" style="115" customWidth="1"/>
    <col min="12805" max="12806" width="4.77734375" style="115" customWidth="1"/>
    <col min="12807" max="12808" width="1.77734375" style="115" customWidth="1"/>
    <col min="12809" max="12809" width="8.109375" style="115" customWidth="1"/>
    <col min="12810" max="12810" width="8.77734375" style="115" customWidth="1"/>
    <col min="12811" max="12811" width="6.109375" style="115" customWidth="1"/>
    <col min="12812" max="13046" width="8.88671875" style="115"/>
    <col min="13047" max="13047" width="7.6640625" style="115" customWidth="1"/>
    <col min="13048" max="13048" width="8.33203125" style="115" customWidth="1"/>
    <col min="13049" max="13049" width="5.21875" style="115" customWidth="1"/>
    <col min="13050" max="13051" width="5.77734375" style="115" customWidth="1"/>
    <col min="13052" max="13052" width="6.6640625" style="115" customWidth="1"/>
    <col min="13053" max="13054" width="5.77734375" style="115" customWidth="1"/>
    <col min="13055" max="13055" width="6.77734375" style="115" customWidth="1"/>
    <col min="13056" max="13057" width="5.77734375" style="115" customWidth="1"/>
    <col min="13058" max="13058" width="5.21875" style="115" customWidth="1"/>
    <col min="13059" max="13059" width="4.77734375" style="115" customWidth="1"/>
    <col min="13060" max="13060" width="3.33203125" style="115" customWidth="1"/>
    <col min="13061" max="13062" width="4.77734375" style="115" customWidth="1"/>
    <col min="13063" max="13064" width="1.77734375" style="115" customWidth="1"/>
    <col min="13065" max="13065" width="8.109375" style="115" customWidth="1"/>
    <col min="13066" max="13066" width="8.77734375" style="115" customWidth="1"/>
    <col min="13067" max="13067" width="6.109375" style="115" customWidth="1"/>
    <col min="13068" max="13302" width="8.88671875" style="115"/>
    <col min="13303" max="13303" width="7.6640625" style="115" customWidth="1"/>
    <col min="13304" max="13304" width="8.33203125" style="115" customWidth="1"/>
    <col min="13305" max="13305" width="5.21875" style="115" customWidth="1"/>
    <col min="13306" max="13307" width="5.77734375" style="115" customWidth="1"/>
    <col min="13308" max="13308" width="6.6640625" style="115" customWidth="1"/>
    <col min="13309" max="13310" width="5.77734375" style="115" customWidth="1"/>
    <col min="13311" max="13311" width="6.77734375" style="115" customWidth="1"/>
    <col min="13312" max="13313" width="5.77734375" style="115" customWidth="1"/>
    <col min="13314" max="13314" width="5.21875" style="115" customWidth="1"/>
    <col min="13315" max="13315" width="4.77734375" style="115" customWidth="1"/>
    <col min="13316" max="13316" width="3.33203125" style="115" customWidth="1"/>
    <col min="13317" max="13318" width="4.77734375" style="115" customWidth="1"/>
    <col min="13319" max="13320" width="1.77734375" style="115" customWidth="1"/>
    <col min="13321" max="13321" width="8.109375" style="115" customWidth="1"/>
    <col min="13322" max="13322" width="8.77734375" style="115" customWidth="1"/>
    <col min="13323" max="13323" width="6.109375" style="115" customWidth="1"/>
    <col min="13324" max="13558" width="8.88671875" style="115"/>
    <col min="13559" max="13559" width="7.6640625" style="115" customWidth="1"/>
    <col min="13560" max="13560" width="8.33203125" style="115" customWidth="1"/>
    <col min="13561" max="13561" width="5.21875" style="115" customWidth="1"/>
    <col min="13562" max="13563" width="5.77734375" style="115" customWidth="1"/>
    <col min="13564" max="13564" width="6.6640625" style="115" customWidth="1"/>
    <col min="13565" max="13566" width="5.77734375" style="115" customWidth="1"/>
    <col min="13567" max="13567" width="6.77734375" style="115" customWidth="1"/>
    <col min="13568" max="13569" width="5.77734375" style="115" customWidth="1"/>
    <col min="13570" max="13570" width="5.21875" style="115" customWidth="1"/>
    <col min="13571" max="13571" width="4.77734375" style="115" customWidth="1"/>
    <col min="13572" max="13572" width="3.33203125" style="115" customWidth="1"/>
    <col min="13573" max="13574" width="4.77734375" style="115" customWidth="1"/>
    <col min="13575" max="13576" width="1.77734375" style="115" customWidth="1"/>
    <col min="13577" max="13577" width="8.109375" style="115" customWidth="1"/>
    <col min="13578" max="13578" width="8.77734375" style="115" customWidth="1"/>
    <col min="13579" max="13579" width="6.109375" style="115" customWidth="1"/>
    <col min="13580" max="13814" width="8.88671875" style="115"/>
    <col min="13815" max="13815" width="7.6640625" style="115" customWidth="1"/>
    <col min="13816" max="13816" width="8.33203125" style="115" customWidth="1"/>
    <col min="13817" max="13817" width="5.21875" style="115" customWidth="1"/>
    <col min="13818" max="13819" width="5.77734375" style="115" customWidth="1"/>
    <col min="13820" max="13820" width="6.6640625" style="115" customWidth="1"/>
    <col min="13821" max="13822" width="5.77734375" style="115" customWidth="1"/>
    <col min="13823" max="13823" width="6.77734375" style="115" customWidth="1"/>
    <col min="13824" max="13825" width="5.77734375" style="115" customWidth="1"/>
    <col min="13826" max="13826" width="5.21875" style="115" customWidth="1"/>
    <col min="13827" max="13827" width="4.77734375" style="115" customWidth="1"/>
    <col min="13828" max="13828" width="3.33203125" style="115" customWidth="1"/>
    <col min="13829" max="13830" width="4.77734375" style="115" customWidth="1"/>
    <col min="13831" max="13832" width="1.77734375" style="115" customWidth="1"/>
    <col min="13833" max="13833" width="8.109375" style="115" customWidth="1"/>
    <col min="13834" max="13834" width="8.77734375" style="115" customWidth="1"/>
    <col min="13835" max="13835" width="6.109375" style="115" customWidth="1"/>
    <col min="13836" max="14070" width="8.88671875" style="115"/>
    <col min="14071" max="14071" width="7.6640625" style="115" customWidth="1"/>
    <col min="14072" max="14072" width="8.33203125" style="115" customWidth="1"/>
    <col min="14073" max="14073" width="5.21875" style="115" customWidth="1"/>
    <col min="14074" max="14075" width="5.77734375" style="115" customWidth="1"/>
    <col min="14076" max="14076" width="6.6640625" style="115" customWidth="1"/>
    <col min="14077" max="14078" width="5.77734375" style="115" customWidth="1"/>
    <col min="14079" max="14079" width="6.77734375" style="115" customWidth="1"/>
    <col min="14080" max="14081" width="5.77734375" style="115" customWidth="1"/>
    <col min="14082" max="14082" width="5.21875" style="115" customWidth="1"/>
    <col min="14083" max="14083" width="4.77734375" style="115" customWidth="1"/>
    <col min="14084" max="14084" width="3.33203125" style="115" customWidth="1"/>
    <col min="14085" max="14086" width="4.77734375" style="115" customWidth="1"/>
    <col min="14087" max="14088" width="1.77734375" style="115" customWidth="1"/>
    <col min="14089" max="14089" width="8.109375" style="115" customWidth="1"/>
    <col min="14090" max="14090" width="8.77734375" style="115" customWidth="1"/>
    <col min="14091" max="14091" width="6.109375" style="115" customWidth="1"/>
    <col min="14092" max="14326" width="8.88671875" style="115"/>
    <col min="14327" max="14327" width="7.6640625" style="115" customWidth="1"/>
    <col min="14328" max="14328" width="8.33203125" style="115" customWidth="1"/>
    <col min="14329" max="14329" width="5.21875" style="115" customWidth="1"/>
    <col min="14330" max="14331" width="5.77734375" style="115" customWidth="1"/>
    <col min="14332" max="14332" width="6.6640625" style="115" customWidth="1"/>
    <col min="14333" max="14334" width="5.77734375" style="115" customWidth="1"/>
    <col min="14335" max="14335" width="6.77734375" style="115" customWidth="1"/>
    <col min="14336" max="14337" width="5.77734375" style="115" customWidth="1"/>
    <col min="14338" max="14338" width="5.21875" style="115" customWidth="1"/>
    <col min="14339" max="14339" width="4.77734375" style="115" customWidth="1"/>
    <col min="14340" max="14340" width="3.33203125" style="115" customWidth="1"/>
    <col min="14341" max="14342" width="4.77734375" style="115" customWidth="1"/>
    <col min="14343" max="14344" width="1.77734375" style="115" customWidth="1"/>
    <col min="14345" max="14345" width="8.109375" style="115" customWidth="1"/>
    <col min="14346" max="14346" width="8.77734375" style="115" customWidth="1"/>
    <col min="14347" max="14347" width="6.109375" style="115" customWidth="1"/>
    <col min="14348" max="14582" width="8.88671875" style="115"/>
    <col min="14583" max="14583" width="7.6640625" style="115" customWidth="1"/>
    <col min="14584" max="14584" width="8.33203125" style="115" customWidth="1"/>
    <col min="14585" max="14585" width="5.21875" style="115" customWidth="1"/>
    <col min="14586" max="14587" width="5.77734375" style="115" customWidth="1"/>
    <col min="14588" max="14588" width="6.6640625" style="115" customWidth="1"/>
    <col min="14589" max="14590" width="5.77734375" style="115" customWidth="1"/>
    <col min="14591" max="14591" width="6.77734375" style="115" customWidth="1"/>
    <col min="14592" max="14593" width="5.77734375" style="115" customWidth="1"/>
    <col min="14594" max="14594" width="5.21875" style="115" customWidth="1"/>
    <col min="14595" max="14595" width="4.77734375" style="115" customWidth="1"/>
    <col min="14596" max="14596" width="3.33203125" style="115" customWidth="1"/>
    <col min="14597" max="14598" width="4.77734375" style="115" customWidth="1"/>
    <col min="14599" max="14600" width="1.77734375" style="115" customWidth="1"/>
    <col min="14601" max="14601" width="8.109375" style="115" customWidth="1"/>
    <col min="14602" max="14602" width="8.77734375" style="115" customWidth="1"/>
    <col min="14603" max="14603" width="6.109375" style="115" customWidth="1"/>
    <col min="14604" max="14838" width="8.88671875" style="115"/>
    <col min="14839" max="14839" width="7.6640625" style="115" customWidth="1"/>
    <col min="14840" max="14840" width="8.33203125" style="115" customWidth="1"/>
    <col min="14841" max="14841" width="5.21875" style="115" customWidth="1"/>
    <col min="14842" max="14843" width="5.77734375" style="115" customWidth="1"/>
    <col min="14844" max="14844" width="6.6640625" style="115" customWidth="1"/>
    <col min="14845" max="14846" width="5.77734375" style="115" customWidth="1"/>
    <col min="14847" max="14847" width="6.77734375" style="115" customWidth="1"/>
    <col min="14848" max="14849" width="5.77734375" style="115" customWidth="1"/>
    <col min="14850" max="14850" width="5.21875" style="115" customWidth="1"/>
    <col min="14851" max="14851" width="4.77734375" style="115" customWidth="1"/>
    <col min="14852" max="14852" width="3.33203125" style="115" customWidth="1"/>
    <col min="14853" max="14854" width="4.77734375" style="115" customWidth="1"/>
    <col min="14855" max="14856" width="1.77734375" style="115" customWidth="1"/>
    <col min="14857" max="14857" width="8.109375" style="115" customWidth="1"/>
    <col min="14858" max="14858" width="8.77734375" style="115" customWidth="1"/>
    <col min="14859" max="14859" width="6.109375" style="115" customWidth="1"/>
    <col min="14860" max="15094" width="8.88671875" style="115"/>
    <col min="15095" max="15095" width="7.6640625" style="115" customWidth="1"/>
    <col min="15096" max="15096" width="8.33203125" style="115" customWidth="1"/>
    <col min="15097" max="15097" width="5.21875" style="115" customWidth="1"/>
    <col min="15098" max="15099" width="5.77734375" style="115" customWidth="1"/>
    <col min="15100" max="15100" width="6.6640625" style="115" customWidth="1"/>
    <col min="15101" max="15102" width="5.77734375" style="115" customWidth="1"/>
    <col min="15103" max="15103" width="6.77734375" style="115" customWidth="1"/>
    <col min="15104" max="15105" width="5.77734375" style="115" customWidth="1"/>
    <col min="15106" max="15106" width="5.21875" style="115" customWidth="1"/>
    <col min="15107" max="15107" width="4.77734375" style="115" customWidth="1"/>
    <col min="15108" max="15108" width="3.33203125" style="115" customWidth="1"/>
    <col min="15109" max="15110" width="4.77734375" style="115" customWidth="1"/>
    <col min="15111" max="15112" width="1.77734375" style="115" customWidth="1"/>
    <col min="15113" max="15113" width="8.109375" style="115" customWidth="1"/>
    <col min="15114" max="15114" width="8.77734375" style="115" customWidth="1"/>
    <col min="15115" max="15115" width="6.109375" style="115" customWidth="1"/>
    <col min="15116" max="15350" width="8.88671875" style="115"/>
    <col min="15351" max="15351" width="7.6640625" style="115" customWidth="1"/>
    <col min="15352" max="15352" width="8.33203125" style="115" customWidth="1"/>
    <col min="15353" max="15353" width="5.21875" style="115" customWidth="1"/>
    <col min="15354" max="15355" width="5.77734375" style="115" customWidth="1"/>
    <col min="15356" max="15356" width="6.6640625" style="115" customWidth="1"/>
    <col min="15357" max="15358" width="5.77734375" style="115" customWidth="1"/>
    <col min="15359" max="15359" width="6.77734375" style="115" customWidth="1"/>
    <col min="15360" max="15361" width="5.77734375" style="115" customWidth="1"/>
    <col min="15362" max="15362" width="5.21875" style="115" customWidth="1"/>
    <col min="15363" max="15363" width="4.77734375" style="115" customWidth="1"/>
    <col min="15364" max="15364" width="3.33203125" style="115" customWidth="1"/>
    <col min="15365" max="15366" width="4.77734375" style="115" customWidth="1"/>
    <col min="15367" max="15368" width="1.77734375" style="115" customWidth="1"/>
    <col min="15369" max="15369" width="8.109375" style="115" customWidth="1"/>
    <col min="15370" max="15370" width="8.77734375" style="115" customWidth="1"/>
    <col min="15371" max="15371" width="6.109375" style="115" customWidth="1"/>
    <col min="15372" max="15606" width="8.88671875" style="115"/>
    <col min="15607" max="15607" width="7.6640625" style="115" customWidth="1"/>
    <col min="15608" max="15608" width="8.33203125" style="115" customWidth="1"/>
    <col min="15609" max="15609" width="5.21875" style="115" customWidth="1"/>
    <col min="15610" max="15611" width="5.77734375" style="115" customWidth="1"/>
    <col min="15612" max="15612" width="6.6640625" style="115" customWidth="1"/>
    <col min="15613" max="15614" width="5.77734375" style="115" customWidth="1"/>
    <col min="15615" max="15615" width="6.77734375" style="115" customWidth="1"/>
    <col min="15616" max="15617" width="5.77734375" style="115" customWidth="1"/>
    <col min="15618" max="15618" width="5.21875" style="115" customWidth="1"/>
    <col min="15619" max="15619" width="4.77734375" style="115" customWidth="1"/>
    <col min="15620" max="15620" width="3.33203125" style="115" customWidth="1"/>
    <col min="15621" max="15622" width="4.77734375" style="115" customWidth="1"/>
    <col min="15623" max="15624" width="1.77734375" style="115" customWidth="1"/>
    <col min="15625" max="15625" width="8.109375" style="115" customWidth="1"/>
    <col min="15626" max="15626" width="8.77734375" style="115" customWidth="1"/>
    <col min="15627" max="15627" width="6.109375" style="115" customWidth="1"/>
    <col min="15628" max="15862" width="8.88671875" style="115"/>
    <col min="15863" max="15863" width="7.6640625" style="115" customWidth="1"/>
    <col min="15864" max="15864" width="8.33203125" style="115" customWidth="1"/>
    <col min="15865" max="15865" width="5.21875" style="115" customWidth="1"/>
    <col min="15866" max="15867" width="5.77734375" style="115" customWidth="1"/>
    <col min="15868" max="15868" width="6.6640625" style="115" customWidth="1"/>
    <col min="15869" max="15870" width="5.77734375" style="115" customWidth="1"/>
    <col min="15871" max="15871" width="6.77734375" style="115" customWidth="1"/>
    <col min="15872" max="15873" width="5.77734375" style="115" customWidth="1"/>
    <col min="15874" max="15874" width="5.21875" style="115" customWidth="1"/>
    <col min="15875" max="15875" width="4.77734375" style="115" customWidth="1"/>
    <col min="15876" max="15876" width="3.33203125" style="115" customWidth="1"/>
    <col min="15877" max="15878" width="4.77734375" style="115" customWidth="1"/>
    <col min="15879" max="15880" width="1.77734375" style="115" customWidth="1"/>
    <col min="15881" max="15881" width="8.109375" style="115" customWidth="1"/>
    <col min="15882" max="15882" width="8.77734375" style="115" customWidth="1"/>
    <col min="15883" max="15883" width="6.109375" style="115" customWidth="1"/>
    <col min="15884" max="16118" width="8.88671875" style="115"/>
    <col min="16119" max="16119" width="7.6640625" style="115" customWidth="1"/>
    <col min="16120" max="16120" width="8.33203125" style="115" customWidth="1"/>
    <col min="16121" max="16121" width="5.21875" style="115" customWidth="1"/>
    <col min="16122" max="16123" width="5.77734375" style="115" customWidth="1"/>
    <col min="16124" max="16124" width="6.6640625" style="115" customWidth="1"/>
    <col min="16125" max="16126" width="5.77734375" style="115" customWidth="1"/>
    <col min="16127" max="16127" width="6.77734375" style="115" customWidth="1"/>
    <col min="16128" max="16129" width="5.77734375" style="115" customWidth="1"/>
    <col min="16130" max="16130" width="5.21875" style="115" customWidth="1"/>
    <col min="16131" max="16131" width="4.77734375" style="115" customWidth="1"/>
    <col min="16132" max="16132" width="3.33203125" style="115" customWidth="1"/>
    <col min="16133" max="16134" width="4.77734375" style="115" customWidth="1"/>
    <col min="16135" max="16136" width="1.77734375" style="115" customWidth="1"/>
    <col min="16137" max="16137" width="8.109375" style="115" customWidth="1"/>
    <col min="16138" max="16138" width="8.77734375" style="115" customWidth="1"/>
    <col min="16139" max="16139" width="6.109375" style="115" customWidth="1"/>
    <col min="16140" max="16384" width="8.88671875" style="115"/>
  </cols>
  <sheetData>
    <row r="1" spans="1:10" ht="26.25" customHeight="1">
      <c r="A1" s="589" t="s">
        <v>317</v>
      </c>
      <c r="B1" s="589"/>
      <c r="C1" s="589"/>
      <c r="D1" s="589"/>
    </row>
    <row r="2" spans="1:10" s="116" customFormat="1" ht="13.5" customHeight="1" thickBot="1">
      <c r="A2" s="117"/>
      <c r="I2" s="118"/>
      <c r="J2" s="119" t="s">
        <v>288</v>
      </c>
    </row>
    <row r="3" spans="1:10" s="121" customFormat="1" ht="15.75" customHeight="1">
      <c r="A3" s="120" t="s">
        <v>175</v>
      </c>
      <c r="B3" s="974" t="s">
        <v>171</v>
      </c>
      <c r="C3" s="975"/>
      <c r="D3" s="975"/>
      <c r="E3" s="975"/>
      <c r="F3" s="975"/>
      <c r="G3" s="975"/>
      <c r="H3" s="975"/>
      <c r="I3" s="975"/>
      <c r="J3" s="976"/>
    </row>
    <row r="4" spans="1:10" s="121" customFormat="1" ht="15.75" customHeight="1">
      <c r="A4" s="122"/>
      <c r="B4" s="977" t="s">
        <v>170</v>
      </c>
      <c r="C4" s="123"/>
      <c r="D4" s="124"/>
      <c r="E4" s="977" t="s">
        <v>172</v>
      </c>
      <c r="F4" s="123"/>
      <c r="G4" s="124"/>
      <c r="H4" s="977" t="s">
        <v>177</v>
      </c>
      <c r="I4" s="123"/>
      <c r="J4" s="125"/>
    </row>
    <row r="5" spans="1:10" s="121" customFormat="1" ht="20.25" customHeight="1">
      <c r="A5" s="122"/>
      <c r="B5" s="978"/>
      <c r="C5" s="980" t="s">
        <v>173</v>
      </c>
      <c r="D5" s="980" t="s">
        <v>174</v>
      </c>
      <c r="E5" s="978"/>
      <c r="F5" s="980" t="s">
        <v>173</v>
      </c>
      <c r="G5" s="980" t="s">
        <v>174</v>
      </c>
      <c r="H5" s="978"/>
      <c r="I5" s="980" t="s">
        <v>173</v>
      </c>
      <c r="J5" s="982" t="s">
        <v>174</v>
      </c>
    </row>
    <row r="6" spans="1:10" s="121" customFormat="1" ht="20.25" customHeight="1">
      <c r="A6" s="126" t="s">
        <v>176</v>
      </c>
      <c r="B6" s="979"/>
      <c r="C6" s="981"/>
      <c r="D6" s="981"/>
      <c r="E6" s="979"/>
      <c r="F6" s="981"/>
      <c r="G6" s="981"/>
      <c r="H6" s="979"/>
      <c r="I6" s="981"/>
      <c r="J6" s="983"/>
    </row>
    <row r="7" spans="1:10" s="121" customFormat="1" ht="29.25" customHeight="1">
      <c r="A7" s="127">
        <v>2013</v>
      </c>
      <c r="B7" s="128">
        <v>314</v>
      </c>
      <c r="C7" s="128">
        <v>136</v>
      </c>
      <c r="D7" s="128">
        <v>178</v>
      </c>
      <c r="E7" s="128">
        <v>138</v>
      </c>
      <c r="F7" s="128">
        <v>81</v>
      </c>
      <c r="G7" s="128">
        <v>87</v>
      </c>
      <c r="H7" s="128">
        <v>146</v>
      </c>
      <c r="I7" s="128">
        <v>55</v>
      </c>
      <c r="J7" s="129">
        <v>91</v>
      </c>
    </row>
    <row r="8" spans="1:10" s="121" customFormat="1" ht="29.25" customHeight="1">
      <c r="A8" s="130">
        <v>2014</v>
      </c>
      <c r="B8" s="131">
        <f>SUM(C8:D8)</f>
        <v>340</v>
      </c>
      <c r="C8" s="131">
        <f>F8+I8</f>
        <v>150</v>
      </c>
      <c r="D8" s="131">
        <f>G8+J8</f>
        <v>190</v>
      </c>
      <c r="E8" s="131">
        <f>SUM(F8:G8)</f>
        <v>198</v>
      </c>
      <c r="F8" s="131">
        <v>95</v>
      </c>
      <c r="G8" s="131">
        <v>103</v>
      </c>
      <c r="H8" s="131">
        <f>SUM(I8:J8)</f>
        <v>142</v>
      </c>
      <c r="I8" s="131">
        <v>55</v>
      </c>
      <c r="J8" s="132">
        <v>87</v>
      </c>
    </row>
    <row r="9" spans="1:10" s="121" customFormat="1" ht="29.25" customHeight="1">
      <c r="A9" s="133">
        <v>2015</v>
      </c>
      <c r="B9" s="128">
        <v>355</v>
      </c>
      <c r="C9" s="128">
        <v>149</v>
      </c>
      <c r="D9" s="128">
        <v>206</v>
      </c>
      <c r="E9" s="128">
        <v>227</v>
      </c>
      <c r="F9" s="128">
        <v>103</v>
      </c>
      <c r="G9" s="128">
        <v>124</v>
      </c>
      <c r="H9" s="128">
        <v>128</v>
      </c>
      <c r="I9" s="128">
        <v>46</v>
      </c>
      <c r="J9" s="128">
        <v>82</v>
      </c>
    </row>
    <row r="10" spans="1:10" s="135" customFormat="1" ht="13.5" customHeight="1">
      <c r="A10" s="134" t="s">
        <v>397</v>
      </c>
      <c r="J10" s="136"/>
    </row>
    <row r="11" spans="1:10" s="135" customFormat="1" ht="13.5" customHeight="1">
      <c r="A11" s="134" t="s">
        <v>398</v>
      </c>
    </row>
    <row r="12" spans="1:10" s="135" customFormat="1" ht="13.5" customHeight="1">
      <c r="A12" s="134" t="s">
        <v>399</v>
      </c>
      <c r="J12" s="136"/>
    </row>
    <row r="13" spans="1:10" s="135" customFormat="1" ht="26.25" customHeight="1">
      <c r="A13" s="588" t="s">
        <v>316</v>
      </c>
      <c r="B13" s="116"/>
      <c r="C13" s="116"/>
      <c r="D13" s="116"/>
      <c r="E13" s="116"/>
      <c r="F13" s="116"/>
      <c r="G13" s="116"/>
      <c r="H13" s="116"/>
      <c r="I13" s="116"/>
    </row>
    <row r="14" spans="1:10" s="135" customFormat="1" ht="13.5" customHeight="1">
      <c r="A14" s="117"/>
      <c r="B14" s="116"/>
      <c r="C14" s="116"/>
      <c r="D14" s="116"/>
      <c r="E14" s="116"/>
      <c r="F14" s="116"/>
      <c r="G14" s="116"/>
      <c r="H14" s="116"/>
      <c r="I14" s="119" t="s">
        <v>289</v>
      </c>
    </row>
    <row r="15" spans="1:10" s="135" customFormat="1" ht="24" customHeight="1">
      <c r="A15" s="137" t="s">
        <v>119</v>
      </c>
      <c r="B15" s="985" t="s">
        <v>187</v>
      </c>
      <c r="C15" s="986"/>
      <c r="D15" s="986"/>
      <c r="E15" s="986"/>
      <c r="F15" s="986"/>
      <c r="G15" s="986"/>
      <c r="H15" s="986"/>
      <c r="I15" s="987"/>
    </row>
    <row r="16" spans="1:10" s="135" customFormat="1" ht="17.25" customHeight="1">
      <c r="A16" s="138"/>
      <c r="B16" s="977" t="s">
        <v>170</v>
      </c>
      <c r="C16" s="123"/>
      <c r="D16" s="124"/>
      <c r="E16" s="977" t="s">
        <v>188</v>
      </c>
      <c r="F16" s="123"/>
      <c r="G16" s="124"/>
      <c r="H16" s="139"/>
      <c r="I16" s="140"/>
    </row>
    <row r="17" spans="1:9" s="135" customFormat="1" ht="17.25" customHeight="1">
      <c r="A17" s="138"/>
      <c r="B17" s="978"/>
      <c r="C17" s="980" t="s">
        <v>281</v>
      </c>
      <c r="D17" s="980" t="s">
        <v>282</v>
      </c>
      <c r="E17" s="978"/>
      <c r="F17" s="980" t="s">
        <v>189</v>
      </c>
      <c r="G17" s="980" t="s">
        <v>190</v>
      </c>
      <c r="H17" s="980" t="s">
        <v>191</v>
      </c>
      <c r="I17" s="980" t="s">
        <v>192</v>
      </c>
    </row>
    <row r="18" spans="1:9" s="135" customFormat="1" ht="13.5">
      <c r="A18" s="141" t="s">
        <v>63</v>
      </c>
      <c r="B18" s="978"/>
      <c r="C18" s="984"/>
      <c r="D18" s="984"/>
      <c r="E18" s="978"/>
      <c r="F18" s="984"/>
      <c r="G18" s="984"/>
      <c r="H18" s="984"/>
      <c r="I18" s="984"/>
    </row>
    <row r="19" spans="1:9" s="135" customFormat="1" ht="24" customHeight="1">
      <c r="A19" s="142">
        <v>2016</v>
      </c>
      <c r="B19" s="378">
        <v>252</v>
      </c>
      <c r="C19" s="123">
        <v>109</v>
      </c>
      <c r="D19" s="123">
        <v>143</v>
      </c>
      <c r="E19" s="123">
        <v>252</v>
      </c>
      <c r="F19" s="123">
        <v>118</v>
      </c>
      <c r="G19" s="123">
        <v>81</v>
      </c>
      <c r="H19" s="123">
        <v>25</v>
      </c>
      <c r="I19" s="140">
        <v>28</v>
      </c>
    </row>
    <row r="20" spans="1:9" ht="24" customHeight="1">
      <c r="A20" s="590">
        <v>2017</v>
      </c>
      <c r="B20" s="123">
        <v>279</v>
      </c>
      <c r="C20" s="123">
        <v>122</v>
      </c>
      <c r="D20" s="123">
        <v>157</v>
      </c>
      <c r="E20" s="123">
        <v>279</v>
      </c>
      <c r="F20" s="123">
        <v>136</v>
      </c>
      <c r="G20" s="123">
        <v>87</v>
      </c>
      <c r="H20" s="123">
        <v>26</v>
      </c>
      <c r="I20" s="140">
        <v>30</v>
      </c>
    </row>
    <row r="21" spans="1:9" ht="24" customHeight="1">
      <c r="A21" s="591">
        <v>2018</v>
      </c>
      <c r="B21" s="526">
        <v>290</v>
      </c>
      <c r="C21" s="526">
        <v>129</v>
      </c>
      <c r="D21" s="526">
        <v>161</v>
      </c>
      <c r="E21" s="526">
        <v>290</v>
      </c>
      <c r="F21" s="526">
        <v>144</v>
      </c>
      <c r="G21" s="526">
        <v>87</v>
      </c>
      <c r="H21" s="526">
        <v>26</v>
      </c>
      <c r="I21" s="527">
        <v>33</v>
      </c>
    </row>
    <row r="22" spans="1:9" ht="24" customHeight="1">
      <c r="A22" s="592">
        <v>2019</v>
      </c>
      <c r="B22" s="526">
        <v>285</v>
      </c>
      <c r="C22" s="526">
        <v>132</v>
      </c>
      <c r="D22" s="526">
        <v>153</v>
      </c>
      <c r="E22" s="526">
        <v>285</v>
      </c>
      <c r="F22" s="526">
        <v>137</v>
      </c>
      <c r="G22" s="526">
        <v>88</v>
      </c>
      <c r="H22" s="526">
        <v>28</v>
      </c>
      <c r="I22" s="527">
        <v>32</v>
      </c>
    </row>
    <row r="23" spans="1:9" ht="13.5" customHeight="1">
      <c r="A23" s="134" t="s">
        <v>400</v>
      </c>
      <c r="B23" s="135"/>
      <c r="C23" s="135"/>
      <c r="D23" s="135"/>
      <c r="E23" s="135"/>
      <c r="F23" s="135"/>
      <c r="G23" s="135"/>
      <c r="H23" s="135"/>
      <c r="I23" s="135"/>
    </row>
    <row r="24" spans="1:9" ht="13.5" customHeight="1">
      <c r="A24" s="134" t="s">
        <v>401</v>
      </c>
      <c r="B24" s="135"/>
      <c r="C24" s="135"/>
      <c r="D24" s="135"/>
      <c r="E24" s="135"/>
      <c r="F24" s="135"/>
      <c r="G24" s="135"/>
      <c r="H24" s="135"/>
      <c r="I24" s="135"/>
    </row>
    <row r="25" spans="1:9" ht="13.5" customHeight="1"/>
  </sheetData>
  <mergeCells count="19">
    <mergeCell ref="H17:H18"/>
    <mergeCell ref="B15:I15"/>
    <mergeCell ref="B16:B18"/>
    <mergeCell ref="E16:E18"/>
    <mergeCell ref="C17:C18"/>
    <mergeCell ref="D17:D18"/>
    <mergeCell ref="F17:F18"/>
    <mergeCell ref="G17:G18"/>
    <mergeCell ref="I17:I18"/>
    <mergeCell ref="B3:J3"/>
    <mergeCell ref="B4:B6"/>
    <mergeCell ref="E4:E6"/>
    <mergeCell ref="H4:H6"/>
    <mergeCell ref="C5:C6"/>
    <mergeCell ref="D5:D6"/>
    <mergeCell ref="F5:F6"/>
    <mergeCell ref="G5:G6"/>
    <mergeCell ref="I5:I6"/>
    <mergeCell ref="J5:J6"/>
  </mergeCells>
  <phoneticPr fontId="6" type="noConversion"/>
  <printOptions horizontalCentered="1"/>
  <pageMargins left="0.74803149606299213" right="0.74803149606299213" top="0.74803149606299213" bottom="0.74803149606299213" header="0.51181102362204722" footer="0.39370078740157483"/>
  <pageSetup paperSize="9" scale="80" firstPageNumber="27" orientation="portrait" useFirstPageNumber="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N24"/>
  <sheetViews>
    <sheetView view="pageBreakPreview" zoomScale="115" zoomScaleSheetLayoutView="115" workbookViewId="0">
      <selection activeCell="G29" sqref="G28:G29"/>
    </sheetView>
  </sheetViews>
  <sheetFormatPr defaultColWidth="8.88671875" defaultRowHeight="16.5"/>
  <cols>
    <col min="1" max="1" width="10.77734375" style="75" customWidth="1"/>
    <col min="2" max="8" width="10.5546875" style="75" customWidth="1"/>
    <col min="9" max="9" width="19.109375" style="75" customWidth="1"/>
    <col min="10" max="16384" width="8.88671875" style="75"/>
  </cols>
  <sheetData>
    <row r="1" spans="1:14" ht="20.25">
      <c r="A1" s="593" t="s">
        <v>384</v>
      </c>
      <c r="B1" s="143"/>
      <c r="C1" s="144"/>
      <c r="D1" s="144"/>
      <c r="E1" s="144"/>
      <c r="F1" s="145"/>
      <c r="G1" s="145"/>
      <c r="H1" s="145"/>
      <c r="I1" s="146"/>
    </row>
    <row r="2" spans="1:14" s="155" customFormat="1" ht="15" customHeight="1">
      <c r="A2" s="159"/>
      <c r="B2" s="160"/>
      <c r="C2" s="161"/>
      <c r="D2" s="161"/>
      <c r="E2" s="161"/>
      <c r="F2" s="162"/>
      <c r="G2" s="162"/>
      <c r="H2" s="163"/>
      <c r="I2" s="146" t="s">
        <v>291</v>
      </c>
    </row>
    <row r="3" spans="1:14" s="155" customFormat="1" ht="18" customHeight="1">
      <c r="A3" s="595" t="s">
        <v>160</v>
      </c>
      <c r="B3" s="594" t="s">
        <v>299</v>
      </c>
      <c r="C3" s="988" t="s">
        <v>57</v>
      </c>
      <c r="D3" s="596"/>
      <c r="E3" s="597"/>
      <c r="F3" s="598" t="s">
        <v>58</v>
      </c>
      <c r="G3" s="599"/>
      <c r="H3" s="600" t="s">
        <v>59</v>
      </c>
      <c r="I3" s="601" t="s">
        <v>164</v>
      </c>
    </row>
    <row r="4" spans="1:14" s="155" customFormat="1" ht="18" customHeight="1">
      <c r="A4" s="167" t="s">
        <v>161</v>
      </c>
      <c r="B4" s="164" t="s">
        <v>157</v>
      </c>
      <c r="C4" s="989"/>
      <c r="D4" s="602" t="s">
        <v>36</v>
      </c>
      <c r="E4" s="602" t="s">
        <v>37</v>
      </c>
      <c r="F4" s="164" t="s">
        <v>60</v>
      </c>
      <c r="G4" s="164" t="s">
        <v>159</v>
      </c>
      <c r="H4" s="164" t="s">
        <v>43</v>
      </c>
      <c r="I4" s="167" t="s">
        <v>162</v>
      </c>
    </row>
    <row r="5" spans="1:14" s="155" customFormat="1" ht="18" customHeight="1">
      <c r="A5" s="168" t="s">
        <v>28</v>
      </c>
      <c r="B5" s="411" t="s">
        <v>48</v>
      </c>
      <c r="C5" s="990"/>
      <c r="D5" s="411" t="s">
        <v>50</v>
      </c>
      <c r="E5" s="411" t="s">
        <v>51</v>
      </c>
      <c r="F5" s="411" t="s">
        <v>61</v>
      </c>
      <c r="G5" s="411" t="s">
        <v>46</v>
      </c>
      <c r="H5" s="411" t="s">
        <v>55</v>
      </c>
      <c r="I5" s="168" t="s">
        <v>62</v>
      </c>
    </row>
    <row r="6" spans="1:14" s="165" customFormat="1" ht="23.25" customHeight="1">
      <c r="A6" s="149">
        <v>2012</v>
      </c>
      <c r="B6" s="150">
        <v>112907</v>
      </c>
      <c r="C6" s="150">
        <v>292217</v>
      </c>
      <c r="D6" s="150">
        <v>147922</v>
      </c>
      <c r="E6" s="150">
        <v>144295</v>
      </c>
      <c r="F6" s="611">
        <v>579.98944437749185</v>
      </c>
      <c r="G6" s="612">
        <v>503.8315831999999</v>
      </c>
      <c r="H6" s="151">
        <v>2.5881211970914113</v>
      </c>
      <c r="I6" s="152">
        <v>39671</v>
      </c>
    </row>
    <row r="7" spans="1:14" s="165" customFormat="1" ht="23.25" customHeight="1">
      <c r="A7" s="149">
        <v>2013</v>
      </c>
      <c r="B7" s="150">
        <v>114364</v>
      </c>
      <c r="C7" s="150">
        <v>291366</v>
      </c>
      <c r="D7" s="150">
        <v>147539</v>
      </c>
      <c r="E7" s="150">
        <v>143827</v>
      </c>
      <c r="F7" s="611">
        <v>577.75297306274319</v>
      </c>
      <c r="G7" s="612">
        <v>504.30895830000003</v>
      </c>
      <c r="H7" s="151">
        <v>2.5477073204854674</v>
      </c>
      <c r="I7" s="152">
        <v>41369</v>
      </c>
    </row>
    <row r="8" spans="1:14" s="165" customFormat="1" ht="23.25" customHeight="1">
      <c r="A8" s="149">
        <v>2014</v>
      </c>
      <c r="B8" s="150">
        <v>116100</v>
      </c>
      <c r="C8" s="150">
        <v>290900</v>
      </c>
      <c r="D8" s="150">
        <v>147346</v>
      </c>
      <c r="E8" s="150">
        <v>143554</v>
      </c>
      <c r="F8" s="611">
        <v>572</v>
      </c>
      <c r="G8" s="612">
        <v>508.84</v>
      </c>
      <c r="H8" s="151">
        <v>2.5</v>
      </c>
      <c r="I8" s="152">
        <v>43225</v>
      </c>
    </row>
    <row r="9" spans="1:14" s="165" customFormat="1" ht="23.25" customHeight="1">
      <c r="A9" s="149">
        <v>2015</v>
      </c>
      <c r="B9" s="150">
        <v>117602</v>
      </c>
      <c r="C9" s="150">
        <v>290168</v>
      </c>
      <c r="D9" s="150">
        <v>147088</v>
      </c>
      <c r="E9" s="150">
        <v>143080</v>
      </c>
      <c r="F9" s="611">
        <v>570.20908662099998</v>
      </c>
      <c r="G9" s="612">
        <v>508.88000039999997</v>
      </c>
      <c r="H9" s="151">
        <v>2.4673730038600001</v>
      </c>
      <c r="I9" s="150">
        <v>45001</v>
      </c>
    </row>
    <row r="10" spans="1:14" s="165" customFormat="1" ht="23.25" customHeight="1">
      <c r="A10" s="149">
        <v>2016</v>
      </c>
      <c r="B10" s="150">
        <v>118910</v>
      </c>
      <c r="C10" s="615">
        <v>293036</v>
      </c>
      <c r="D10" s="616">
        <v>149333</v>
      </c>
      <c r="E10" s="616">
        <v>143703</v>
      </c>
      <c r="F10" s="617">
        <v>574.49</v>
      </c>
      <c r="G10" s="618">
        <v>510.08999999999992</v>
      </c>
      <c r="H10" s="619">
        <v>2.4300000000000002</v>
      </c>
      <c r="I10" s="616">
        <v>46673</v>
      </c>
    </row>
    <row r="11" spans="1:14" s="165" customFormat="1" ht="23.25" customHeight="1">
      <c r="A11" s="149">
        <v>2017</v>
      </c>
      <c r="B11" s="150">
        <v>119684</v>
      </c>
      <c r="C11" s="604">
        <v>290528</v>
      </c>
      <c r="D11" s="604">
        <v>148022</v>
      </c>
      <c r="E11" s="604">
        <v>142506</v>
      </c>
      <c r="F11" s="613">
        <v>569.05555255814386</v>
      </c>
      <c r="G11" s="605">
        <v>510.54417919999997</v>
      </c>
      <c r="H11" s="608">
        <v>2.3928177534173325</v>
      </c>
      <c r="I11" s="610">
        <v>48569</v>
      </c>
    </row>
    <row r="12" spans="1:14" s="165" customFormat="1" ht="23.25" customHeight="1">
      <c r="A12" s="149">
        <v>2018</v>
      </c>
      <c r="B12" s="150">
        <v>120810</v>
      </c>
      <c r="C12" s="606">
        <v>287868</v>
      </c>
      <c r="D12" s="606">
        <v>147056</v>
      </c>
      <c r="E12" s="606">
        <v>140812</v>
      </c>
      <c r="F12" s="614">
        <v>563.78378378378375</v>
      </c>
      <c r="G12" s="607">
        <v>510.6</v>
      </c>
      <c r="H12" s="609">
        <v>2.3450045526032612</v>
      </c>
      <c r="I12" s="150">
        <v>49609</v>
      </c>
    </row>
    <row r="13" spans="1:14" s="165" customFormat="1" ht="23.25" customHeight="1">
      <c r="A13" s="603">
        <v>2019</v>
      </c>
      <c r="B13" s="153">
        <v>123677</v>
      </c>
      <c r="C13" s="153">
        <v>282786</v>
      </c>
      <c r="D13" s="153">
        <v>143791</v>
      </c>
      <c r="E13" s="153">
        <v>138995</v>
      </c>
      <c r="F13" s="835">
        <f>C13/G13</f>
        <v>553.88502595240425</v>
      </c>
      <c r="G13" s="836">
        <v>510.55</v>
      </c>
      <c r="H13" s="154">
        <v>2.29</v>
      </c>
      <c r="I13" s="412">
        <v>51995</v>
      </c>
    </row>
    <row r="14" spans="1:14" s="51" customFormat="1" ht="13.5">
      <c r="A14" s="972" t="s">
        <v>163</v>
      </c>
      <c r="B14" s="972"/>
      <c r="C14" s="972"/>
      <c r="D14" s="972"/>
      <c r="F14" s="52"/>
      <c r="G14" s="52"/>
      <c r="H14" s="52"/>
      <c r="I14" s="52"/>
      <c r="J14" s="52"/>
    </row>
    <row r="15" spans="1:14" s="155" customFormat="1" ht="13.5">
      <c r="A15" s="155" t="s">
        <v>165</v>
      </c>
      <c r="N15" s="166"/>
    </row>
    <row r="16" spans="1:14" s="155" customFormat="1" ht="13.5">
      <c r="A16" s="155" t="s">
        <v>167</v>
      </c>
      <c r="N16" s="166"/>
    </row>
    <row r="17" spans="1:9">
      <c r="A17" s="155"/>
      <c r="B17" s="155"/>
      <c r="C17" s="156"/>
      <c r="D17" s="157"/>
      <c r="E17" s="157"/>
      <c r="I17" s="51"/>
    </row>
    <row r="18" spans="1:9">
      <c r="A18" s="155"/>
      <c r="B18" s="155"/>
      <c r="C18" s="156"/>
      <c r="D18" s="157"/>
      <c r="E18" s="157"/>
    </row>
    <row r="19" spans="1:9">
      <c r="C19" s="158"/>
    </row>
    <row r="20" spans="1:9">
      <c r="C20" s="158"/>
    </row>
    <row r="21" spans="1:9">
      <c r="C21" s="158"/>
    </row>
    <row r="22" spans="1:9">
      <c r="C22" s="158"/>
    </row>
    <row r="23" spans="1:9">
      <c r="C23" s="158"/>
    </row>
    <row r="24" spans="1:9">
      <c r="C24" s="158"/>
    </row>
  </sheetData>
  <mergeCells count="2">
    <mergeCell ref="C3:C5"/>
    <mergeCell ref="A14:D14"/>
  </mergeCells>
  <phoneticPr fontId="6" type="noConversion"/>
  <printOptions horizontalCentered="1"/>
  <pageMargins left="0.27559055118110237" right="0.51181102362204722" top="0.25" bottom="0.2" header="0" footer="0"/>
  <pageSetup paperSize="9" scale="79" orientation="portrait"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Q46"/>
  <sheetViews>
    <sheetView view="pageBreakPreview" topLeftCell="A13" zoomScale="80" zoomScaleSheetLayoutView="80" workbookViewId="0">
      <selection activeCell="C10" sqref="C10"/>
    </sheetView>
  </sheetViews>
  <sheetFormatPr defaultColWidth="8.88671875" defaultRowHeight="16.5"/>
  <cols>
    <col min="1" max="1" width="10.77734375" style="75" customWidth="1"/>
    <col min="2" max="2" width="9.6640625" style="507" bestFit="1" customWidth="1"/>
    <col min="3" max="5" width="8.44140625" style="75" customWidth="1"/>
    <col min="6" max="6" width="8.109375" style="507" customWidth="1"/>
    <col min="7" max="8" width="8.33203125" style="75" customWidth="1"/>
    <col min="9" max="9" width="8.44140625" style="75" customWidth="1"/>
    <col min="10" max="11" width="6.33203125" style="75" customWidth="1"/>
    <col min="12" max="16384" width="8.88671875" style="75"/>
  </cols>
  <sheetData>
    <row r="1" spans="1:17" ht="26.25">
      <c r="A1" s="627" t="s">
        <v>396</v>
      </c>
      <c r="B1" s="749"/>
      <c r="C1" s="750"/>
      <c r="D1" s="750"/>
      <c r="E1" s="750"/>
      <c r="F1" s="751"/>
      <c r="G1" s="751"/>
      <c r="H1" s="751"/>
      <c r="I1" s="752"/>
      <c r="J1" s="158"/>
      <c r="K1" s="158"/>
    </row>
    <row r="2" spans="1:17" ht="15" customHeight="1">
      <c r="A2" s="147"/>
      <c r="B2" s="753"/>
      <c r="C2" s="754"/>
      <c r="D2" s="754"/>
      <c r="E2" s="754"/>
      <c r="F2" s="755"/>
      <c r="G2" s="755"/>
      <c r="H2" s="756"/>
      <c r="I2" s="752"/>
      <c r="J2" s="158"/>
      <c r="K2" s="158"/>
      <c r="L2" s="991" t="s">
        <v>290</v>
      </c>
      <c r="M2" s="991"/>
      <c r="N2" s="991"/>
      <c r="O2" s="991"/>
      <c r="P2" s="991"/>
    </row>
    <row r="3" spans="1:17" ht="19.5" customHeight="1">
      <c r="A3" s="363" t="s">
        <v>31</v>
      </c>
      <c r="B3" s="993" t="s">
        <v>300</v>
      </c>
      <c r="C3" s="1002" t="s">
        <v>194</v>
      </c>
      <c r="D3" s="1003"/>
      <c r="E3" s="1003"/>
      <c r="F3" s="1003"/>
      <c r="G3" s="1003"/>
      <c r="H3" s="1003"/>
      <c r="I3" s="1003"/>
      <c r="J3" s="1003"/>
      <c r="K3" s="1003"/>
      <c r="L3" s="1004" t="s">
        <v>195</v>
      </c>
      <c r="M3" s="1004" t="s">
        <v>314</v>
      </c>
      <c r="N3" s="408" t="s">
        <v>334</v>
      </c>
      <c r="O3" s="1006" t="s">
        <v>315</v>
      </c>
      <c r="P3" s="998"/>
    </row>
    <row r="4" spans="1:17" ht="18" customHeight="1">
      <c r="A4" s="364"/>
      <c r="B4" s="994"/>
      <c r="C4" s="996" t="s">
        <v>278</v>
      </c>
      <c r="D4" s="1000"/>
      <c r="E4" s="1001"/>
      <c r="F4" s="996" t="s">
        <v>196</v>
      </c>
      <c r="G4" s="1000"/>
      <c r="H4" s="1001"/>
      <c r="I4" s="996" t="s">
        <v>193</v>
      </c>
      <c r="J4" s="757"/>
      <c r="K4" s="757"/>
      <c r="L4" s="1005"/>
      <c r="M4" s="1005"/>
      <c r="N4" s="409"/>
      <c r="O4" s="1007"/>
      <c r="P4" s="999"/>
    </row>
    <row r="5" spans="1:17" ht="18" customHeight="1">
      <c r="A5" s="167" t="s">
        <v>161</v>
      </c>
      <c r="B5" s="994"/>
      <c r="C5" s="996"/>
      <c r="D5" s="758" t="s">
        <v>197</v>
      </c>
      <c r="E5" s="758" t="s">
        <v>37</v>
      </c>
      <c r="F5" s="996"/>
      <c r="G5" s="758" t="s">
        <v>197</v>
      </c>
      <c r="H5" s="758" t="s">
        <v>37</v>
      </c>
      <c r="I5" s="996"/>
      <c r="J5" s="758" t="s">
        <v>197</v>
      </c>
      <c r="K5" s="759" t="s">
        <v>37</v>
      </c>
      <c r="L5" s="1005"/>
      <c r="M5" s="1005"/>
      <c r="N5" s="413" t="s">
        <v>335</v>
      </c>
      <c r="O5" s="1007"/>
      <c r="P5" s="21" t="s">
        <v>159</v>
      </c>
    </row>
    <row r="6" spans="1:17" ht="18" customHeight="1">
      <c r="A6" s="168" t="s">
        <v>28</v>
      </c>
      <c r="B6" s="995"/>
      <c r="C6" s="997"/>
      <c r="D6" s="253" t="s">
        <v>50</v>
      </c>
      <c r="E6" s="253" t="s">
        <v>51</v>
      </c>
      <c r="F6" s="997"/>
      <c r="G6" s="253" t="s">
        <v>50</v>
      </c>
      <c r="H6" s="253" t="s">
        <v>51</v>
      </c>
      <c r="I6" s="997"/>
      <c r="J6" s="253" t="s">
        <v>50</v>
      </c>
      <c r="K6" s="252" t="s">
        <v>51</v>
      </c>
      <c r="L6" s="1005"/>
      <c r="M6" s="1005"/>
      <c r="N6" s="414" t="s">
        <v>336</v>
      </c>
      <c r="O6" s="1008"/>
      <c r="P6" s="169" t="s">
        <v>46</v>
      </c>
    </row>
    <row r="7" spans="1:17" ht="24.95" customHeight="1">
      <c r="A7" s="463">
        <v>2016</v>
      </c>
      <c r="B7" s="760">
        <v>118910</v>
      </c>
      <c r="C7" s="761">
        <v>293036</v>
      </c>
      <c r="D7" s="762">
        <v>149333</v>
      </c>
      <c r="E7" s="762">
        <v>143703</v>
      </c>
      <c r="F7" s="761">
        <v>288988</v>
      </c>
      <c r="G7" s="762">
        <v>146565</v>
      </c>
      <c r="H7" s="762">
        <v>142423</v>
      </c>
      <c r="I7" s="761">
        <v>4048</v>
      </c>
      <c r="J7" s="762">
        <v>2768</v>
      </c>
      <c r="K7" s="762">
        <v>1280</v>
      </c>
      <c r="L7" s="464">
        <v>2.4300000000000002</v>
      </c>
      <c r="M7" s="465">
        <v>46673</v>
      </c>
      <c r="N7" s="466">
        <v>42.5</v>
      </c>
      <c r="O7" s="467">
        <v>574.49027603513184</v>
      </c>
      <c r="P7" s="410">
        <v>510.08999999999992</v>
      </c>
    </row>
    <row r="8" spans="1:17" s="96" customFormat="1" ht="24.95" customHeight="1">
      <c r="A8" s="475">
        <v>2017</v>
      </c>
      <c r="B8" s="763">
        <v>119684</v>
      </c>
      <c r="C8" s="476">
        <v>290528</v>
      </c>
      <c r="D8" s="476">
        <v>148022</v>
      </c>
      <c r="E8" s="476">
        <v>142506</v>
      </c>
      <c r="F8" s="476">
        <v>286382</v>
      </c>
      <c r="G8" s="476">
        <v>145122</v>
      </c>
      <c r="H8" s="476">
        <v>141260</v>
      </c>
      <c r="I8" s="476">
        <v>4146</v>
      </c>
      <c r="J8" s="476">
        <v>2900</v>
      </c>
      <c r="K8" s="476">
        <v>1246</v>
      </c>
      <c r="L8" s="477">
        <v>2.3928177534173325</v>
      </c>
      <c r="M8" s="478">
        <v>48569</v>
      </c>
      <c r="N8" s="479">
        <v>43</v>
      </c>
      <c r="O8" s="480">
        <v>569.05555255814386</v>
      </c>
      <c r="P8" s="481">
        <v>510.54417919999997</v>
      </c>
      <c r="Q8" s="366"/>
    </row>
    <row r="9" spans="1:17" s="96" customFormat="1" ht="24.95" customHeight="1">
      <c r="A9" s="509">
        <v>2018</v>
      </c>
      <c r="B9" s="764">
        <v>120810</v>
      </c>
      <c r="C9" s="510">
        <v>287868</v>
      </c>
      <c r="D9" s="510">
        <v>147056</v>
      </c>
      <c r="E9" s="510">
        <v>140812</v>
      </c>
      <c r="F9" s="510">
        <v>283300</v>
      </c>
      <c r="G9" s="510">
        <v>143802</v>
      </c>
      <c r="H9" s="510">
        <v>139498</v>
      </c>
      <c r="I9" s="510">
        <v>4568</v>
      </c>
      <c r="J9" s="510">
        <v>3254</v>
      </c>
      <c r="K9" s="510">
        <v>1314</v>
      </c>
      <c r="L9" s="511">
        <v>2.3450045526032612</v>
      </c>
      <c r="M9" s="510">
        <v>49609</v>
      </c>
      <c r="N9" s="474">
        <v>43</v>
      </c>
      <c r="O9" s="512">
        <v>563.78378378378375</v>
      </c>
      <c r="P9" s="513">
        <v>510.6</v>
      </c>
      <c r="Q9" s="366"/>
    </row>
    <row r="10" spans="1:17" s="155" customFormat="1" ht="24.95" customHeight="1">
      <c r="A10" s="626">
        <v>2019</v>
      </c>
      <c r="B10" s="764">
        <v>123677</v>
      </c>
      <c r="C10" s="510">
        <v>287410</v>
      </c>
      <c r="D10" s="510">
        <v>147059</v>
      </c>
      <c r="E10" s="510">
        <v>140351</v>
      </c>
      <c r="F10" s="510">
        <v>282786</v>
      </c>
      <c r="G10" s="510">
        <v>143791</v>
      </c>
      <c r="H10" s="510">
        <v>138995</v>
      </c>
      <c r="I10" s="510">
        <v>4624</v>
      </c>
      <c r="J10" s="510">
        <v>3268</v>
      </c>
      <c r="K10" s="510">
        <v>1356</v>
      </c>
      <c r="L10" s="511">
        <v>2.3199999999999998</v>
      </c>
      <c r="M10" s="510">
        <v>51995</v>
      </c>
      <c r="N10" s="474">
        <v>44.2</v>
      </c>
      <c r="O10" s="512">
        <v>563</v>
      </c>
      <c r="P10" s="837">
        <v>510.55</v>
      </c>
    </row>
    <row r="11" spans="1:17" s="155" customFormat="1" ht="27" customHeight="1">
      <c r="A11" s="514" t="s">
        <v>1</v>
      </c>
      <c r="B11" s="765">
        <v>6565</v>
      </c>
      <c r="C11" s="766">
        <v>14134</v>
      </c>
      <c r="D11" s="766">
        <v>7469</v>
      </c>
      <c r="E11" s="766">
        <v>6665</v>
      </c>
      <c r="F11" s="767">
        <v>13373</v>
      </c>
      <c r="G11" s="768">
        <v>6798</v>
      </c>
      <c r="H11" s="515">
        <v>6575</v>
      </c>
      <c r="I11" s="769">
        <v>761</v>
      </c>
      <c r="J11" s="769">
        <v>671</v>
      </c>
      <c r="K11" s="769">
        <v>90</v>
      </c>
      <c r="L11" s="516"/>
      <c r="M11" s="517">
        <v>4230</v>
      </c>
      <c r="N11" s="462"/>
      <c r="O11" s="518"/>
      <c r="P11" s="519"/>
      <c r="Q11" s="482"/>
    </row>
    <row r="12" spans="1:17" s="155" customFormat="1" ht="27" customHeight="1">
      <c r="A12" s="514" t="s">
        <v>2</v>
      </c>
      <c r="B12" s="770">
        <v>8813</v>
      </c>
      <c r="C12" s="766">
        <v>21105</v>
      </c>
      <c r="D12" s="766">
        <v>10713</v>
      </c>
      <c r="E12" s="766">
        <v>10392</v>
      </c>
      <c r="F12" s="767">
        <v>20968</v>
      </c>
      <c r="G12" s="768">
        <v>10667</v>
      </c>
      <c r="H12" s="768">
        <v>10301</v>
      </c>
      <c r="I12" s="769">
        <v>137</v>
      </c>
      <c r="J12" s="769">
        <v>46</v>
      </c>
      <c r="K12" s="769">
        <v>91</v>
      </c>
      <c r="L12" s="516"/>
      <c r="M12" s="520">
        <v>3154</v>
      </c>
      <c r="N12" s="462"/>
      <c r="O12" s="518"/>
      <c r="P12" s="519"/>
    </row>
    <row r="13" spans="1:17" s="155" customFormat="1" ht="27" customHeight="1">
      <c r="A13" s="514" t="s">
        <v>3</v>
      </c>
      <c r="B13" s="770">
        <v>3241</v>
      </c>
      <c r="C13" s="766">
        <v>6549</v>
      </c>
      <c r="D13" s="766">
        <v>3391</v>
      </c>
      <c r="E13" s="766">
        <v>3158</v>
      </c>
      <c r="F13" s="768">
        <v>6399</v>
      </c>
      <c r="G13" s="768">
        <v>3282</v>
      </c>
      <c r="H13" s="768">
        <v>3117</v>
      </c>
      <c r="I13" s="769">
        <v>150</v>
      </c>
      <c r="J13" s="769">
        <v>109</v>
      </c>
      <c r="K13" s="769">
        <v>41</v>
      </c>
      <c r="L13" s="516"/>
      <c r="M13" s="520">
        <v>2273</v>
      </c>
      <c r="N13" s="462"/>
      <c r="O13" s="518"/>
      <c r="P13" s="519"/>
    </row>
    <row r="14" spans="1:17" s="155" customFormat="1" ht="27" customHeight="1">
      <c r="A14" s="514" t="s">
        <v>4</v>
      </c>
      <c r="B14" s="770">
        <v>3545</v>
      </c>
      <c r="C14" s="766">
        <v>6817</v>
      </c>
      <c r="D14" s="766">
        <v>3571</v>
      </c>
      <c r="E14" s="766">
        <v>3246</v>
      </c>
      <c r="F14" s="768">
        <v>6629</v>
      </c>
      <c r="G14" s="768">
        <v>3426</v>
      </c>
      <c r="H14" s="768">
        <v>3203</v>
      </c>
      <c r="I14" s="769">
        <v>188</v>
      </c>
      <c r="J14" s="769">
        <v>145</v>
      </c>
      <c r="K14" s="769">
        <v>43</v>
      </c>
      <c r="L14" s="516"/>
      <c r="M14" s="520">
        <v>2494</v>
      </c>
      <c r="N14" s="462"/>
      <c r="O14" s="518"/>
      <c r="P14" s="519"/>
    </row>
    <row r="15" spans="1:17" s="155" customFormat="1" ht="27" customHeight="1">
      <c r="A15" s="514" t="s">
        <v>5</v>
      </c>
      <c r="B15" s="770">
        <v>1682</v>
      </c>
      <c r="C15" s="766">
        <v>3045</v>
      </c>
      <c r="D15" s="766">
        <v>1590</v>
      </c>
      <c r="E15" s="766">
        <v>1455</v>
      </c>
      <c r="F15" s="768">
        <v>2931</v>
      </c>
      <c r="G15" s="768">
        <v>1487</v>
      </c>
      <c r="H15" s="768">
        <v>1444</v>
      </c>
      <c r="I15" s="769">
        <v>114</v>
      </c>
      <c r="J15" s="769">
        <v>103</v>
      </c>
      <c r="K15" s="769">
        <v>11</v>
      </c>
      <c r="L15" s="516"/>
      <c r="M15" s="520">
        <v>1322</v>
      </c>
      <c r="N15" s="462"/>
      <c r="O15" s="518"/>
      <c r="P15" s="519"/>
    </row>
    <row r="16" spans="1:17" s="155" customFormat="1" ht="27" customHeight="1">
      <c r="A16" s="514" t="s">
        <v>6</v>
      </c>
      <c r="B16" s="765">
        <v>1267</v>
      </c>
      <c r="C16" s="766">
        <v>2244</v>
      </c>
      <c r="D16" s="766">
        <v>1127</v>
      </c>
      <c r="E16" s="766">
        <v>1117</v>
      </c>
      <c r="F16" s="768">
        <v>2183</v>
      </c>
      <c r="G16" s="521">
        <v>1070</v>
      </c>
      <c r="H16" s="515">
        <v>1113</v>
      </c>
      <c r="I16" s="769">
        <v>61</v>
      </c>
      <c r="J16" s="769">
        <v>57</v>
      </c>
      <c r="K16" s="769">
        <v>4</v>
      </c>
      <c r="L16" s="516"/>
      <c r="M16" s="517">
        <v>1089</v>
      </c>
      <c r="N16" s="462"/>
      <c r="O16" s="518"/>
      <c r="P16" s="519"/>
    </row>
    <row r="17" spans="1:16" s="155" customFormat="1" ht="27" customHeight="1">
      <c r="A17" s="514" t="s">
        <v>7</v>
      </c>
      <c r="B17" s="770">
        <v>1210</v>
      </c>
      <c r="C17" s="766">
        <v>2211</v>
      </c>
      <c r="D17" s="766">
        <v>1265</v>
      </c>
      <c r="E17" s="766">
        <v>946</v>
      </c>
      <c r="F17" s="767">
        <v>2112</v>
      </c>
      <c r="G17" s="771">
        <v>1176</v>
      </c>
      <c r="H17" s="768">
        <v>936</v>
      </c>
      <c r="I17" s="769">
        <v>99</v>
      </c>
      <c r="J17" s="769">
        <v>89</v>
      </c>
      <c r="K17" s="769">
        <v>10</v>
      </c>
      <c r="L17" s="516"/>
      <c r="M17" s="520">
        <v>645</v>
      </c>
      <c r="N17" s="462"/>
      <c r="O17" s="518"/>
      <c r="P17" s="519"/>
    </row>
    <row r="18" spans="1:16" s="155" customFormat="1" ht="27" customHeight="1">
      <c r="A18" s="514" t="s">
        <v>8</v>
      </c>
      <c r="B18" s="770">
        <v>2461</v>
      </c>
      <c r="C18" s="766">
        <v>4747</v>
      </c>
      <c r="D18" s="766">
        <v>2406</v>
      </c>
      <c r="E18" s="766">
        <v>2341</v>
      </c>
      <c r="F18" s="768">
        <v>4688</v>
      </c>
      <c r="G18" s="771">
        <v>2367</v>
      </c>
      <c r="H18" s="768">
        <v>2321</v>
      </c>
      <c r="I18" s="769">
        <v>59</v>
      </c>
      <c r="J18" s="769">
        <v>39</v>
      </c>
      <c r="K18" s="769">
        <v>20</v>
      </c>
      <c r="L18" s="516"/>
      <c r="M18" s="522">
        <v>1450</v>
      </c>
      <c r="N18" s="462"/>
      <c r="O18" s="518"/>
      <c r="P18" s="519"/>
    </row>
    <row r="19" spans="1:16" s="155" customFormat="1" ht="27" customHeight="1">
      <c r="A19" s="514" t="s">
        <v>9</v>
      </c>
      <c r="B19" s="770">
        <v>1818</v>
      </c>
      <c r="C19" s="766">
        <v>3304</v>
      </c>
      <c r="D19" s="766">
        <v>1679</v>
      </c>
      <c r="E19" s="766">
        <v>1625</v>
      </c>
      <c r="F19" s="768">
        <v>3283</v>
      </c>
      <c r="G19" s="771">
        <v>1673</v>
      </c>
      <c r="H19" s="768">
        <v>1610</v>
      </c>
      <c r="I19" s="769">
        <v>21</v>
      </c>
      <c r="J19" s="769">
        <v>6</v>
      </c>
      <c r="K19" s="769">
        <v>15</v>
      </c>
      <c r="L19" s="516"/>
      <c r="M19" s="522">
        <v>1054</v>
      </c>
      <c r="N19" s="462"/>
      <c r="O19" s="518"/>
      <c r="P19" s="519"/>
    </row>
    <row r="20" spans="1:16" s="155" customFormat="1" ht="27" customHeight="1">
      <c r="A20" s="514" t="s">
        <v>10</v>
      </c>
      <c r="B20" s="770">
        <v>2352</v>
      </c>
      <c r="C20" s="766">
        <v>4743</v>
      </c>
      <c r="D20" s="766">
        <v>2396</v>
      </c>
      <c r="E20" s="766">
        <v>2347</v>
      </c>
      <c r="F20" s="768">
        <v>4633</v>
      </c>
      <c r="G20" s="771">
        <v>2315</v>
      </c>
      <c r="H20" s="768">
        <v>2318</v>
      </c>
      <c r="I20" s="769">
        <v>110</v>
      </c>
      <c r="J20" s="769">
        <v>81</v>
      </c>
      <c r="K20" s="769">
        <v>29</v>
      </c>
      <c r="L20" s="516"/>
      <c r="M20" s="522">
        <v>1448</v>
      </c>
      <c r="N20" s="462"/>
      <c r="O20" s="518"/>
      <c r="P20" s="519"/>
    </row>
    <row r="21" spans="1:16" s="155" customFormat="1" ht="27" customHeight="1">
      <c r="A21" s="514" t="s">
        <v>29</v>
      </c>
      <c r="B21" s="770">
        <v>2231</v>
      </c>
      <c r="C21" s="766">
        <v>4199</v>
      </c>
      <c r="D21" s="766">
        <v>2165</v>
      </c>
      <c r="E21" s="766">
        <v>2034</v>
      </c>
      <c r="F21" s="768">
        <v>4154</v>
      </c>
      <c r="G21" s="771">
        <v>2138</v>
      </c>
      <c r="H21" s="768">
        <v>2016</v>
      </c>
      <c r="I21" s="769">
        <v>45</v>
      </c>
      <c r="J21" s="769">
        <v>27</v>
      </c>
      <c r="K21" s="769">
        <v>18</v>
      </c>
      <c r="L21" s="516"/>
      <c r="M21" s="522">
        <v>1455</v>
      </c>
      <c r="N21" s="462"/>
      <c r="O21" s="518"/>
      <c r="P21" s="519"/>
    </row>
    <row r="22" spans="1:16" s="155" customFormat="1" ht="27" customHeight="1">
      <c r="A22" s="514" t="s">
        <v>11</v>
      </c>
      <c r="B22" s="770">
        <v>3252</v>
      </c>
      <c r="C22" s="766">
        <v>6448</v>
      </c>
      <c r="D22" s="766">
        <v>3326</v>
      </c>
      <c r="E22" s="766">
        <v>3122</v>
      </c>
      <c r="F22" s="768">
        <v>6403</v>
      </c>
      <c r="G22" s="771">
        <v>3315</v>
      </c>
      <c r="H22" s="768">
        <v>3088</v>
      </c>
      <c r="I22" s="769">
        <v>45</v>
      </c>
      <c r="J22" s="769">
        <v>11</v>
      </c>
      <c r="K22" s="769">
        <v>34</v>
      </c>
      <c r="L22" s="516"/>
      <c r="M22" s="522">
        <v>1855</v>
      </c>
      <c r="N22" s="462"/>
      <c r="O22" s="518"/>
      <c r="P22" s="519"/>
    </row>
    <row r="23" spans="1:16" s="155" customFormat="1" ht="27" customHeight="1">
      <c r="A23" s="514" t="s">
        <v>12</v>
      </c>
      <c r="B23" s="770">
        <v>1918</v>
      </c>
      <c r="C23" s="766">
        <v>3915</v>
      </c>
      <c r="D23" s="766">
        <v>1949</v>
      </c>
      <c r="E23" s="766">
        <v>1966</v>
      </c>
      <c r="F23" s="768">
        <v>3887</v>
      </c>
      <c r="G23" s="771">
        <v>1942</v>
      </c>
      <c r="H23" s="768">
        <v>1945</v>
      </c>
      <c r="I23" s="769">
        <v>28</v>
      </c>
      <c r="J23" s="769">
        <v>7</v>
      </c>
      <c r="K23" s="769">
        <v>21</v>
      </c>
      <c r="L23" s="516"/>
      <c r="M23" s="522">
        <v>1165</v>
      </c>
      <c r="N23" s="462"/>
      <c r="O23" s="518"/>
      <c r="P23" s="519"/>
    </row>
    <row r="24" spans="1:16" s="155" customFormat="1" ht="27" customHeight="1">
      <c r="A24" s="514" t="s">
        <v>13</v>
      </c>
      <c r="B24" s="770">
        <v>3092</v>
      </c>
      <c r="C24" s="766">
        <v>5898</v>
      </c>
      <c r="D24" s="766">
        <v>3120</v>
      </c>
      <c r="E24" s="766">
        <v>2778</v>
      </c>
      <c r="F24" s="768">
        <v>5599</v>
      </c>
      <c r="G24" s="771">
        <v>2864</v>
      </c>
      <c r="H24" s="768">
        <v>2735</v>
      </c>
      <c r="I24" s="769">
        <v>299</v>
      </c>
      <c r="J24" s="769">
        <v>256</v>
      </c>
      <c r="K24" s="769">
        <v>43</v>
      </c>
      <c r="L24" s="516"/>
      <c r="M24" s="522">
        <v>1905</v>
      </c>
      <c r="N24" s="462"/>
      <c r="O24" s="518"/>
      <c r="P24" s="519"/>
    </row>
    <row r="25" spans="1:16" s="155" customFormat="1" ht="27" customHeight="1">
      <c r="A25" s="514" t="s">
        <v>14</v>
      </c>
      <c r="B25" s="770">
        <v>5373</v>
      </c>
      <c r="C25" s="766">
        <v>12386</v>
      </c>
      <c r="D25" s="766">
        <v>6411</v>
      </c>
      <c r="E25" s="766">
        <v>5975</v>
      </c>
      <c r="F25" s="768">
        <v>12014</v>
      </c>
      <c r="G25" s="771">
        <v>6090</v>
      </c>
      <c r="H25" s="768">
        <v>5924</v>
      </c>
      <c r="I25" s="769">
        <v>372</v>
      </c>
      <c r="J25" s="769">
        <v>321</v>
      </c>
      <c r="K25" s="769">
        <v>51</v>
      </c>
      <c r="L25" s="516"/>
      <c r="M25" s="522">
        <v>2564</v>
      </c>
      <c r="N25" s="462"/>
      <c r="O25" s="518"/>
      <c r="P25" s="519"/>
    </row>
    <row r="26" spans="1:16" s="155" customFormat="1" ht="27" customHeight="1">
      <c r="A26" s="514" t="s">
        <v>15</v>
      </c>
      <c r="B26" s="770">
        <v>2907</v>
      </c>
      <c r="C26" s="766">
        <v>7543</v>
      </c>
      <c r="D26" s="766">
        <v>3851</v>
      </c>
      <c r="E26" s="766">
        <v>3692</v>
      </c>
      <c r="F26" s="768">
        <v>7249</v>
      </c>
      <c r="G26" s="771">
        <v>3582</v>
      </c>
      <c r="H26" s="768">
        <v>3667</v>
      </c>
      <c r="I26" s="769">
        <v>294</v>
      </c>
      <c r="J26" s="769">
        <v>269</v>
      </c>
      <c r="K26" s="769">
        <v>25</v>
      </c>
      <c r="L26" s="516"/>
      <c r="M26" s="522">
        <v>1535</v>
      </c>
      <c r="N26" s="462"/>
      <c r="O26" s="518"/>
      <c r="P26" s="519"/>
    </row>
    <row r="27" spans="1:16" s="155" customFormat="1" ht="27" customHeight="1">
      <c r="A27" s="514" t="s">
        <v>16</v>
      </c>
      <c r="B27" s="770">
        <v>7784</v>
      </c>
      <c r="C27" s="766">
        <v>19559</v>
      </c>
      <c r="D27" s="766">
        <v>9647</v>
      </c>
      <c r="E27" s="766">
        <v>9912</v>
      </c>
      <c r="F27" s="768">
        <v>19417</v>
      </c>
      <c r="G27" s="771">
        <v>9581</v>
      </c>
      <c r="H27" s="768">
        <v>9836</v>
      </c>
      <c r="I27" s="769">
        <v>142</v>
      </c>
      <c r="J27" s="769">
        <v>66</v>
      </c>
      <c r="K27" s="769">
        <v>76</v>
      </c>
      <c r="L27" s="516"/>
      <c r="M27" s="522">
        <v>3041</v>
      </c>
      <c r="N27" s="462"/>
      <c r="O27" s="518"/>
      <c r="P27" s="519"/>
    </row>
    <row r="28" spans="1:16" s="155" customFormat="1" ht="27" customHeight="1">
      <c r="A28" s="514" t="s">
        <v>17</v>
      </c>
      <c r="B28" s="770">
        <v>8667</v>
      </c>
      <c r="C28" s="766">
        <v>20383</v>
      </c>
      <c r="D28" s="766">
        <v>10241</v>
      </c>
      <c r="E28" s="766">
        <v>10142</v>
      </c>
      <c r="F28" s="768">
        <v>20066</v>
      </c>
      <c r="G28" s="771">
        <v>10050</v>
      </c>
      <c r="H28" s="768">
        <v>10016</v>
      </c>
      <c r="I28" s="769">
        <v>317</v>
      </c>
      <c r="J28" s="769">
        <v>191</v>
      </c>
      <c r="K28" s="769">
        <v>126</v>
      </c>
      <c r="L28" s="516"/>
      <c r="M28" s="522">
        <v>3101</v>
      </c>
      <c r="N28" s="462"/>
      <c r="O28" s="518"/>
      <c r="P28" s="519"/>
    </row>
    <row r="29" spans="1:16" s="155" customFormat="1" ht="27" customHeight="1">
      <c r="A29" s="514" t="s">
        <v>18</v>
      </c>
      <c r="B29" s="770">
        <v>5731</v>
      </c>
      <c r="C29" s="766">
        <v>12453</v>
      </c>
      <c r="D29" s="766">
        <v>6629</v>
      </c>
      <c r="E29" s="766">
        <v>5824</v>
      </c>
      <c r="F29" s="768">
        <v>12225</v>
      </c>
      <c r="G29" s="771">
        <v>6467</v>
      </c>
      <c r="H29" s="768">
        <v>5758</v>
      </c>
      <c r="I29" s="769">
        <v>228</v>
      </c>
      <c r="J29" s="769">
        <v>162</v>
      </c>
      <c r="K29" s="769">
        <v>66</v>
      </c>
      <c r="L29" s="516"/>
      <c r="M29" s="522">
        <v>1934</v>
      </c>
      <c r="N29" s="462"/>
      <c r="O29" s="518"/>
      <c r="P29" s="519"/>
    </row>
    <row r="30" spans="1:16" s="155" customFormat="1" ht="27" customHeight="1">
      <c r="A30" s="514" t="s">
        <v>19</v>
      </c>
      <c r="B30" s="770">
        <v>4038</v>
      </c>
      <c r="C30" s="766">
        <v>10699</v>
      </c>
      <c r="D30" s="766">
        <v>5370</v>
      </c>
      <c r="E30" s="766">
        <v>5329</v>
      </c>
      <c r="F30" s="768">
        <v>10544</v>
      </c>
      <c r="G30" s="771">
        <v>5303</v>
      </c>
      <c r="H30" s="768">
        <v>5241</v>
      </c>
      <c r="I30" s="769">
        <v>155</v>
      </c>
      <c r="J30" s="769">
        <v>67</v>
      </c>
      <c r="K30" s="769">
        <v>88</v>
      </c>
      <c r="L30" s="516"/>
      <c r="M30" s="522">
        <v>1237</v>
      </c>
      <c r="N30" s="462"/>
      <c r="O30" s="518"/>
      <c r="P30" s="519"/>
    </row>
    <row r="31" spans="1:16" s="155" customFormat="1" ht="27" customHeight="1">
      <c r="A31" s="514" t="s">
        <v>20</v>
      </c>
      <c r="B31" s="770">
        <v>4352</v>
      </c>
      <c r="C31" s="766">
        <v>10737</v>
      </c>
      <c r="D31" s="766">
        <v>5382</v>
      </c>
      <c r="E31" s="766">
        <v>5355</v>
      </c>
      <c r="F31" s="768">
        <v>10578</v>
      </c>
      <c r="G31" s="771">
        <v>5289</v>
      </c>
      <c r="H31" s="768">
        <v>5289</v>
      </c>
      <c r="I31" s="769">
        <v>159</v>
      </c>
      <c r="J31" s="769">
        <v>93</v>
      </c>
      <c r="K31" s="769">
        <v>66</v>
      </c>
      <c r="L31" s="516"/>
      <c r="M31" s="522">
        <v>1958</v>
      </c>
      <c r="N31" s="462"/>
      <c r="O31" s="518"/>
      <c r="P31" s="519"/>
    </row>
    <row r="32" spans="1:16" s="155" customFormat="1" ht="27" customHeight="1">
      <c r="A32" s="514" t="s">
        <v>21</v>
      </c>
      <c r="B32" s="770">
        <v>13239</v>
      </c>
      <c r="C32" s="766">
        <v>33473</v>
      </c>
      <c r="D32" s="766">
        <v>17139</v>
      </c>
      <c r="E32" s="766">
        <v>16334</v>
      </c>
      <c r="F32" s="768">
        <v>33248</v>
      </c>
      <c r="G32" s="771">
        <v>17028</v>
      </c>
      <c r="H32" s="768">
        <v>16220</v>
      </c>
      <c r="I32" s="769">
        <v>225</v>
      </c>
      <c r="J32" s="769">
        <v>111</v>
      </c>
      <c r="K32" s="769">
        <v>114</v>
      </c>
      <c r="L32" s="516"/>
      <c r="M32" s="522">
        <v>3251</v>
      </c>
      <c r="N32" s="462"/>
      <c r="O32" s="518"/>
      <c r="P32" s="519"/>
    </row>
    <row r="33" spans="1:17" s="155" customFormat="1" ht="27" customHeight="1">
      <c r="A33" s="514" t="s">
        <v>22</v>
      </c>
      <c r="B33" s="770">
        <v>13273</v>
      </c>
      <c r="C33" s="766">
        <v>36361</v>
      </c>
      <c r="D33" s="766">
        <v>18259</v>
      </c>
      <c r="E33" s="766">
        <v>18102</v>
      </c>
      <c r="F33" s="768">
        <v>36116</v>
      </c>
      <c r="G33" s="771">
        <v>18122</v>
      </c>
      <c r="H33" s="768">
        <v>17994</v>
      </c>
      <c r="I33" s="769">
        <v>245</v>
      </c>
      <c r="J33" s="769">
        <v>137</v>
      </c>
      <c r="K33" s="769">
        <v>108</v>
      </c>
      <c r="L33" s="516"/>
      <c r="M33" s="522">
        <v>2920</v>
      </c>
      <c r="N33" s="462"/>
      <c r="O33" s="518"/>
      <c r="P33" s="519"/>
    </row>
    <row r="34" spans="1:17" s="155" customFormat="1" ht="27" customHeight="1">
      <c r="A34" s="514" t="s">
        <v>23</v>
      </c>
      <c r="B34" s="770">
        <v>9993</v>
      </c>
      <c r="C34" s="766">
        <v>22204</v>
      </c>
      <c r="D34" s="766">
        <v>11595</v>
      </c>
      <c r="E34" s="766">
        <v>10609</v>
      </c>
      <c r="F34" s="768">
        <v>22047</v>
      </c>
      <c r="G34" s="771">
        <v>11548</v>
      </c>
      <c r="H34" s="768">
        <v>10499</v>
      </c>
      <c r="I34" s="769">
        <v>157</v>
      </c>
      <c r="J34" s="769">
        <v>47</v>
      </c>
      <c r="K34" s="769">
        <v>110</v>
      </c>
      <c r="L34" s="516"/>
      <c r="M34" s="522">
        <v>2831</v>
      </c>
      <c r="N34" s="462"/>
      <c r="O34" s="518"/>
      <c r="P34" s="519"/>
    </row>
    <row r="35" spans="1:17" s="155" customFormat="1" ht="27" customHeight="1">
      <c r="A35" s="514" t="s">
        <v>24</v>
      </c>
      <c r="B35" s="770">
        <v>2980</v>
      </c>
      <c r="C35" s="766">
        <v>8311</v>
      </c>
      <c r="D35" s="766">
        <v>4214</v>
      </c>
      <c r="E35" s="766">
        <v>4097</v>
      </c>
      <c r="F35" s="768">
        <v>8244</v>
      </c>
      <c r="G35" s="771">
        <v>4183</v>
      </c>
      <c r="H35" s="768">
        <v>4061</v>
      </c>
      <c r="I35" s="769">
        <v>67</v>
      </c>
      <c r="J35" s="769">
        <v>31</v>
      </c>
      <c r="K35" s="769">
        <v>36</v>
      </c>
      <c r="L35" s="516"/>
      <c r="M35" s="522">
        <v>904</v>
      </c>
      <c r="N35" s="462"/>
      <c r="O35" s="518"/>
      <c r="P35" s="519"/>
    </row>
    <row r="36" spans="1:17" s="155" customFormat="1" ht="27" customHeight="1">
      <c r="A36" s="514" t="s">
        <v>25</v>
      </c>
      <c r="B36" s="770">
        <v>1287</v>
      </c>
      <c r="C36" s="766">
        <v>2712</v>
      </c>
      <c r="D36" s="766">
        <v>1515</v>
      </c>
      <c r="E36" s="766">
        <v>1197</v>
      </c>
      <c r="F36" s="768">
        <v>2574</v>
      </c>
      <c r="G36" s="768">
        <v>1390</v>
      </c>
      <c r="H36" s="768">
        <v>1184</v>
      </c>
      <c r="I36" s="769">
        <v>138</v>
      </c>
      <c r="J36" s="769">
        <v>125</v>
      </c>
      <c r="K36" s="769">
        <v>13</v>
      </c>
      <c r="L36" s="516"/>
      <c r="M36" s="522">
        <v>752</v>
      </c>
      <c r="N36" s="462"/>
      <c r="O36" s="518"/>
      <c r="P36" s="519"/>
    </row>
    <row r="37" spans="1:17" s="53" customFormat="1" ht="27" customHeight="1" thickBot="1">
      <c r="A37" s="523" t="s">
        <v>477</v>
      </c>
      <c r="B37" s="772">
        <v>606</v>
      </c>
      <c r="C37" s="776">
        <v>1230</v>
      </c>
      <c r="D37" s="776">
        <v>639</v>
      </c>
      <c r="E37" s="776">
        <v>591</v>
      </c>
      <c r="F37" s="777">
        <v>1222</v>
      </c>
      <c r="G37" s="777">
        <v>638</v>
      </c>
      <c r="H37" s="777">
        <v>584</v>
      </c>
      <c r="I37" s="778">
        <v>8</v>
      </c>
      <c r="J37" s="778">
        <v>1</v>
      </c>
      <c r="K37" s="778">
        <v>7</v>
      </c>
      <c r="L37" s="779"/>
      <c r="M37" s="780">
        <v>428</v>
      </c>
      <c r="N37" s="620"/>
      <c r="O37" s="781"/>
      <c r="P37" s="524"/>
      <c r="Q37" s="51"/>
    </row>
    <row r="38" spans="1:17">
      <c r="A38" s="992" t="s">
        <v>478</v>
      </c>
      <c r="B38" s="992"/>
      <c r="C38" s="992"/>
      <c r="D38" s="992"/>
      <c r="E38" s="621"/>
      <c r="F38" s="622"/>
      <c r="G38" s="52"/>
      <c r="H38" s="52"/>
      <c r="I38" s="52"/>
      <c r="J38" s="52"/>
      <c r="K38" s="52"/>
      <c r="L38" s="52"/>
      <c r="M38" s="52"/>
      <c r="N38" s="52"/>
      <c r="O38" s="52"/>
      <c r="P38" s="52"/>
    </row>
    <row r="39" spans="1:17">
      <c r="A39" s="623"/>
      <c r="B39" s="623"/>
      <c r="C39" s="624"/>
      <c r="D39" s="624"/>
      <c r="E39" s="624"/>
      <c r="F39" s="625"/>
      <c r="I39" s="51"/>
    </row>
    <row r="40" spans="1:17">
      <c r="A40" s="155"/>
      <c r="B40" s="508"/>
      <c r="C40" s="156"/>
      <c r="D40" s="157"/>
      <c r="E40" s="157"/>
    </row>
    <row r="41" spans="1:17">
      <c r="C41" s="158"/>
    </row>
    <row r="42" spans="1:17">
      <c r="C42" s="158"/>
    </row>
    <row r="43" spans="1:17">
      <c r="C43" s="158"/>
    </row>
    <row r="44" spans="1:17">
      <c r="C44" s="158"/>
    </row>
    <row r="45" spans="1:17">
      <c r="C45" s="158"/>
    </row>
    <row r="46" spans="1:17">
      <c r="C46" s="158"/>
    </row>
  </sheetData>
  <mergeCells count="13">
    <mergeCell ref="L2:P2"/>
    <mergeCell ref="A38:D38"/>
    <mergeCell ref="B3:B6"/>
    <mergeCell ref="C4:C6"/>
    <mergeCell ref="F4:F6"/>
    <mergeCell ref="P3:P4"/>
    <mergeCell ref="I4:I6"/>
    <mergeCell ref="D4:E4"/>
    <mergeCell ref="G4:H4"/>
    <mergeCell ref="C3:K3"/>
    <mergeCell ref="L3:L6"/>
    <mergeCell ref="M3:M6"/>
    <mergeCell ref="O3:O6"/>
  </mergeCells>
  <phoneticPr fontId="6" type="noConversion"/>
  <printOptions horizontalCentered="1"/>
  <pageMargins left="0.27559055118110237" right="0.51181102362204722" top="0.25" bottom="0.2" header="0" footer="0"/>
  <pageSetup paperSize="9" scale="60" orientation="portrait" horizontalDpi="1200" verticalDpi="1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CG131"/>
  <sheetViews>
    <sheetView view="pageBreakPreview" zoomScaleSheetLayoutView="100" workbookViewId="0">
      <pane ySplit="5" topLeftCell="A27" activePane="bottomLeft" state="frozen"/>
      <selection pane="bottomLeft" activeCell="F65" sqref="A65:F71"/>
    </sheetView>
  </sheetViews>
  <sheetFormatPr defaultColWidth="5.5546875" defaultRowHeight="13.5"/>
  <cols>
    <col min="1" max="1" width="5.5546875" style="51"/>
    <col min="2" max="4" width="8" style="51" customWidth="1"/>
    <col min="5" max="9" width="5.5546875" style="190"/>
    <col min="10" max="19" width="5.33203125" style="190" customWidth="1"/>
    <col min="20" max="86" width="5.33203125" style="51" customWidth="1"/>
    <col min="87" max="16384" width="5.5546875" style="51"/>
  </cols>
  <sheetData>
    <row r="1" spans="1:85" s="171" customFormat="1" ht="21.75" customHeight="1">
      <c r="A1" s="170" t="s">
        <v>184</v>
      </c>
      <c r="E1" s="172"/>
      <c r="F1" s="172"/>
      <c r="G1" s="172"/>
      <c r="H1" s="172"/>
      <c r="I1" s="172"/>
      <c r="J1" s="172"/>
      <c r="K1" s="172"/>
      <c r="L1" s="172"/>
      <c r="M1" s="172"/>
      <c r="N1" s="172"/>
      <c r="O1" s="172"/>
      <c r="P1" s="172"/>
      <c r="Q1" s="172"/>
      <c r="R1" s="172"/>
      <c r="S1" s="172"/>
    </row>
    <row r="2" spans="1:85" s="171" customFormat="1" ht="21.75" customHeight="1" thickBot="1">
      <c r="E2" s="172"/>
      <c r="F2" s="172"/>
      <c r="G2" s="172"/>
      <c r="H2" s="172"/>
      <c r="I2" s="172"/>
      <c r="J2" s="172"/>
      <c r="K2" s="148" t="s">
        <v>182</v>
      </c>
      <c r="L2" s="172"/>
      <c r="M2" s="146" t="s">
        <v>155</v>
      </c>
      <c r="N2" s="172"/>
      <c r="O2" s="172"/>
      <c r="P2" s="172"/>
      <c r="Q2" s="172"/>
      <c r="R2" s="172"/>
      <c r="S2" s="172"/>
    </row>
    <row r="3" spans="1:85" s="173" customFormat="1" ht="14.25" customHeight="1">
      <c r="A3" s="1010" t="s">
        <v>313</v>
      </c>
      <c r="B3" s="1012" t="s">
        <v>183</v>
      </c>
      <c r="C3" s="1012"/>
      <c r="D3" s="1012"/>
      <c r="E3" s="1013" t="s">
        <v>65</v>
      </c>
      <c r="F3" s="1013"/>
      <c r="G3" s="1013"/>
      <c r="H3" s="1013" t="s">
        <v>66</v>
      </c>
      <c r="I3" s="1013"/>
      <c r="J3" s="1013"/>
      <c r="K3" s="1013" t="s">
        <v>67</v>
      </c>
      <c r="L3" s="1013"/>
      <c r="M3" s="1013"/>
      <c r="N3" s="1013" t="s">
        <v>68</v>
      </c>
      <c r="O3" s="1013"/>
      <c r="P3" s="1013"/>
      <c r="Q3" s="1013" t="s">
        <v>69</v>
      </c>
      <c r="R3" s="1013"/>
      <c r="S3" s="1013"/>
      <c r="T3" s="1009" t="s">
        <v>70</v>
      </c>
      <c r="U3" s="1009"/>
      <c r="V3" s="1009"/>
      <c r="W3" s="1009" t="s">
        <v>71</v>
      </c>
      <c r="X3" s="1009"/>
      <c r="Y3" s="1009"/>
      <c r="Z3" s="1009" t="s">
        <v>72</v>
      </c>
      <c r="AA3" s="1009"/>
      <c r="AB3" s="1009"/>
      <c r="AC3" s="1009" t="s">
        <v>73</v>
      </c>
      <c r="AD3" s="1009"/>
      <c r="AE3" s="1009"/>
      <c r="AF3" s="1009" t="s">
        <v>74</v>
      </c>
      <c r="AG3" s="1009"/>
      <c r="AH3" s="1009"/>
      <c r="AI3" s="1009" t="s">
        <v>75</v>
      </c>
      <c r="AJ3" s="1009"/>
      <c r="AK3" s="1009"/>
      <c r="AL3" s="1009" t="s">
        <v>76</v>
      </c>
      <c r="AM3" s="1009"/>
      <c r="AN3" s="1009"/>
      <c r="AO3" s="1009" t="s">
        <v>77</v>
      </c>
      <c r="AP3" s="1009"/>
      <c r="AQ3" s="1009"/>
      <c r="AR3" s="1009" t="s">
        <v>78</v>
      </c>
      <c r="AS3" s="1009"/>
      <c r="AT3" s="1009"/>
      <c r="AU3" s="1009" t="s">
        <v>79</v>
      </c>
      <c r="AV3" s="1009"/>
      <c r="AW3" s="1009"/>
      <c r="AX3" s="1014" t="s">
        <v>80</v>
      </c>
      <c r="AY3" s="1015"/>
      <c r="AZ3" s="1016"/>
      <c r="BA3" s="1009" t="s">
        <v>81</v>
      </c>
      <c r="BB3" s="1009"/>
      <c r="BC3" s="1009"/>
      <c r="BD3" s="1009" t="s">
        <v>82</v>
      </c>
      <c r="BE3" s="1009"/>
      <c r="BF3" s="1009"/>
      <c r="BG3" s="1009" t="s">
        <v>83</v>
      </c>
      <c r="BH3" s="1009"/>
      <c r="BI3" s="1009"/>
      <c r="BJ3" s="1009" t="s">
        <v>84</v>
      </c>
      <c r="BK3" s="1009"/>
      <c r="BL3" s="1009"/>
      <c r="BM3" s="1009" t="s">
        <v>85</v>
      </c>
      <c r="BN3" s="1009"/>
      <c r="BO3" s="1009"/>
      <c r="BP3" s="1009" t="s">
        <v>86</v>
      </c>
      <c r="BQ3" s="1009"/>
      <c r="BR3" s="1009"/>
      <c r="BS3" s="1009" t="s">
        <v>87</v>
      </c>
      <c r="BT3" s="1009"/>
      <c r="BU3" s="1009"/>
      <c r="BV3" s="1009" t="s">
        <v>88</v>
      </c>
      <c r="BW3" s="1009"/>
      <c r="BX3" s="1009"/>
      <c r="BY3" s="1009" t="s">
        <v>89</v>
      </c>
      <c r="BZ3" s="1009"/>
      <c r="CA3" s="1009"/>
      <c r="CB3" s="1009" t="s">
        <v>90</v>
      </c>
      <c r="CC3" s="1009"/>
      <c r="CD3" s="1009"/>
      <c r="CE3" s="1009" t="s">
        <v>91</v>
      </c>
      <c r="CF3" s="1009"/>
      <c r="CG3" s="1017"/>
    </row>
    <row r="4" spans="1:85" s="173" customFormat="1" ht="14.25" customHeight="1">
      <c r="A4" s="1011"/>
      <c r="B4" s="174" t="s">
        <v>26</v>
      </c>
      <c r="C4" s="174" t="s">
        <v>92</v>
      </c>
      <c r="D4" s="174" t="s">
        <v>93</v>
      </c>
      <c r="E4" s="175" t="s">
        <v>26</v>
      </c>
      <c r="F4" s="175" t="s">
        <v>92</v>
      </c>
      <c r="G4" s="175" t="s">
        <v>93</v>
      </c>
      <c r="H4" s="175" t="s">
        <v>26</v>
      </c>
      <c r="I4" s="175" t="s">
        <v>92</v>
      </c>
      <c r="J4" s="175" t="s">
        <v>93</v>
      </c>
      <c r="K4" s="175" t="s">
        <v>26</v>
      </c>
      <c r="L4" s="175" t="s">
        <v>92</v>
      </c>
      <c r="M4" s="175" t="s">
        <v>93</v>
      </c>
      <c r="N4" s="175" t="s">
        <v>26</v>
      </c>
      <c r="O4" s="175" t="s">
        <v>92</v>
      </c>
      <c r="P4" s="175" t="s">
        <v>93</v>
      </c>
      <c r="Q4" s="175" t="s">
        <v>26</v>
      </c>
      <c r="R4" s="175" t="s">
        <v>92</v>
      </c>
      <c r="S4" s="175" t="s">
        <v>93</v>
      </c>
      <c r="T4" s="174" t="s">
        <v>26</v>
      </c>
      <c r="U4" s="174" t="s">
        <v>92</v>
      </c>
      <c r="V4" s="174" t="s">
        <v>93</v>
      </c>
      <c r="W4" s="174" t="s">
        <v>26</v>
      </c>
      <c r="X4" s="174" t="s">
        <v>92</v>
      </c>
      <c r="Y4" s="174" t="s">
        <v>93</v>
      </c>
      <c r="Z4" s="174" t="s">
        <v>26</v>
      </c>
      <c r="AA4" s="174" t="s">
        <v>92</v>
      </c>
      <c r="AB4" s="174" t="s">
        <v>93</v>
      </c>
      <c r="AC4" s="174" t="s">
        <v>26</v>
      </c>
      <c r="AD4" s="174" t="s">
        <v>92</v>
      </c>
      <c r="AE4" s="174" t="s">
        <v>93</v>
      </c>
      <c r="AF4" s="174" t="s">
        <v>26</v>
      </c>
      <c r="AG4" s="174" t="s">
        <v>92</v>
      </c>
      <c r="AH4" s="174" t="s">
        <v>93</v>
      </c>
      <c r="AI4" s="174" t="s">
        <v>26</v>
      </c>
      <c r="AJ4" s="174" t="s">
        <v>92</v>
      </c>
      <c r="AK4" s="174" t="s">
        <v>93</v>
      </c>
      <c r="AL4" s="174" t="s">
        <v>26</v>
      </c>
      <c r="AM4" s="174" t="s">
        <v>92</v>
      </c>
      <c r="AN4" s="174" t="s">
        <v>93</v>
      </c>
      <c r="AO4" s="174" t="s">
        <v>26</v>
      </c>
      <c r="AP4" s="174" t="s">
        <v>92</v>
      </c>
      <c r="AQ4" s="174" t="s">
        <v>93</v>
      </c>
      <c r="AR4" s="174" t="s">
        <v>26</v>
      </c>
      <c r="AS4" s="174" t="s">
        <v>92</v>
      </c>
      <c r="AT4" s="174" t="s">
        <v>93</v>
      </c>
      <c r="AU4" s="174" t="s">
        <v>26</v>
      </c>
      <c r="AV4" s="174" t="s">
        <v>92</v>
      </c>
      <c r="AW4" s="174" t="s">
        <v>93</v>
      </c>
      <c r="AX4" s="174" t="s">
        <v>26</v>
      </c>
      <c r="AY4" s="174" t="s">
        <v>92</v>
      </c>
      <c r="AZ4" s="174" t="s">
        <v>93</v>
      </c>
      <c r="BA4" s="174" t="s">
        <v>26</v>
      </c>
      <c r="BB4" s="174" t="s">
        <v>92</v>
      </c>
      <c r="BC4" s="174" t="s">
        <v>93</v>
      </c>
      <c r="BD4" s="174" t="s">
        <v>26</v>
      </c>
      <c r="BE4" s="174" t="s">
        <v>92</v>
      </c>
      <c r="BF4" s="174" t="s">
        <v>93</v>
      </c>
      <c r="BG4" s="174" t="s">
        <v>26</v>
      </c>
      <c r="BH4" s="174" t="s">
        <v>92</v>
      </c>
      <c r="BI4" s="174" t="s">
        <v>93</v>
      </c>
      <c r="BJ4" s="174" t="s">
        <v>26</v>
      </c>
      <c r="BK4" s="174" t="s">
        <v>92</v>
      </c>
      <c r="BL4" s="174" t="s">
        <v>93</v>
      </c>
      <c r="BM4" s="174" t="s">
        <v>26</v>
      </c>
      <c r="BN4" s="174" t="s">
        <v>92</v>
      </c>
      <c r="BO4" s="174" t="s">
        <v>93</v>
      </c>
      <c r="BP4" s="174" t="s">
        <v>26</v>
      </c>
      <c r="BQ4" s="174" t="s">
        <v>92</v>
      </c>
      <c r="BR4" s="174" t="s">
        <v>93</v>
      </c>
      <c r="BS4" s="174" t="s">
        <v>26</v>
      </c>
      <c r="BT4" s="174" t="s">
        <v>92</v>
      </c>
      <c r="BU4" s="174" t="s">
        <v>93</v>
      </c>
      <c r="BV4" s="174" t="s">
        <v>26</v>
      </c>
      <c r="BW4" s="174" t="s">
        <v>92</v>
      </c>
      <c r="BX4" s="174" t="s">
        <v>93</v>
      </c>
      <c r="BY4" s="174" t="s">
        <v>26</v>
      </c>
      <c r="BZ4" s="174" t="s">
        <v>92</v>
      </c>
      <c r="CA4" s="174" t="s">
        <v>93</v>
      </c>
      <c r="CB4" s="174" t="s">
        <v>26</v>
      </c>
      <c r="CC4" s="174" t="s">
        <v>92</v>
      </c>
      <c r="CD4" s="174" t="s">
        <v>93</v>
      </c>
      <c r="CE4" s="174" t="s">
        <v>26</v>
      </c>
      <c r="CF4" s="174" t="s">
        <v>92</v>
      </c>
      <c r="CG4" s="176" t="s">
        <v>93</v>
      </c>
    </row>
    <row r="5" spans="1:85" s="173" customFormat="1" ht="19.5" customHeight="1">
      <c r="A5" s="1011"/>
      <c r="B5" s="177" t="s">
        <v>27</v>
      </c>
      <c r="C5" s="177" t="s">
        <v>50</v>
      </c>
      <c r="D5" s="177" t="s">
        <v>95</v>
      </c>
      <c r="E5" s="178" t="s">
        <v>27</v>
      </c>
      <c r="F5" s="178" t="s">
        <v>94</v>
      </c>
      <c r="G5" s="178" t="s">
        <v>95</v>
      </c>
      <c r="H5" s="178" t="s">
        <v>27</v>
      </c>
      <c r="I5" s="178" t="s">
        <v>94</v>
      </c>
      <c r="J5" s="178" t="s">
        <v>95</v>
      </c>
      <c r="K5" s="178" t="s">
        <v>27</v>
      </c>
      <c r="L5" s="178" t="s">
        <v>94</v>
      </c>
      <c r="M5" s="178" t="s">
        <v>95</v>
      </c>
      <c r="N5" s="178" t="s">
        <v>27</v>
      </c>
      <c r="O5" s="178" t="s">
        <v>94</v>
      </c>
      <c r="P5" s="178" t="s">
        <v>95</v>
      </c>
      <c r="Q5" s="178" t="s">
        <v>27</v>
      </c>
      <c r="R5" s="178" t="s">
        <v>94</v>
      </c>
      <c r="S5" s="178" t="s">
        <v>95</v>
      </c>
      <c r="T5" s="177" t="s">
        <v>27</v>
      </c>
      <c r="U5" s="177" t="s">
        <v>94</v>
      </c>
      <c r="V5" s="177" t="s">
        <v>95</v>
      </c>
      <c r="W5" s="177" t="s">
        <v>27</v>
      </c>
      <c r="X5" s="177" t="s">
        <v>94</v>
      </c>
      <c r="Y5" s="177" t="s">
        <v>95</v>
      </c>
      <c r="Z5" s="177" t="s">
        <v>27</v>
      </c>
      <c r="AA5" s="177" t="s">
        <v>94</v>
      </c>
      <c r="AB5" s="177" t="s">
        <v>95</v>
      </c>
      <c r="AC5" s="177" t="s">
        <v>27</v>
      </c>
      <c r="AD5" s="177" t="s">
        <v>94</v>
      </c>
      <c r="AE5" s="177" t="s">
        <v>95</v>
      </c>
      <c r="AF5" s="177" t="s">
        <v>27</v>
      </c>
      <c r="AG5" s="177" t="s">
        <v>94</v>
      </c>
      <c r="AH5" s="177" t="s">
        <v>95</v>
      </c>
      <c r="AI5" s="177" t="s">
        <v>27</v>
      </c>
      <c r="AJ5" s="177" t="s">
        <v>94</v>
      </c>
      <c r="AK5" s="177" t="s">
        <v>95</v>
      </c>
      <c r="AL5" s="177" t="s">
        <v>27</v>
      </c>
      <c r="AM5" s="177" t="s">
        <v>94</v>
      </c>
      <c r="AN5" s="177" t="s">
        <v>95</v>
      </c>
      <c r="AO5" s="177" t="s">
        <v>27</v>
      </c>
      <c r="AP5" s="177" t="s">
        <v>94</v>
      </c>
      <c r="AQ5" s="177" t="s">
        <v>95</v>
      </c>
      <c r="AR5" s="177" t="s">
        <v>27</v>
      </c>
      <c r="AS5" s="177" t="s">
        <v>94</v>
      </c>
      <c r="AT5" s="177" t="s">
        <v>95</v>
      </c>
      <c r="AU5" s="177" t="s">
        <v>27</v>
      </c>
      <c r="AV5" s="177" t="s">
        <v>94</v>
      </c>
      <c r="AW5" s="177" t="s">
        <v>95</v>
      </c>
      <c r="AX5" s="177" t="s">
        <v>27</v>
      </c>
      <c r="AY5" s="177" t="s">
        <v>94</v>
      </c>
      <c r="AZ5" s="177" t="s">
        <v>95</v>
      </c>
      <c r="BA5" s="177" t="s">
        <v>27</v>
      </c>
      <c r="BB5" s="177" t="s">
        <v>94</v>
      </c>
      <c r="BC5" s="177" t="s">
        <v>95</v>
      </c>
      <c r="BD5" s="177" t="s">
        <v>27</v>
      </c>
      <c r="BE5" s="177" t="s">
        <v>94</v>
      </c>
      <c r="BF5" s="177" t="s">
        <v>95</v>
      </c>
      <c r="BG5" s="177" t="s">
        <v>27</v>
      </c>
      <c r="BH5" s="177" t="s">
        <v>94</v>
      </c>
      <c r="BI5" s="177" t="s">
        <v>95</v>
      </c>
      <c r="BJ5" s="177" t="s">
        <v>27</v>
      </c>
      <c r="BK5" s="177" t="s">
        <v>94</v>
      </c>
      <c r="BL5" s="177" t="s">
        <v>95</v>
      </c>
      <c r="BM5" s="177" t="s">
        <v>27</v>
      </c>
      <c r="BN5" s="177" t="s">
        <v>94</v>
      </c>
      <c r="BO5" s="177" t="s">
        <v>95</v>
      </c>
      <c r="BP5" s="177" t="s">
        <v>27</v>
      </c>
      <c r="BQ5" s="177" t="s">
        <v>94</v>
      </c>
      <c r="BR5" s="177" t="s">
        <v>95</v>
      </c>
      <c r="BS5" s="177" t="s">
        <v>27</v>
      </c>
      <c r="BT5" s="177" t="s">
        <v>94</v>
      </c>
      <c r="BU5" s="177" t="s">
        <v>95</v>
      </c>
      <c r="BV5" s="177" t="s">
        <v>27</v>
      </c>
      <c r="BW5" s="177" t="s">
        <v>94</v>
      </c>
      <c r="BX5" s="177" t="s">
        <v>95</v>
      </c>
      <c r="BY5" s="177" t="s">
        <v>27</v>
      </c>
      <c r="BZ5" s="177" t="s">
        <v>94</v>
      </c>
      <c r="CA5" s="177" t="s">
        <v>95</v>
      </c>
      <c r="CB5" s="177" t="s">
        <v>27</v>
      </c>
      <c r="CC5" s="177" t="s">
        <v>94</v>
      </c>
      <c r="CD5" s="177" t="s">
        <v>95</v>
      </c>
      <c r="CE5" s="177" t="s">
        <v>27</v>
      </c>
      <c r="CF5" s="177" t="s">
        <v>94</v>
      </c>
      <c r="CG5" s="179" t="s">
        <v>95</v>
      </c>
    </row>
    <row r="6" spans="1:85" s="193" customFormat="1" ht="14.25" customHeight="1">
      <c r="A6" s="191" t="s">
        <v>96</v>
      </c>
      <c r="B6" s="192">
        <f>B7+B13+B19+B25+B31+B37+B43+B49+B55+B61+B67+B73+B79+B85+B91+B97+B103+B109+B115+B121+B127</f>
        <v>290168</v>
      </c>
      <c r="C6" s="192">
        <f t="shared" ref="C6:BN6" si="0">C7+C13+C19+C25+C31+C37+C43+C49+C55+C61+C67+C73+C79+C85+C91+C97+C103+C109+C115+C121+C127</f>
        <v>147088</v>
      </c>
      <c r="D6" s="192">
        <f t="shared" si="0"/>
        <v>143080</v>
      </c>
      <c r="E6" s="192">
        <f t="shared" si="0"/>
        <v>14347</v>
      </c>
      <c r="F6" s="192">
        <f t="shared" si="0"/>
        <v>7279</v>
      </c>
      <c r="G6" s="192">
        <f t="shared" si="0"/>
        <v>7068</v>
      </c>
      <c r="H6" s="192">
        <f t="shared" si="0"/>
        <v>18207</v>
      </c>
      <c r="I6" s="192">
        <f t="shared" si="0"/>
        <v>9248</v>
      </c>
      <c r="J6" s="192">
        <f t="shared" si="0"/>
        <v>8959</v>
      </c>
      <c r="K6" s="192">
        <f t="shared" si="0"/>
        <v>7063</v>
      </c>
      <c r="L6" s="192">
        <f t="shared" si="0"/>
        <v>3590</v>
      </c>
      <c r="M6" s="192">
        <f t="shared" si="0"/>
        <v>3473</v>
      </c>
      <c r="N6" s="192">
        <f t="shared" si="0"/>
        <v>7005</v>
      </c>
      <c r="O6" s="192">
        <f t="shared" si="0"/>
        <v>3597</v>
      </c>
      <c r="P6" s="192">
        <f t="shared" si="0"/>
        <v>3408</v>
      </c>
      <c r="Q6" s="192">
        <f t="shared" si="0"/>
        <v>3307</v>
      </c>
      <c r="R6" s="192">
        <f t="shared" si="0"/>
        <v>1670</v>
      </c>
      <c r="S6" s="192">
        <f t="shared" si="0"/>
        <v>1637</v>
      </c>
      <c r="T6" s="192">
        <f t="shared" si="0"/>
        <v>2428</v>
      </c>
      <c r="U6" s="192">
        <f t="shared" si="0"/>
        <v>1172</v>
      </c>
      <c r="V6" s="192">
        <f t="shared" si="0"/>
        <v>1256</v>
      </c>
      <c r="W6" s="192">
        <f t="shared" si="0"/>
        <v>2398</v>
      </c>
      <c r="X6" s="192">
        <f t="shared" si="0"/>
        <v>1323</v>
      </c>
      <c r="Y6" s="192">
        <f t="shared" si="0"/>
        <v>1075</v>
      </c>
      <c r="Z6" s="192">
        <f t="shared" si="0"/>
        <v>4781</v>
      </c>
      <c r="AA6" s="192">
        <f t="shared" si="0"/>
        <v>2431</v>
      </c>
      <c r="AB6" s="192">
        <f t="shared" si="0"/>
        <v>2350</v>
      </c>
      <c r="AC6" s="192">
        <f t="shared" si="0"/>
        <v>3425</v>
      </c>
      <c r="AD6" s="192">
        <f t="shared" si="0"/>
        <v>1718</v>
      </c>
      <c r="AE6" s="192">
        <f t="shared" si="0"/>
        <v>1707</v>
      </c>
      <c r="AF6" s="192">
        <f t="shared" si="0"/>
        <v>5487</v>
      </c>
      <c r="AG6" s="192">
        <f t="shared" si="0"/>
        <v>2748</v>
      </c>
      <c r="AH6" s="192">
        <f t="shared" si="0"/>
        <v>2739</v>
      </c>
      <c r="AI6" s="192">
        <f t="shared" si="0"/>
        <v>4775</v>
      </c>
      <c r="AJ6" s="192">
        <f t="shared" si="0"/>
        <v>2465</v>
      </c>
      <c r="AK6" s="192">
        <f t="shared" si="0"/>
        <v>2310</v>
      </c>
      <c r="AL6" s="192">
        <f t="shared" si="0"/>
        <v>7195</v>
      </c>
      <c r="AM6" s="192">
        <f t="shared" si="0"/>
        <v>3712</v>
      </c>
      <c r="AN6" s="192">
        <f t="shared" si="0"/>
        <v>3483</v>
      </c>
      <c r="AO6" s="192">
        <f t="shared" si="0"/>
        <v>4380</v>
      </c>
      <c r="AP6" s="192">
        <f t="shared" si="0"/>
        <v>2181</v>
      </c>
      <c r="AQ6" s="192">
        <f t="shared" si="0"/>
        <v>2199</v>
      </c>
      <c r="AR6" s="192">
        <f t="shared" si="0"/>
        <v>6263</v>
      </c>
      <c r="AS6" s="192">
        <f t="shared" si="0"/>
        <v>3220</v>
      </c>
      <c r="AT6" s="192">
        <f t="shared" si="0"/>
        <v>3043</v>
      </c>
      <c r="AU6" s="192">
        <f t="shared" si="0"/>
        <v>13181</v>
      </c>
      <c r="AV6" s="192">
        <f t="shared" si="0"/>
        <v>6684</v>
      </c>
      <c r="AW6" s="192">
        <f t="shared" si="0"/>
        <v>6497</v>
      </c>
      <c r="AX6" s="192">
        <f t="shared" si="0"/>
        <v>7886</v>
      </c>
      <c r="AY6" s="192">
        <f t="shared" si="0"/>
        <v>3934</v>
      </c>
      <c r="AZ6" s="192">
        <f t="shared" si="0"/>
        <v>3952</v>
      </c>
      <c r="BA6" s="192">
        <f t="shared" si="0"/>
        <v>21616</v>
      </c>
      <c r="BB6" s="192">
        <f t="shared" si="0"/>
        <v>10743</v>
      </c>
      <c r="BC6" s="192">
        <f t="shared" si="0"/>
        <v>10873</v>
      </c>
      <c r="BD6" s="192">
        <f t="shared" si="0"/>
        <v>22280</v>
      </c>
      <c r="BE6" s="192">
        <f t="shared" si="0"/>
        <v>11138</v>
      </c>
      <c r="BF6" s="192">
        <f t="shared" si="0"/>
        <v>11142</v>
      </c>
      <c r="BG6" s="192">
        <f t="shared" si="0"/>
        <v>13220</v>
      </c>
      <c r="BH6" s="192">
        <f t="shared" si="0"/>
        <v>6857</v>
      </c>
      <c r="BI6" s="192">
        <f t="shared" si="0"/>
        <v>6363</v>
      </c>
      <c r="BJ6" s="192">
        <f t="shared" si="0"/>
        <v>11162</v>
      </c>
      <c r="BK6" s="192">
        <f t="shared" si="0"/>
        <v>5577</v>
      </c>
      <c r="BL6" s="192">
        <f t="shared" si="0"/>
        <v>5585</v>
      </c>
      <c r="BM6" s="192">
        <f t="shared" si="0"/>
        <v>9429</v>
      </c>
      <c r="BN6" s="192">
        <f t="shared" si="0"/>
        <v>4732</v>
      </c>
      <c r="BO6" s="192">
        <f t="shared" ref="BO6:CG6" si="1">BO7+BO13+BO19+BO25+BO31+BO37+BO43+BO49+BO55+BO61+BO67+BO73+BO79+BO85+BO91+BO97+BO103+BO109+BO115+BO121+BO127</f>
        <v>4697</v>
      </c>
      <c r="BP6" s="192">
        <f t="shared" si="1"/>
        <v>36325</v>
      </c>
      <c r="BQ6" s="192">
        <f t="shared" si="1"/>
        <v>18498</v>
      </c>
      <c r="BR6" s="192">
        <f t="shared" si="1"/>
        <v>17827</v>
      </c>
      <c r="BS6" s="192">
        <f t="shared" si="1"/>
        <v>28332</v>
      </c>
      <c r="BT6" s="192">
        <f t="shared" si="1"/>
        <v>14150</v>
      </c>
      <c r="BU6" s="192">
        <f t="shared" si="1"/>
        <v>14182</v>
      </c>
      <c r="BV6" s="192">
        <f t="shared" si="1"/>
        <v>23182</v>
      </c>
      <c r="BW6" s="192">
        <f t="shared" si="1"/>
        <v>11955</v>
      </c>
      <c r="BX6" s="192">
        <f t="shared" si="1"/>
        <v>11227</v>
      </c>
      <c r="BY6" s="192">
        <f t="shared" si="1"/>
        <v>8312</v>
      </c>
      <c r="BZ6" s="192">
        <f t="shared" si="1"/>
        <v>4247</v>
      </c>
      <c r="CA6" s="192">
        <f t="shared" si="1"/>
        <v>4065</v>
      </c>
      <c r="CB6" s="192">
        <f t="shared" si="1"/>
        <v>2902</v>
      </c>
      <c r="CC6" s="192">
        <f t="shared" si="1"/>
        <v>1542</v>
      </c>
      <c r="CD6" s="192">
        <f t="shared" si="1"/>
        <v>1360</v>
      </c>
      <c r="CE6" s="192">
        <f t="shared" si="1"/>
        <v>1280</v>
      </c>
      <c r="CF6" s="192">
        <f t="shared" si="1"/>
        <v>677</v>
      </c>
      <c r="CG6" s="200">
        <f t="shared" si="1"/>
        <v>603</v>
      </c>
    </row>
    <row r="7" spans="1:85" s="195" customFormat="1" ht="14.25" customHeight="1">
      <c r="A7" s="194" t="s">
        <v>97</v>
      </c>
      <c r="B7" s="201">
        <f>SUM(B8:B12)</f>
        <v>12387</v>
      </c>
      <c r="C7" s="201">
        <f t="shared" ref="C7:BN7" si="2">SUM(C8:C12)</f>
        <v>6251</v>
      </c>
      <c r="D7" s="201">
        <f t="shared" si="2"/>
        <v>6136</v>
      </c>
      <c r="E7" s="201">
        <f t="shared" si="2"/>
        <v>540</v>
      </c>
      <c r="F7" s="201">
        <f t="shared" si="2"/>
        <v>278</v>
      </c>
      <c r="G7" s="201">
        <f t="shared" si="2"/>
        <v>262</v>
      </c>
      <c r="H7" s="201">
        <f t="shared" si="2"/>
        <v>955</v>
      </c>
      <c r="I7" s="201">
        <f t="shared" si="2"/>
        <v>482</v>
      </c>
      <c r="J7" s="201">
        <f t="shared" si="2"/>
        <v>473</v>
      </c>
      <c r="K7" s="201">
        <f t="shared" si="2"/>
        <v>218</v>
      </c>
      <c r="L7" s="201">
        <f t="shared" si="2"/>
        <v>118</v>
      </c>
      <c r="M7" s="201">
        <f t="shared" si="2"/>
        <v>100</v>
      </c>
      <c r="N7" s="201">
        <f t="shared" si="2"/>
        <v>112</v>
      </c>
      <c r="O7" s="201">
        <f t="shared" si="2"/>
        <v>61</v>
      </c>
      <c r="P7" s="201">
        <f t="shared" si="2"/>
        <v>51</v>
      </c>
      <c r="Q7" s="201">
        <f t="shared" si="2"/>
        <v>39</v>
      </c>
      <c r="R7" s="201">
        <f t="shared" si="2"/>
        <v>22</v>
      </c>
      <c r="S7" s="201">
        <f t="shared" si="2"/>
        <v>17</v>
      </c>
      <c r="T7" s="201">
        <f t="shared" si="2"/>
        <v>25</v>
      </c>
      <c r="U7" s="201">
        <f t="shared" si="2"/>
        <v>12</v>
      </c>
      <c r="V7" s="201">
        <f t="shared" si="2"/>
        <v>13</v>
      </c>
      <c r="W7" s="201">
        <f t="shared" si="2"/>
        <v>43</v>
      </c>
      <c r="X7" s="201">
        <f t="shared" si="2"/>
        <v>22</v>
      </c>
      <c r="Y7" s="201">
        <f t="shared" si="2"/>
        <v>21</v>
      </c>
      <c r="Z7" s="201">
        <f t="shared" si="2"/>
        <v>79</v>
      </c>
      <c r="AA7" s="201">
        <f t="shared" si="2"/>
        <v>37</v>
      </c>
      <c r="AB7" s="201">
        <f t="shared" si="2"/>
        <v>42</v>
      </c>
      <c r="AC7" s="201">
        <f t="shared" si="2"/>
        <v>49</v>
      </c>
      <c r="AD7" s="201">
        <f t="shared" si="2"/>
        <v>26</v>
      </c>
      <c r="AE7" s="201">
        <f t="shared" si="2"/>
        <v>23</v>
      </c>
      <c r="AF7" s="201">
        <f t="shared" si="2"/>
        <v>118</v>
      </c>
      <c r="AG7" s="201">
        <f t="shared" si="2"/>
        <v>58</v>
      </c>
      <c r="AH7" s="201">
        <f t="shared" si="2"/>
        <v>60</v>
      </c>
      <c r="AI7" s="201">
        <f t="shared" si="2"/>
        <v>86</v>
      </c>
      <c r="AJ7" s="201">
        <f t="shared" si="2"/>
        <v>44</v>
      </c>
      <c r="AK7" s="201">
        <f t="shared" si="2"/>
        <v>42</v>
      </c>
      <c r="AL7" s="201">
        <f t="shared" si="2"/>
        <v>179</v>
      </c>
      <c r="AM7" s="201">
        <f t="shared" si="2"/>
        <v>96</v>
      </c>
      <c r="AN7" s="201">
        <f t="shared" si="2"/>
        <v>83</v>
      </c>
      <c r="AO7" s="201">
        <f t="shared" si="2"/>
        <v>114</v>
      </c>
      <c r="AP7" s="201">
        <f t="shared" si="2"/>
        <v>52</v>
      </c>
      <c r="AQ7" s="201">
        <f t="shared" si="2"/>
        <v>62</v>
      </c>
      <c r="AR7" s="201">
        <f t="shared" si="2"/>
        <v>122</v>
      </c>
      <c r="AS7" s="201">
        <f t="shared" si="2"/>
        <v>57</v>
      </c>
      <c r="AT7" s="201">
        <f t="shared" si="2"/>
        <v>65</v>
      </c>
      <c r="AU7" s="201">
        <f t="shared" si="2"/>
        <v>574</v>
      </c>
      <c r="AV7" s="201">
        <f t="shared" si="2"/>
        <v>276</v>
      </c>
      <c r="AW7" s="201">
        <f t="shared" si="2"/>
        <v>298</v>
      </c>
      <c r="AX7" s="201">
        <f t="shared" si="2"/>
        <v>321</v>
      </c>
      <c r="AY7" s="201">
        <f t="shared" si="2"/>
        <v>172</v>
      </c>
      <c r="AZ7" s="201">
        <f t="shared" si="2"/>
        <v>149</v>
      </c>
      <c r="BA7" s="201">
        <f t="shared" si="2"/>
        <v>1001</v>
      </c>
      <c r="BB7" s="201">
        <f t="shared" si="2"/>
        <v>487</v>
      </c>
      <c r="BC7" s="201">
        <f t="shared" si="2"/>
        <v>514</v>
      </c>
      <c r="BD7" s="201">
        <f t="shared" si="2"/>
        <v>905</v>
      </c>
      <c r="BE7" s="201">
        <f t="shared" si="2"/>
        <v>453</v>
      </c>
      <c r="BF7" s="201">
        <f t="shared" si="2"/>
        <v>452</v>
      </c>
      <c r="BG7" s="201">
        <f t="shared" si="2"/>
        <v>473</v>
      </c>
      <c r="BH7" s="201">
        <f t="shared" si="2"/>
        <v>230</v>
      </c>
      <c r="BI7" s="201">
        <f t="shared" si="2"/>
        <v>243</v>
      </c>
      <c r="BJ7" s="201">
        <f t="shared" si="2"/>
        <v>590</v>
      </c>
      <c r="BK7" s="201">
        <f t="shared" si="2"/>
        <v>292</v>
      </c>
      <c r="BL7" s="201">
        <f t="shared" si="2"/>
        <v>298</v>
      </c>
      <c r="BM7" s="201">
        <f t="shared" si="2"/>
        <v>549</v>
      </c>
      <c r="BN7" s="201">
        <f t="shared" si="2"/>
        <v>282</v>
      </c>
      <c r="BO7" s="201">
        <f t="shared" ref="BO7:CG7" si="3">SUM(BO8:BO12)</f>
        <v>267</v>
      </c>
      <c r="BP7" s="201">
        <f t="shared" si="3"/>
        <v>1837</v>
      </c>
      <c r="BQ7" s="201">
        <f t="shared" si="3"/>
        <v>957</v>
      </c>
      <c r="BR7" s="201">
        <f t="shared" si="3"/>
        <v>880</v>
      </c>
      <c r="BS7" s="201">
        <f t="shared" si="3"/>
        <v>1738</v>
      </c>
      <c r="BT7" s="201">
        <f t="shared" si="3"/>
        <v>888</v>
      </c>
      <c r="BU7" s="201">
        <f t="shared" si="3"/>
        <v>850</v>
      </c>
      <c r="BV7" s="201">
        <f t="shared" si="3"/>
        <v>868</v>
      </c>
      <c r="BW7" s="201">
        <f t="shared" si="3"/>
        <v>429</v>
      </c>
      <c r="BX7" s="201">
        <f t="shared" si="3"/>
        <v>439</v>
      </c>
      <c r="BY7" s="201">
        <f t="shared" si="3"/>
        <v>748</v>
      </c>
      <c r="BZ7" s="201">
        <f t="shared" si="3"/>
        <v>368</v>
      </c>
      <c r="CA7" s="201">
        <f t="shared" si="3"/>
        <v>380</v>
      </c>
      <c r="CB7" s="201">
        <f t="shared" si="3"/>
        <v>75</v>
      </c>
      <c r="CC7" s="201">
        <f t="shared" si="3"/>
        <v>42</v>
      </c>
      <c r="CD7" s="201">
        <f t="shared" si="3"/>
        <v>33</v>
      </c>
      <c r="CE7" s="201">
        <f t="shared" si="3"/>
        <v>29</v>
      </c>
      <c r="CF7" s="201">
        <f t="shared" si="3"/>
        <v>10</v>
      </c>
      <c r="CG7" s="202">
        <f t="shared" si="3"/>
        <v>19</v>
      </c>
    </row>
    <row r="8" spans="1:85" s="197" customFormat="1" ht="14.25" customHeight="1">
      <c r="A8" s="196">
        <v>0</v>
      </c>
      <c r="B8" s="203">
        <v>2383</v>
      </c>
      <c r="C8" s="203">
        <v>1193</v>
      </c>
      <c r="D8" s="203">
        <v>1190</v>
      </c>
      <c r="E8" s="203">
        <v>88</v>
      </c>
      <c r="F8" s="203">
        <v>43</v>
      </c>
      <c r="G8" s="203">
        <v>45</v>
      </c>
      <c r="H8" s="203">
        <v>201</v>
      </c>
      <c r="I8" s="203">
        <v>90</v>
      </c>
      <c r="J8" s="203">
        <v>111</v>
      </c>
      <c r="K8" s="203">
        <v>37</v>
      </c>
      <c r="L8" s="203">
        <v>20</v>
      </c>
      <c r="M8" s="203">
        <v>17</v>
      </c>
      <c r="N8" s="203">
        <v>16</v>
      </c>
      <c r="O8" s="203">
        <v>3</v>
      </c>
      <c r="P8" s="203">
        <v>13</v>
      </c>
      <c r="Q8" s="203">
        <v>7</v>
      </c>
      <c r="R8" s="203">
        <v>5</v>
      </c>
      <c r="S8" s="203">
        <v>2</v>
      </c>
      <c r="T8" s="203">
        <v>3</v>
      </c>
      <c r="U8" s="203">
        <v>1</v>
      </c>
      <c r="V8" s="203">
        <v>2</v>
      </c>
      <c r="W8" s="203">
        <v>9</v>
      </c>
      <c r="X8" s="203">
        <v>4</v>
      </c>
      <c r="Y8" s="203">
        <v>5</v>
      </c>
      <c r="Z8" s="203">
        <v>16</v>
      </c>
      <c r="AA8" s="203">
        <v>8</v>
      </c>
      <c r="AB8" s="203">
        <v>8</v>
      </c>
      <c r="AC8" s="203">
        <v>9</v>
      </c>
      <c r="AD8" s="203">
        <v>4</v>
      </c>
      <c r="AE8" s="203">
        <v>5</v>
      </c>
      <c r="AF8" s="203">
        <v>20</v>
      </c>
      <c r="AG8" s="203">
        <v>9</v>
      </c>
      <c r="AH8" s="203">
        <v>11</v>
      </c>
      <c r="AI8" s="203">
        <v>18</v>
      </c>
      <c r="AJ8" s="203">
        <v>12</v>
      </c>
      <c r="AK8" s="203">
        <v>6</v>
      </c>
      <c r="AL8" s="203">
        <v>34</v>
      </c>
      <c r="AM8" s="203">
        <v>18</v>
      </c>
      <c r="AN8" s="203">
        <v>16</v>
      </c>
      <c r="AO8" s="203">
        <v>17</v>
      </c>
      <c r="AP8" s="203">
        <v>7</v>
      </c>
      <c r="AQ8" s="203">
        <v>10</v>
      </c>
      <c r="AR8" s="203">
        <v>13</v>
      </c>
      <c r="AS8" s="203">
        <v>10</v>
      </c>
      <c r="AT8" s="203">
        <v>3</v>
      </c>
      <c r="AU8" s="203">
        <v>125</v>
      </c>
      <c r="AV8" s="203">
        <v>59</v>
      </c>
      <c r="AW8" s="203">
        <v>66</v>
      </c>
      <c r="AX8" s="203">
        <v>55</v>
      </c>
      <c r="AY8" s="203">
        <v>32</v>
      </c>
      <c r="AZ8" s="203">
        <v>23</v>
      </c>
      <c r="BA8" s="203">
        <v>198</v>
      </c>
      <c r="BB8" s="203">
        <v>99</v>
      </c>
      <c r="BC8" s="203">
        <v>99</v>
      </c>
      <c r="BD8" s="203">
        <v>168</v>
      </c>
      <c r="BE8" s="203">
        <v>84</v>
      </c>
      <c r="BF8" s="203">
        <v>84</v>
      </c>
      <c r="BG8" s="203">
        <v>88</v>
      </c>
      <c r="BH8" s="203">
        <v>37</v>
      </c>
      <c r="BI8" s="203">
        <v>51</v>
      </c>
      <c r="BJ8" s="203">
        <v>114</v>
      </c>
      <c r="BK8" s="203">
        <v>53</v>
      </c>
      <c r="BL8" s="203">
        <v>61</v>
      </c>
      <c r="BM8" s="203">
        <v>106</v>
      </c>
      <c r="BN8" s="203">
        <v>51</v>
      </c>
      <c r="BO8" s="203">
        <v>55</v>
      </c>
      <c r="BP8" s="203">
        <v>369</v>
      </c>
      <c r="BQ8" s="203">
        <v>205</v>
      </c>
      <c r="BR8" s="203">
        <v>164</v>
      </c>
      <c r="BS8" s="203">
        <v>327</v>
      </c>
      <c r="BT8" s="203">
        <v>177</v>
      </c>
      <c r="BU8" s="203">
        <v>150</v>
      </c>
      <c r="BV8" s="203">
        <v>181</v>
      </c>
      <c r="BW8" s="203">
        <v>83</v>
      </c>
      <c r="BX8" s="203">
        <v>98</v>
      </c>
      <c r="BY8" s="203">
        <v>146</v>
      </c>
      <c r="BZ8" s="203">
        <v>70</v>
      </c>
      <c r="CA8" s="203">
        <v>76</v>
      </c>
      <c r="CB8" s="203">
        <v>12</v>
      </c>
      <c r="CC8" s="203">
        <v>7</v>
      </c>
      <c r="CD8" s="203">
        <v>5</v>
      </c>
      <c r="CE8" s="203">
        <v>6</v>
      </c>
      <c r="CF8" s="203">
        <v>2</v>
      </c>
      <c r="CG8" s="204">
        <v>4</v>
      </c>
    </row>
    <row r="9" spans="1:85" s="197" customFormat="1" ht="14.25" customHeight="1">
      <c r="A9" s="196">
        <v>1</v>
      </c>
      <c r="B9" s="203">
        <v>2315</v>
      </c>
      <c r="C9" s="203">
        <v>1182</v>
      </c>
      <c r="D9" s="203">
        <v>1133</v>
      </c>
      <c r="E9" s="203">
        <v>101</v>
      </c>
      <c r="F9" s="203">
        <v>57</v>
      </c>
      <c r="G9" s="203">
        <v>44</v>
      </c>
      <c r="H9" s="203">
        <v>175</v>
      </c>
      <c r="I9" s="203">
        <v>91</v>
      </c>
      <c r="J9" s="203">
        <v>84</v>
      </c>
      <c r="K9" s="203">
        <v>46</v>
      </c>
      <c r="L9" s="203">
        <v>26</v>
      </c>
      <c r="M9" s="203">
        <v>20</v>
      </c>
      <c r="N9" s="203">
        <v>20</v>
      </c>
      <c r="O9" s="203">
        <v>10</v>
      </c>
      <c r="P9" s="203">
        <v>10</v>
      </c>
      <c r="Q9" s="203">
        <v>7</v>
      </c>
      <c r="R9" s="203">
        <v>3</v>
      </c>
      <c r="S9" s="203">
        <v>4</v>
      </c>
      <c r="T9" s="203">
        <v>8</v>
      </c>
      <c r="U9" s="203">
        <v>3</v>
      </c>
      <c r="V9" s="203">
        <v>5</v>
      </c>
      <c r="W9" s="203">
        <v>4</v>
      </c>
      <c r="X9" s="203">
        <v>1</v>
      </c>
      <c r="Y9" s="203">
        <v>3</v>
      </c>
      <c r="Z9" s="203">
        <v>11</v>
      </c>
      <c r="AA9" s="203">
        <v>5</v>
      </c>
      <c r="AB9" s="203">
        <v>6</v>
      </c>
      <c r="AC9" s="203">
        <v>11</v>
      </c>
      <c r="AD9" s="203">
        <v>7</v>
      </c>
      <c r="AE9" s="203">
        <v>4</v>
      </c>
      <c r="AF9" s="203">
        <v>22</v>
      </c>
      <c r="AG9" s="203">
        <v>13</v>
      </c>
      <c r="AH9" s="203">
        <v>9</v>
      </c>
      <c r="AI9" s="203">
        <v>16</v>
      </c>
      <c r="AJ9" s="203">
        <v>8</v>
      </c>
      <c r="AK9" s="203">
        <v>8</v>
      </c>
      <c r="AL9" s="203">
        <v>31</v>
      </c>
      <c r="AM9" s="203">
        <v>16</v>
      </c>
      <c r="AN9" s="203">
        <v>15</v>
      </c>
      <c r="AO9" s="203">
        <v>22</v>
      </c>
      <c r="AP9" s="203">
        <v>14</v>
      </c>
      <c r="AQ9" s="203">
        <v>8</v>
      </c>
      <c r="AR9" s="203">
        <v>21</v>
      </c>
      <c r="AS9" s="203">
        <v>8</v>
      </c>
      <c r="AT9" s="203">
        <v>13</v>
      </c>
      <c r="AU9" s="203">
        <v>114</v>
      </c>
      <c r="AV9" s="203">
        <v>56</v>
      </c>
      <c r="AW9" s="203">
        <v>58</v>
      </c>
      <c r="AX9" s="203">
        <v>67</v>
      </c>
      <c r="AY9" s="203">
        <v>41</v>
      </c>
      <c r="AZ9" s="203">
        <v>26</v>
      </c>
      <c r="BA9" s="203">
        <v>190</v>
      </c>
      <c r="BB9" s="203">
        <v>98</v>
      </c>
      <c r="BC9" s="203">
        <v>92</v>
      </c>
      <c r="BD9" s="203">
        <v>164</v>
      </c>
      <c r="BE9" s="203">
        <v>80</v>
      </c>
      <c r="BF9" s="203">
        <v>84</v>
      </c>
      <c r="BG9" s="203">
        <v>99</v>
      </c>
      <c r="BH9" s="203">
        <v>49</v>
      </c>
      <c r="BI9" s="203">
        <v>50</v>
      </c>
      <c r="BJ9" s="203">
        <v>105</v>
      </c>
      <c r="BK9" s="203">
        <v>50</v>
      </c>
      <c r="BL9" s="203">
        <v>55</v>
      </c>
      <c r="BM9" s="203">
        <v>112</v>
      </c>
      <c r="BN9" s="203">
        <v>58</v>
      </c>
      <c r="BO9" s="203">
        <v>54</v>
      </c>
      <c r="BP9" s="203">
        <v>347</v>
      </c>
      <c r="BQ9" s="203">
        <v>170</v>
      </c>
      <c r="BR9" s="203">
        <v>177</v>
      </c>
      <c r="BS9" s="203">
        <v>302</v>
      </c>
      <c r="BT9" s="203">
        <v>148</v>
      </c>
      <c r="BU9" s="203">
        <v>154</v>
      </c>
      <c r="BV9" s="203">
        <v>155</v>
      </c>
      <c r="BW9" s="203">
        <v>86</v>
      </c>
      <c r="BX9" s="203">
        <v>69</v>
      </c>
      <c r="BY9" s="203">
        <v>140</v>
      </c>
      <c r="BZ9" s="203">
        <v>73</v>
      </c>
      <c r="CA9" s="203">
        <v>67</v>
      </c>
      <c r="CB9" s="203">
        <v>18</v>
      </c>
      <c r="CC9" s="203">
        <v>8</v>
      </c>
      <c r="CD9" s="203">
        <v>10</v>
      </c>
      <c r="CE9" s="203">
        <v>7</v>
      </c>
      <c r="CF9" s="203">
        <v>3</v>
      </c>
      <c r="CG9" s="204">
        <v>4</v>
      </c>
    </row>
    <row r="10" spans="1:85" s="197" customFormat="1" ht="14.25" customHeight="1">
      <c r="A10" s="196">
        <v>2</v>
      </c>
      <c r="B10" s="203">
        <v>2427</v>
      </c>
      <c r="C10" s="203">
        <v>1276</v>
      </c>
      <c r="D10" s="203">
        <v>1151</v>
      </c>
      <c r="E10" s="203">
        <v>109</v>
      </c>
      <c r="F10" s="203">
        <v>57</v>
      </c>
      <c r="G10" s="203">
        <v>52</v>
      </c>
      <c r="H10" s="203">
        <v>187</v>
      </c>
      <c r="I10" s="203">
        <v>99</v>
      </c>
      <c r="J10" s="203">
        <v>88</v>
      </c>
      <c r="K10" s="203">
        <v>43</v>
      </c>
      <c r="L10" s="203">
        <v>27</v>
      </c>
      <c r="M10" s="203">
        <v>16</v>
      </c>
      <c r="N10" s="203">
        <v>23</v>
      </c>
      <c r="O10" s="203">
        <v>16</v>
      </c>
      <c r="P10" s="203">
        <v>7</v>
      </c>
      <c r="Q10" s="203">
        <v>7</v>
      </c>
      <c r="R10" s="203">
        <v>4</v>
      </c>
      <c r="S10" s="203">
        <v>3</v>
      </c>
      <c r="T10" s="203">
        <v>2</v>
      </c>
      <c r="U10" s="203">
        <v>0</v>
      </c>
      <c r="V10" s="203">
        <v>2</v>
      </c>
      <c r="W10" s="203">
        <v>7</v>
      </c>
      <c r="X10" s="203">
        <v>5</v>
      </c>
      <c r="Y10" s="203">
        <v>2</v>
      </c>
      <c r="Z10" s="203">
        <v>18</v>
      </c>
      <c r="AA10" s="203">
        <v>8</v>
      </c>
      <c r="AB10" s="203">
        <v>10</v>
      </c>
      <c r="AC10" s="203">
        <v>4</v>
      </c>
      <c r="AD10" s="203">
        <v>3</v>
      </c>
      <c r="AE10" s="203">
        <v>1</v>
      </c>
      <c r="AF10" s="203">
        <v>18</v>
      </c>
      <c r="AG10" s="203">
        <v>15</v>
      </c>
      <c r="AH10" s="203">
        <v>3</v>
      </c>
      <c r="AI10" s="203">
        <v>17</v>
      </c>
      <c r="AJ10" s="203">
        <v>10</v>
      </c>
      <c r="AK10" s="203">
        <v>7</v>
      </c>
      <c r="AL10" s="203">
        <v>39</v>
      </c>
      <c r="AM10" s="203">
        <v>21</v>
      </c>
      <c r="AN10" s="203">
        <v>18</v>
      </c>
      <c r="AO10" s="203">
        <v>27</v>
      </c>
      <c r="AP10" s="203">
        <v>11</v>
      </c>
      <c r="AQ10" s="203">
        <v>16</v>
      </c>
      <c r="AR10" s="203">
        <v>27</v>
      </c>
      <c r="AS10" s="203">
        <v>11</v>
      </c>
      <c r="AT10" s="203">
        <v>16</v>
      </c>
      <c r="AU10" s="203">
        <v>123</v>
      </c>
      <c r="AV10" s="203">
        <v>56</v>
      </c>
      <c r="AW10" s="203">
        <v>67</v>
      </c>
      <c r="AX10" s="203">
        <v>70</v>
      </c>
      <c r="AY10" s="203">
        <v>33</v>
      </c>
      <c r="AZ10" s="203">
        <v>37</v>
      </c>
      <c r="BA10" s="203">
        <v>184</v>
      </c>
      <c r="BB10" s="203">
        <v>89</v>
      </c>
      <c r="BC10" s="203">
        <v>95</v>
      </c>
      <c r="BD10" s="203">
        <v>173</v>
      </c>
      <c r="BE10" s="203">
        <v>91</v>
      </c>
      <c r="BF10" s="203">
        <v>82</v>
      </c>
      <c r="BG10" s="203">
        <v>95</v>
      </c>
      <c r="BH10" s="203">
        <v>49</v>
      </c>
      <c r="BI10" s="203">
        <v>46</v>
      </c>
      <c r="BJ10" s="203">
        <v>114</v>
      </c>
      <c r="BK10" s="203">
        <v>62</v>
      </c>
      <c r="BL10" s="203">
        <v>52</v>
      </c>
      <c r="BM10" s="203">
        <v>110</v>
      </c>
      <c r="BN10" s="203">
        <v>58</v>
      </c>
      <c r="BO10" s="203">
        <v>52</v>
      </c>
      <c r="BP10" s="203">
        <v>353</v>
      </c>
      <c r="BQ10" s="203">
        <v>195</v>
      </c>
      <c r="BR10" s="203">
        <v>158</v>
      </c>
      <c r="BS10" s="203">
        <v>349</v>
      </c>
      <c r="BT10" s="203">
        <v>183</v>
      </c>
      <c r="BU10" s="203">
        <v>166</v>
      </c>
      <c r="BV10" s="203">
        <v>155</v>
      </c>
      <c r="BW10" s="203">
        <v>88</v>
      </c>
      <c r="BX10" s="203">
        <v>67</v>
      </c>
      <c r="BY10" s="203">
        <v>155</v>
      </c>
      <c r="BZ10" s="203">
        <v>74</v>
      </c>
      <c r="CA10" s="203">
        <v>81</v>
      </c>
      <c r="CB10" s="203">
        <v>13</v>
      </c>
      <c r="CC10" s="203">
        <v>8</v>
      </c>
      <c r="CD10" s="203">
        <v>5</v>
      </c>
      <c r="CE10" s="203">
        <v>5</v>
      </c>
      <c r="CF10" s="203">
        <v>3</v>
      </c>
      <c r="CG10" s="204">
        <v>2</v>
      </c>
    </row>
    <row r="11" spans="1:85" s="197" customFormat="1" ht="14.25" customHeight="1">
      <c r="A11" s="196">
        <v>3</v>
      </c>
      <c r="B11" s="203">
        <v>2563</v>
      </c>
      <c r="C11" s="203">
        <v>1250</v>
      </c>
      <c r="D11" s="203">
        <v>1313</v>
      </c>
      <c r="E11" s="203">
        <v>114</v>
      </c>
      <c r="F11" s="203">
        <v>56</v>
      </c>
      <c r="G11" s="203">
        <v>58</v>
      </c>
      <c r="H11" s="203">
        <v>205</v>
      </c>
      <c r="I11" s="203">
        <v>112</v>
      </c>
      <c r="J11" s="203">
        <v>93</v>
      </c>
      <c r="K11" s="203">
        <v>46</v>
      </c>
      <c r="L11" s="203">
        <v>24</v>
      </c>
      <c r="M11" s="203">
        <v>22</v>
      </c>
      <c r="N11" s="203">
        <v>26</v>
      </c>
      <c r="O11" s="203">
        <v>18</v>
      </c>
      <c r="P11" s="203">
        <v>8</v>
      </c>
      <c r="Q11" s="203">
        <v>11</v>
      </c>
      <c r="R11" s="203">
        <v>7</v>
      </c>
      <c r="S11" s="203">
        <v>4</v>
      </c>
      <c r="T11" s="203">
        <v>5</v>
      </c>
      <c r="U11" s="203">
        <v>3</v>
      </c>
      <c r="V11" s="203">
        <v>2</v>
      </c>
      <c r="W11" s="203">
        <v>10</v>
      </c>
      <c r="X11" s="203">
        <v>5</v>
      </c>
      <c r="Y11" s="203">
        <v>5</v>
      </c>
      <c r="Z11" s="203">
        <v>16</v>
      </c>
      <c r="AA11" s="203">
        <v>7</v>
      </c>
      <c r="AB11" s="203">
        <v>9</v>
      </c>
      <c r="AC11" s="203">
        <v>15</v>
      </c>
      <c r="AD11" s="203">
        <v>11</v>
      </c>
      <c r="AE11" s="203">
        <v>4</v>
      </c>
      <c r="AF11" s="203">
        <v>28</v>
      </c>
      <c r="AG11" s="203">
        <v>15</v>
      </c>
      <c r="AH11" s="203">
        <v>13</v>
      </c>
      <c r="AI11" s="203">
        <v>14</v>
      </c>
      <c r="AJ11" s="203">
        <v>5</v>
      </c>
      <c r="AK11" s="203">
        <v>9</v>
      </c>
      <c r="AL11" s="203">
        <v>32</v>
      </c>
      <c r="AM11" s="203">
        <v>20</v>
      </c>
      <c r="AN11" s="203">
        <v>12</v>
      </c>
      <c r="AO11" s="203">
        <v>23</v>
      </c>
      <c r="AP11" s="203">
        <v>7</v>
      </c>
      <c r="AQ11" s="203">
        <v>16</v>
      </c>
      <c r="AR11" s="203">
        <v>28</v>
      </c>
      <c r="AS11" s="203">
        <v>10</v>
      </c>
      <c r="AT11" s="203">
        <v>18</v>
      </c>
      <c r="AU11" s="203">
        <v>97</v>
      </c>
      <c r="AV11" s="203">
        <v>50</v>
      </c>
      <c r="AW11" s="203">
        <v>47</v>
      </c>
      <c r="AX11" s="203">
        <v>57</v>
      </c>
      <c r="AY11" s="203">
        <v>25</v>
      </c>
      <c r="AZ11" s="203">
        <v>32</v>
      </c>
      <c r="BA11" s="203">
        <v>205</v>
      </c>
      <c r="BB11" s="203">
        <v>94</v>
      </c>
      <c r="BC11" s="203">
        <v>111</v>
      </c>
      <c r="BD11" s="203">
        <v>200</v>
      </c>
      <c r="BE11" s="203">
        <v>92</v>
      </c>
      <c r="BF11" s="203">
        <v>108</v>
      </c>
      <c r="BG11" s="203">
        <v>92</v>
      </c>
      <c r="BH11" s="203">
        <v>49</v>
      </c>
      <c r="BI11" s="203">
        <v>43</v>
      </c>
      <c r="BJ11" s="203">
        <v>110</v>
      </c>
      <c r="BK11" s="203">
        <v>50</v>
      </c>
      <c r="BL11" s="203">
        <v>60</v>
      </c>
      <c r="BM11" s="203">
        <v>109</v>
      </c>
      <c r="BN11" s="203">
        <v>60</v>
      </c>
      <c r="BO11" s="203">
        <v>49</v>
      </c>
      <c r="BP11" s="203">
        <v>383</v>
      </c>
      <c r="BQ11" s="203">
        <v>183</v>
      </c>
      <c r="BR11" s="203">
        <v>200</v>
      </c>
      <c r="BS11" s="203">
        <v>395</v>
      </c>
      <c r="BT11" s="203">
        <v>190</v>
      </c>
      <c r="BU11" s="203">
        <v>205</v>
      </c>
      <c r="BV11" s="203">
        <v>177</v>
      </c>
      <c r="BW11" s="203">
        <v>77</v>
      </c>
      <c r="BX11" s="203">
        <v>100</v>
      </c>
      <c r="BY11" s="203">
        <v>151</v>
      </c>
      <c r="BZ11" s="203">
        <v>72</v>
      </c>
      <c r="CA11" s="203">
        <v>79</v>
      </c>
      <c r="CB11" s="203">
        <v>10</v>
      </c>
      <c r="CC11" s="203">
        <v>8</v>
      </c>
      <c r="CD11" s="203">
        <v>2</v>
      </c>
      <c r="CE11" s="203">
        <v>4</v>
      </c>
      <c r="CF11" s="203">
        <v>0</v>
      </c>
      <c r="CG11" s="204">
        <v>4</v>
      </c>
    </row>
    <row r="12" spans="1:85" s="197" customFormat="1" ht="14.25" customHeight="1">
      <c r="A12" s="196">
        <v>4</v>
      </c>
      <c r="B12" s="203">
        <v>2699</v>
      </c>
      <c r="C12" s="203">
        <v>1350</v>
      </c>
      <c r="D12" s="203">
        <v>1349</v>
      </c>
      <c r="E12" s="203">
        <v>128</v>
      </c>
      <c r="F12" s="203">
        <v>65</v>
      </c>
      <c r="G12" s="203">
        <v>63</v>
      </c>
      <c r="H12" s="203">
        <v>187</v>
      </c>
      <c r="I12" s="203">
        <v>90</v>
      </c>
      <c r="J12" s="203">
        <v>97</v>
      </c>
      <c r="K12" s="203">
        <v>46</v>
      </c>
      <c r="L12" s="203">
        <v>21</v>
      </c>
      <c r="M12" s="203">
        <v>25</v>
      </c>
      <c r="N12" s="203">
        <v>27</v>
      </c>
      <c r="O12" s="203">
        <v>14</v>
      </c>
      <c r="P12" s="203">
        <v>13</v>
      </c>
      <c r="Q12" s="203">
        <v>7</v>
      </c>
      <c r="R12" s="203">
        <v>3</v>
      </c>
      <c r="S12" s="203">
        <v>4</v>
      </c>
      <c r="T12" s="203">
        <v>7</v>
      </c>
      <c r="U12" s="203">
        <v>5</v>
      </c>
      <c r="V12" s="203">
        <v>2</v>
      </c>
      <c r="W12" s="203">
        <v>13</v>
      </c>
      <c r="X12" s="203">
        <v>7</v>
      </c>
      <c r="Y12" s="203">
        <v>6</v>
      </c>
      <c r="Z12" s="203">
        <v>18</v>
      </c>
      <c r="AA12" s="203">
        <v>9</v>
      </c>
      <c r="AB12" s="203">
        <v>9</v>
      </c>
      <c r="AC12" s="203">
        <v>10</v>
      </c>
      <c r="AD12" s="203">
        <v>1</v>
      </c>
      <c r="AE12" s="203">
        <v>9</v>
      </c>
      <c r="AF12" s="203">
        <v>30</v>
      </c>
      <c r="AG12" s="203">
        <v>6</v>
      </c>
      <c r="AH12" s="203">
        <v>24</v>
      </c>
      <c r="AI12" s="203">
        <v>21</v>
      </c>
      <c r="AJ12" s="203">
        <v>9</v>
      </c>
      <c r="AK12" s="203">
        <v>12</v>
      </c>
      <c r="AL12" s="203">
        <v>43</v>
      </c>
      <c r="AM12" s="203">
        <v>21</v>
      </c>
      <c r="AN12" s="203">
        <v>22</v>
      </c>
      <c r="AO12" s="203">
        <v>25</v>
      </c>
      <c r="AP12" s="203">
        <v>13</v>
      </c>
      <c r="AQ12" s="203">
        <v>12</v>
      </c>
      <c r="AR12" s="203">
        <v>33</v>
      </c>
      <c r="AS12" s="203">
        <v>18</v>
      </c>
      <c r="AT12" s="203">
        <v>15</v>
      </c>
      <c r="AU12" s="203">
        <v>115</v>
      </c>
      <c r="AV12" s="203">
        <v>55</v>
      </c>
      <c r="AW12" s="203">
        <v>60</v>
      </c>
      <c r="AX12" s="203">
        <v>72</v>
      </c>
      <c r="AY12" s="203">
        <v>41</v>
      </c>
      <c r="AZ12" s="203">
        <v>31</v>
      </c>
      <c r="BA12" s="203">
        <v>224</v>
      </c>
      <c r="BB12" s="203">
        <v>107</v>
      </c>
      <c r="BC12" s="203">
        <v>117</v>
      </c>
      <c r="BD12" s="203">
        <v>200</v>
      </c>
      <c r="BE12" s="203">
        <v>106</v>
      </c>
      <c r="BF12" s="203">
        <v>94</v>
      </c>
      <c r="BG12" s="203">
        <v>99</v>
      </c>
      <c r="BH12" s="203">
        <v>46</v>
      </c>
      <c r="BI12" s="203">
        <v>53</v>
      </c>
      <c r="BJ12" s="203">
        <v>147</v>
      </c>
      <c r="BK12" s="203">
        <v>77</v>
      </c>
      <c r="BL12" s="203">
        <v>70</v>
      </c>
      <c r="BM12" s="203">
        <v>112</v>
      </c>
      <c r="BN12" s="203">
        <v>55</v>
      </c>
      <c r="BO12" s="203">
        <v>57</v>
      </c>
      <c r="BP12" s="203">
        <v>385</v>
      </c>
      <c r="BQ12" s="203">
        <v>204</v>
      </c>
      <c r="BR12" s="203">
        <v>181</v>
      </c>
      <c r="BS12" s="203">
        <v>365</v>
      </c>
      <c r="BT12" s="203">
        <v>190</v>
      </c>
      <c r="BU12" s="203">
        <v>175</v>
      </c>
      <c r="BV12" s="203">
        <v>200</v>
      </c>
      <c r="BW12" s="203">
        <v>95</v>
      </c>
      <c r="BX12" s="203">
        <v>105</v>
      </c>
      <c r="BY12" s="203">
        <v>156</v>
      </c>
      <c r="BZ12" s="203">
        <v>79</v>
      </c>
      <c r="CA12" s="203">
        <v>77</v>
      </c>
      <c r="CB12" s="203">
        <v>22</v>
      </c>
      <c r="CC12" s="203">
        <v>11</v>
      </c>
      <c r="CD12" s="203">
        <v>11</v>
      </c>
      <c r="CE12" s="203">
        <v>7</v>
      </c>
      <c r="CF12" s="203">
        <v>2</v>
      </c>
      <c r="CG12" s="204">
        <v>5</v>
      </c>
    </row>
    <row r="13" spans="1:85" s="195" customFormat="1" ht="14.25" customHeight="1">
      <c r="A13" s="194" t="s">
        <v>98</v>
      </c>
      <c r="B13" s="201">
        <f>SUM(B14:B18)</f>
        <v>12677</v>
      </c>
      <c r="C13" s="201">
        <f t="shared" ref="C13:BN13" si="4">SUM(C14:C18)</f>
        <v>6477</v>
      </c>
      <c r="D13" s="201">
        <f t="shared" si="4"/>
        <v>6200</v>
      </c>
      <c r="E13" s="201">
        <f t="shared" si="4"/>
        <v>476</v>
      </c>
      <c r="F13" s="201">
        <f t="shared" si="4"/>
        <v>241</v>
      </c>
      <c r="G13" s="201">
        <f t="shared" si="4"/>
        <v>235</v>
      </c>
      <c r="H13" s="201">
        <f t="shared" si="4"/>
        <v>890</v>
      </c>
      <c r="I13" s="201">
        <f t="shared" si="4"/>
        <v>457</v>
      </c>
      <c r="J13" s="201">
        <f t="shared" si="4"/>
        <v>433</v>
      </c>
      <c r="K13" s="201">
        <f t="shared" si="4"/>
        <v>159</v>
      </c>
      <c r="L13" s="201">
        <f t="shared" si="4"/>
        <v>75</v>
      </c>
      <c r="M13" s="201">
        <f t="shared" si="4"/>
        <v>84</v>
      </c>
      <c r="N13" s="201">
        <f t="shared" si="4"/>
        <v>94</v>
      </c>
      <c r="O13" s="201">
        <f t="shared" si="4"/>
        <v>49</v>
      </c>
      <c r="P13" s="201">
        <f t="shared" si="4"/>
        <v>45</v>
      </c>
      <c r="Q13" s="201">
        <f t="shared" si="4"/>
        <v>65</v>
      </c>
      <c r="R13" s="201">
        <f t="shared" si="4"/>
        <v>31</v>
      </c>
      <c r="S13" s="201">
        <f t="shared" si="4"/>
        <v>34</v>
      </c>
      <c r="T13" s="201">
        <f t="shared" si="4"/>
        <v>34</v>
      </c>
      <c r="U13" s="201">
        <f t="shared" si="4"/>
        <v>16</v>
      </c>
      <c r="V13" s="201">
        <f t="shared" si="4"/>
        <v>18</v>
      </c>
      <c r="W13" s="201">
        <f t="shared" si="4"/>
        <v>49</v>
      </c>
      <c r="X13" s="201">
        <f t="shared" si="4"/>
        <v>29</v>
      </c>
      <c r="Y13" s="201">
        <f t="shared" si="4"/>
        <v>20</v>
      </c>
      <c r="Z13" s="201">
        <f t="shared" si="4"/>
        <v>111</v>
      </c>
      <c r="AA13" s="201">
        <f t="shared" si="4"/>
        <v>57</v>
      </c>
      <c r="AB13" s="201">
        <f t="shared" si="4"/>
        <v>54</v>
      </c>
      <c r="AC13" s="201">
        <f t="shared" si="4"/>
        <v>77</v>
      </c>
      <c r="AD13" s="201">
        <f t="shared" si="4"/>
        <v>41</v>
      </c>
      <c r="AE13" s="201">
        <f t="shared" si="4"/>
        <v>36</v>
      </c>
      <c r="AF13" s="201">
        <f t="shared" si="4"/>
        <v>156</v>
      </c>
      <c r="AG13" s="201">
        <f t="shared" si="4"/>
        <v>85</v>
      </c>
      <c r="AH13" s="201">
        <f t="shared" si="4"/>
        <v>71</v>
      </c>
      <c r="AI13" s="201">
        <f t="shared" si="4"/>
        <v>100</v>
      </c>
      <c r="AJ13" s="201">
        <f t="shared" si="4"/>
        <v>45</v>
      </c>
      <c r="AK13" s="201">
        <f t="shared" si="4"/>
        <v>55</v>
      </c>
      <c r="AL13" s="201">
        <f t="shared" si="4"/>
        <v>155</v>
      </c>
      <c r="AM13" s="201">
        <f t="shared" si="4"/>
        <v>91</v>
      </c>
      <c r="AN13" s="201">
        <f t="shared" si="4"/>
        <v>64</v>
      </c>
      <c r="AO13" s="201">
        <f t="shared" si="4"/>
        <v>121</v>
      </c>
      <c r="AP13" s="201">
        <f t="shared" si="4"/>
        <v>64</v>
      </c>
      <c r="AQ13" s="201">
        <f t="shared" si="4"/>
        <v>57</v>
      </c>
      <c r="AR13" s="201">
        <f t="shared" si="4"/>
        <v>111</v>
      </c>
      <c r="AS13" s="201">
        <f t="shared" si="4"/>
        <v>56</v>
      </c>
      <c r="AT13" s="201">
        <f t="shared" si="4"/>
        <v>55</v>
      </c>
      <c r="AU13" s="201">
        <f t="shared" si="4"/>
        <v>468</v>
      </c>
      <c r="AV13" s="201">
        <f t="shared" si="4"/>
        <v>241</v>
      </c>
      <c r="AW13" s="201">
        <f t="shared" si="4"/>
        <v>227</v>
      </c>
      <c r="AX13" s="201">
        <f t="shared" si="4"/>
        <v>384</v>
      </c>
      <c r="AY13" s="201">
        <f t="shared" si="4"/>
        <v>184</v>
      </c>
      <c r="AZ13" s="201">
        <f t="shared" si="4"/>
        <v>200</v>
      </c>
      <c r="BA13" s="201">
        <f t="shared" si="4"/>
        <v>1009</v>
      </c>
      <c r="BB13" s="201">
        <f t="shared" si="4"/>
        <v>516</v>
      </c>
      <c r="BC13" s="201">
        <f t="shared" si="4"/>
        <v>493</v>
      </c>
      <c r="BD13" s="201">
        <f t="shared" si="4"/>
        <v>1150</v>
      </c>
      <c r="BE13" s="201">
        <f t="shared" si="4"/>
        <v>572</v>
      </c>
      <c r="BF13" s="201">
        <f t="shared" si="4"/>
        <v>578</v>
      </c>
      <c r="BG13" s="201">
        <f t="shared" si="4"/>
        <v>558</v>
      </c>
      <c r="BH13" s="201">
        <f t="shared" si="4"/>
        <v>275</v>
      </c>
      <c r="BI13" s="201">
        <f t="shared" si="4"/>
        <v>283</v>
      </c>
      <c r="BJ13" s="201">
        <f t="shared" si="4"/>
        <v>512</v>
      </c>
      <c r="BK13" s="201">
        <f t="shared" si="4"/>
        <v>269</v>
      </c>
      <c r="BL13" s="201">
        <f t="shared" si="4"/>
        <v>243</v>
      </c>
      <c r="BM13" s="201">
        <f t="shared" si="4"/>
        <v>423</v>
      </c>
      <c r="BN13" s="201">
        <f t="shared" si="4"/>
        <v>223</v>
      </c>
      <c r="BO13" s="201">
        <f t="shared" ref="BO13:CG13" si="5">SUM(BO14:BO18)</f>
        <v>200</v>
      </c>
      <c r="BP13" s="201">
        <f t="shared" si="5"/>
        <v>1938</v>
      </c>
      <c r="BQ13" s="201">
        <f t="shared" si="5"/>
        <v>963</v>
      </c>
      <c r="BR13" s="201">
        <f t="shared" si="5"/>
        <v>975</v>
      </c>
      <c r="BS13" s="201">
        <f t="shared" si="5"/>
        <v>1816</v>
      </c>
      <c r="BT13" s="201">
        <f t="shared" si="5"/>
        <v>946</v>
      </c>
      <c r="BU13" s="201">
        <f t="shared" si="5"/>
        <v>870</v>
      </c>
      <c r="BV13" s="201">
        <f t="shared" si="5"/>
        <v>1042</v>
      </c>
      <c r="BW13" s="201">
        <f t="shared" si="5"/>
        <v>540</v>
      </c>
      <c r="BX13" s="201">
        <f t="shared" si="5"/>
        <v>502</v>
      </c>
      <c r="BY13" s="201">
        <f t="shared" si="5"/>
        <v>682</v>
      </c>
      <c r="BZ13" s="201">
        <f t="shared" si="5"/>
        <v>368</v>
      </c>
      <c r="CA13" s="201">
        <f t="shared" si="5"/>
        <v>314</v>
      </c>
      <c r="CB13" s="201">
        <f t="shared" si="5"/>
        <v>74</v>
      </c>
      <c r="CC13" s="201">
        <f t="shared" si="5"/>
        <v>35</v>
      </c>
      <c r="CD13" s="201">
        <f t="shared" si="5"/>
        <v>39</v>
      </c>
      <c r="CE13" s="201">
        <f t="shared" si="5"/>
        <v>23</v>
      </c>
      <c r="CF13" s="201">
        <f t="shared" si="5"/>
        <v>8</v>
      </c>
      <c r="CG13" s="202">
        <f t="shared" si="5"/>
        <v>15</v>
      </c>
    </row>
    <row r="14" spans="1:85" s="197" customFormat="1" ht="14.25" customHeight="1">
      <c r="A14" s="196">
        <v>5</v>
      </c>
      <c r="B14" s="203">
        <v>2562</v>
      </c>
      <c r="C14" s="203">
        <v>1337</v>
      </c>
      <c r="D14" s="203">
        <v>1225</v>
      </c>
      <c r="E14" s="203">
        <v>100</v>
      </c>
      <c r="F14" s="203">
        <v>53</v>
      </c>
      <c r="G14" s="203">
        <v>47</v>
      </c>
      <c r="H14" s="203">
        <v>187</v>
      </c>
      <c r="I14" s="203">
        <v>104</v>
      </c>
      <c r="J14" s="203">
        <v>83</v>
      </c>
      <c r="K14" s="203">
        <v>30</v>
      </c>
      <c r="L14" s="203">
        <v>12</v>
      </c>
      <c r="M14" s="203">
        <v>18</v>
      </c>
      <c r="N14" s="203">
        <v>21</v>
      </c>
      <c r="O14" s="203">
        <v>11</v>
      </c>
      <c r="P14" s="203">
        <v>10</v>
      </c>
      <c r="Q14" s="203">
        <v>15</v>
      </c>
      <c r="R14" s="203">
        <v>8</v>
      </c>
      <c r="S14" s="203">
        <v>7</v>
      </c>
      <c r="T14" s="203">
        <v>9</v>
      </c>
      <c r="U14" s="203">
        <v>5</v>
      </c>
      <c r="V14" s="203">
        <v>4</v>
      </c>
      <c r="W14" s="203">
        <v>12</v>
      </c>
      <c r="X14" s="203">
        <v>6</v>
      </c>
      <c r="Y14" s="203">
        <v>6</v>
      </c>
      <c r="Z14" s="203">
        <v>21</v>
      </c>
      <c r="AA14" s="203">
        <v>14</v>
      </c>
      <c r="AB14" s="203">
        <v>7</v>
      </c>
      <c r="AC14" s="203">
        <v>16</v>
      </c>
      <c r="AD14" s="203">
        <v>9</v>
      </c>
      <c r="AE14" s="203">
        <v>7</v>
      </c>
      <c r="AF14" s="203">
        <v>28</v>
      </c>
      <c r="AG14" s="203">
        <v>16</v>
      </c>
      <c r="AH14" s="203">
        <v>12</v>
      </c>
      <c r="AI14" s="203">
        <v>19</v>
      </c>
      <c r="AJ14" s="203">
        <v>6</v>
      </c>
      <c r="AK14" s="203">
        <v>13</v>
      </c>
      <c r="AL14" s="203">
        <v>28</v>
      </c>
      <c r="AM14" s="203">
        <v>17</v>
      </c>
      <c r="AN14" s="203">
        <v>11</v>
      </c>
      <c r="AO14" s="203">
        <v>22</v>
      </c>
      <c r="AP14" s="203">
        <v>11</v>
      </c>
      <c r="AQ14" s="203">
        <v>11</v>
      </c>
      <c r="AR14" s="203">
        <v>17</v>
      </c>
      <c r="AS14" s="203">
        <v>13</v>
      </c>
      <c r="AT14" s="203">
        <v>4</v>
      </c>
      <c r="AU14" s="203">
        <v>99</v>
      </c>
      <c r="AV14" s="203">
        <v>47</v>
      </c>
      <c r="AW14" s="203">
        <v>52</v>
      </c>
      <c r="AX14" s="203">
        <v>69</v>
      </c>
      <c r="AY14" s="203">
        <v>30</v>
      </c>
      <c r="AZ14" s="203">
        <v>39</v>
      </c>
      <c r="BA14" s="203">
        <v>210</v>
      </c>
      <c r="BB14" s="203">
        <v>111</v>
      </c>
      <c r="BC14" s="203">
        <v>99</v>
      </c>
      <c r="BD14" s="203">
        <v>203</v>
      </c>
      <c r="BE14" s="203">
        <v>100</v>
      </c>
      <c r="BF14" s="203">
        <v>103</v>
      </c>
      <c r="BG14" s="203">
        <v>96</v>
      </c>
      <c r="BH14" s="203">
        <v>53</v>
      </c>
      <c r="BI14" s="203">
        <v>43</v>
      </c>
      <c r="BJ14" s="203">
        <v>100</v>
      </c>
      <c r="BK14" s="203">
        <v>53</v>
      </c>
      <c r="BL14" s="203">
        <v>47</v>
      </c>
      <c r="BM14" s="203">
        <v>106</v>
      </c>
      <c r="BN14" s="203">
        <v>57</v>
      </c>
      <c r="BO14" s="203">
        <v>49</v>
      </c>
      <c r="BP14" s="203">
        <v>379</v>
      </c>
      <c r="BQ14" s="203">
        <v>188</v>
      </c>
      <c r="BR14" s="203">
        <v>191</v>
      </c>
      <c r="BS14" s="203">
        <v>392</v>
      </c>
      <c r="BT14" s="203">
        <v>207</v>
      </c>
      <c r="BU14" s="203">
        <v>185</v>
      </c>
      <c r="BV14" s="203">
        <v>198</v>
      </c>
      <c r="BW14" s="203">
        <v>108</v>
      </c>
      <c r="BX14" s="203">
        <v>90</v>
      </c>
      <c r="BY14" s="203">
        <v>162</v>
      </c>
      <c r="BZ14" s="203">
        <v>85</v>
      </c>
      <c r="CA14" s="203">
        <v>77</v>
      </c>
      <c r="CB14" s="203">
        <v>16</v>
      </c>
      <c r="CC14" s="203">
        <v>9</v>
      </c>
      <c r="CD14" s="203">
        <v>7</v>
      </c>
      <c r="CE14" s="203">
        <v>7</v>
      </c>
      <c r="CF14" s="203">
        <v>4</v>
      </c>
      <c r="CG14" s="204">
        <v>3</v>
      </c>
    </row>
    <row r="15" spans="1:85" s="197" customFormat="1" ht="14.25" customHeight="1">
      <c r="A15" s="196">
        <v>6</v>
      </c>
      <c r="B15" s="203">
        <v>2400</v>
      </c>
      <c r="C15" s="203">
        <v>1200</v>
      </c>
      <c r="D15" s="203">
        <v>1200</v>
      </c>
      <c r="E15" s="203">
        <v>106</v>
      </c>
      <c r="F15" s="203">
        <v>55</v>
      </c>
      <c r="G15" s="203">
        <v>51</v>
      </c>
      <c r="H15" s="203">
        <v>189</v>
      </c>
      <c r="I15" s="203">
        <v>92</v>
      </c>
      <c r="J15" s="203">
        <v>97</v>
      </c>
      <c r="K15" s="203">
        <v>28</v>
      </c>
      <c r="L15" s="203">
        <v>11</v>
      </c>
      <c r="M15" s="203">
        <v>17</v>
      </c>
      <c r="N15" s="203">
        <v>5</v>
      </c>
      <c r="O15" s="203">
        <v>1</v>
      </c>
      <c r="P15" s="203">
        <v>4</v>
      </c>
      <c r="Q15" s="203">
        <v>9</v>
      </c>
      <c r="R15" s="203">
        <v>4</v>
      </c>
      <c r="S15" s="203">
        <v>5</v>
      </c>
      <c r="T15" s="203">
        <v>7</v>
      </c>
      <c r="U15" s="203">
        <v>1</v>
      </c>
      <c r="V15" s="203">
        <v>6</v>
      </c>
      <c r="W15" s="203">
        <v>8</v>
      </c>
      <c r="X15" s="203">
        <v>7</v>
      </c>
      <c r="Y15" s="203">
        <v>1</v>
      </c>
      <c r="Z15" s="203">
        <v>20</v>
      </c>
      <c r="AA15" s="203">
        <v>8</v>
      </c>
      <c r="AB15" s="203">
        <v>12</v>
      </c>
      <c r="AC15" s="203">
        <v>11</v>
      </c>
      <c r="AD15" s="203">
        <v>3</v>
      </c>
      <c r="AE15" s="203">
        <v>8</v>
      </c>
      <c r="AF15" s="203">
        <v>32</v>
      </c>
      <c r="AG15" s="203">
        <v>18</v>
      </c>
      <c r="AH15" s="203">
        <v>14</v>
      </c>
      <c r="AI15" s="203">
        <v>13</v>
      </c>
      <c r="AJ15" s="203">
        <v>5</v>
      </c>
      <c r="AK15" s="203">
        <v>8</v>
      </c>
      <c r="AL15" s="203">
        <v>26</v>
      </c>
      <c r="AM15" s="203">
        <v>16</v>
      </c>
      <c r="AN15" s="203">
        <v>10</v>
      </c>
      <c r="AO15" s="203">
        <v>29</v>
      </c>
      <c r="AP15" s="203">
        <v>14</v>
      </c>
      <c r="AQ15" s="203">
        <v>15</v>
      </c>
      <c r="AR15" s="203">
        <v>13</v>
      </c>
      <c r="AS15" s="203">
        <v>3</v>
      </c>
      <c r="AT15" s="203">
        <v>10</v>
      </c>
      <c r="AU15" s="203">
        <v>79</v>
      </c>
      <c r="AV15" s="203">
        <v>37</v>
      </c>
      <c r="AW15" s="203">
        <v>42</v>
      </c>
      <c r="AX15" s="203">
        <v>82</v>
      </c>
      <c r="AY15" s="203">
        <v>43</v>
      </c>
      <c r="AZ15" s="203">
        <v>39</v>
      </c>
      <c r="BA15" s="203">
        <v>213</v>
      </c>
      <c r="BB15" s="203">
        <v>108</v>
      </c>
      <c r="BC15" s="203">
        <v>105</v>
      </c>
      <c r="BD15" s="203">
        <v>226</v>
      </c>
      <c r="BE15" s="203">
        <v>104</v>
      </c>
      <c r="BF15" s="203">
        <v>122</v>
      </c>
      <c r="BG15" s="203">
        <v>114</v>
      </c>
      <c r="BH15" s="203">
        <v>59</v>
      </c>
      <c r="BI15" s="203">
        <v>55</v>
      </c>
      <c r="BJ15" s="203">
        <v>91</v>
      </c>
      <c r="BK15" s="203">
        <v>45</v>
      </c>
      <c r="BL15" s="203">
        <v>46</v>
      </c>
      <c r="BM15" s="203">
        <v>94</v>
      </c>
      <c r="BN15" s="203">
        <v>51</v>
      </c>
      <c r="BO15" s="203">
        <v>43</v>
      </c>
      <c r="BP15" s="203">
        <v>339</v>
      </c>
      <c r="BQ15" s="203">
        <v>161</v>
      </c>
      <c r="BR15" s="203">
        <v>178</v>
      </c>
      <c r="BS15" s="203">
        <v>327</v>
      </c>
      <c r="BT15" s="203">
        <v>175</v>
      </c>
      <c r="BU15" s="203">
        <v>152</v>
      </c>
      <c r="BV15" s="203">
        <v>191</v>
      </c>
      <c r="BW15" s="203">
        <v>94</v>
      </c>
      <c r="BX15" s="203">
        <v>97</v>
      </c>
      <c r="BY15" s="203">
        <v>126</v>
      </c>
      <c r="BZ15" s="203">
        <v>74</v>
      </c>
      <c r="CA15" s="203">
        <v>52</v>
      </c>
      <c r="CB15" s="203">
        <v>19</v>
      </c>
      <c r="CC15" s="203">
        <v>11</v>
      </c>
      <c r="CD15" s="203">
        <v>8</v>
      </c>
      <c r="CE15" s="203">
        <v>3</v>
      </c>
      <c r="CF15" s="203">
        <v>0</v>
      </c>
      <c r="CG15" s="204">
        <v>3</v>
      </c>
    </row>
    <row r="16" spans="1:85" s="197" customFormat="1" ht="14.25" customHeight="1">
      <c r="A16" s="196">
        <v>7</v>
      </c>
      <c r="B16" s="203">
        <v>2524</v>
      </c>
      <c r="C16" s="203">
        <v>1306</v>
      </c>
      <c r="D16" s="203">
        <v>1218</v>
      </c>
      <c r="E16" s="203">
        <v>86</v>
      </c>
      <c r="F16" s="203">
        <v>40</v>
      </c>
      <c r="G16" s="203">
        <v>46</v>
      </c>
      <c r="H16" s="203">
        <v>183</v>
      </c>
      <c r="I16" s="203">
        <v>99</v>
      </c>
      <c r="J16" s="203">
        <v>84</v>
      </c>
      <c r="K16" s="203">
        <v>32</v>
      </c>
      <c r="L16" s="203">
        <v>17</v>
      </c>
      <c r="M16" s="203">
        <v>15</v>
      </c>
      <c r="N16" s="203">
        <v>18</v>
      </c>
      <c r="O16" s="203">
        <v>9</v>
      </c>
      <c r="P16" s="203">
        <v>9</v>
      </c>
      <c r="Q16" s="203">
        <v>15</v>
      </c>
      <c r="R16" s="203">
        <v>6</v>
      </c>
      <c r="S16" s="203">
        <v>9</v>
      </c>
      <c r="T16" s="203">
        <v>6</v>
      </c>
      <c r="U16" s="203">
        <v>2</v>
      </c>
      <c r="V16" s="203">
        <v>4</v>
      </c>
      <c r="W16" s="203">
        <v>9</v>
      </c>
      <c r="X16" s="203">
        <v>4</v>
      </c>
      <c r="Y16" s="203">
        <v>5</v>
      </c>
      <c r="Z16" s="203">
        <v>27</v>
      </c>
      <c r="AA16" s="203">
        <v>11</v>
      </c>
      <c r="AB16" s="203">
        <v>16</v>
      </c>
      <c r="AC16" s="203">
        <v>21</v>
      </c>
      <c r="AD16" s="203">
        <v>13</v>
      </c>
      <c r="AE16" s="203">
        <v>8</v>
      </c>
      <c r="AF16" s="203">
        <v>28</v>
      </c>
      <c r="AG16" s="203">
        <v>15</v>
      </c>
      <c r="AH16" s="203">
        <v>13</v>
      </c>
      <c r="AI16" s="203">
        <v>17</v>
      </c>
      <c r="AJ16" s="203">
        <v>7</v>
      </c>
      <c r="AK16" s="203">
        <v>10</v>
      </c>
      <c r="AL16" s="203">
        <v>35</v>
      </c>
      <c r="AM16" s="203">
        <v>23</v>
      </c>
      <c r="AN16" s="203">
        <v>12</v>
      </c>
      <c r="AO16" s="203">
        <v>20</v>
      </c>
      <c r="AP16" s="203">
        <v>13</v>
      </c>
      <c r="AQ16" s="203">
        <v>7</v>
      </c>
      <c r="AR16" s="203">
        <v>19</v>
      </c>
      <c r="AS16" s="203">
        <v>10</v>
      </c>
      <c r="AT16" s="203">
        <v>9</v>
      </c>
      <c r="AU16" s="203">
        <v>95</v>
      </c>
      <c r="AV16" s="203">
        <v>58</v>
      </c>
      <c r="AW16" s="203">
        <v>37</v>
      </c>
      <c r="AX16" s="203">
        <v>70</v>
      </c>
      <c r="AY16" s="203">
        <v>38</v>
      </c>
      <c r="AZ16" s="203">
        <v>32</v>
      </c>
      <c r="BA16" s="203">
        <v>200</v>
      </c>
      <c r="BB16" s="203">
        <v>111</v>
      </c>
      <c r="BC16" s="203">
        <v>89</v>
      </c>
      <c r="BD16" s="203">
        <v>219</v>
      </c>
      <c r="BE16" s="203">
        <v>117</v>
      </c>
      <c r="BF16" s="203">
        <v>102</v>
      </c>
      <c r="BG16" s="203">
        <v>107</v>
      </c>
      <c r="BH16" s="203">
        <v>45</v>
      </c>
      <c r="BI16" s="203">
        <v>62</v>
      </c>
      <c r="BJ16" s="203">
        <v>104</v>
      </c>
      <c r="BK16" s="203">
        <v>50</v>
      </c>
      <c r="BL16" s="203">
        <v>54</v>
      </c>
      <c r="BM16" s="203">
        <v>71</v>
      </c>
      <c r="BN16" s="203">
        <v>35</v>
      </c>
      <c r="BO16" s="203">
        <v>36</v>
      </c>
      <c r="BP16" s="203">
        <v>399</v>
      </c>
      <c r="BQ16" s="203">
        <v>205</v>
      </c>
      <c r="BR16" s="203">
        <v>194</v>
      </c>
      <c r="BS16" s="203">
        <v>378</v>
      </c>
      <c r="BT16" s="203">
        <v>182</v>
      </c>
      <c r="BU16" s="203">
        <v>196</v>
      </c>
      <c r="BV16" s="203">
        <v>224</v>
      </c>
      <c r="BW16" s="203">
        <v>126</v>
      </c>
      <c r="BX16" s="203">
        <v>98</v>
      </c>
      <c r="BY16" s="203">
        <v>125</v>
      </c>
      <c r="BZ16" s="203">
        <v>64</v>
      </c>
      <c r="CA16" s="203">
        <v>61</v>
      </c>
      <c r="CB16" s="203">
        <v>13</v>
      </c>
      <c r="CC16" s="203">
        <v>4</v>
      </c>
      <c r="CD16" s="203">
        <v>9</v>
      </c>
      <c r="CE16" s="203">
        <v>3</v>
      </c>
      <c r="CF16" s="203">
        <v>2</v>
      </c>
      <c r="CG16" s="204">
        <v>1</v>
      </c>
    </row>
    <row r="17" spans="1:85" s="197" customFormat="1" ht="14.25" customHeight="1">
      <c r="A17" s="196">
        <v>8</v>
      </c>
      <c r="B17" s="203">
        <v>2726</v>
      </c>
      <c r="C17" s="203">
        <v>1366</v>
      </c>
      <c r="D17" s="203">
        <v>1360</v>
      </c>
      <c r="E17" s="203">
        <v>97</v>
      </c>
      <c r="F17" s="203">
        <v>44</v>
      </c>
      <c r="G17" s="203">
        <v>53</v>
      </c>
      <c r="H17" s="203">
        <v>187</v>
      </c>
      <c r="I17" s="203">
        <v>87</v>
      </c>
      <c r="J17" s="203">
        <v>100</v>
      </c>
      <c r="K17" s="203">
        <v>38</v>
      </c>
      <c r="L17" s="203">
        <v>17</v>
      </c>
      <c r="M17" s="203">
        <v>21</v>
      </c>
      <c r="N17" s="203">
        <v>24</v>
      </c>
      <c r="O17" s="203">
        <v>11</v>
      </c>
      <c r="P17" s="203">
        <v>13</v>
      </c>
      <c r="Q17" s="203">
        <v>10</v>
      </c>
      <c r="R17" s="203">
        <v>5</v>
      </c>
      <c r="S17" s="203">
        <v>5</v>
      </c>
      <c r="T17" s="203">
        <v>6</v>
      </c>
      <c r="U17" s="203">
        <v>5</v>
      </c>
      <c r="V17" s="203">
        <v>1</v>
      </c>
      <c r="W17" s="203">
        <v>9</v>
      </c>
      <c r="X17" s="203">
        <v>7</v>
      </c>
      <c r="Y17" s="203">
        <v>2</v>
      </c>
      <c r="Z17" s="203">
        <v>17</v>
      </c>
      <c r="AA17" s="203">
        <v>11</v>
      </c>
      <c r="AB17" s="203">
        <v>6</v>
      </c>
      <c r="AC17" s="203">
        <v>14</v>
      </c>
      <c r="AD17" s="203">
        <v>6</v>
      </c>
      <c r="AE17" s="203">
        <v>8</v>
      </c>
      <c r="AF17" s="203">
        <v>33</v>
      </c>
      <c r="AG17" s="203">
        <v>17</v>
      </c>
      <c r="AH17" s="203">
        <v>16</v>
      </c>
      <c r="AI17" s="203">
        <v>27</v>
      </c>
      <c r="AJ17" s="203">
        <v>17</v>
      </c>
      <c r="AK17" s="203">
        <v>10</v>
      </c>
      <c r="AL17" s="203">
        <v>31</v>
      </c>
      <c r="AM17" s="203">
        <v>17</v>
      </c>
      <c r="AN17" s="203">
        <v>14</v>
      </c>
      <c r="AO17" s="203">
        <v>34</v>
      </c>
      <c r="AP17" s="203">
        <v>17</v>
      </c>
      <c r="AQ17" s="203">
        <v>17</v>
      </c>
      <c r="AR17" s="203">
        <v>29</v>
      </c>
      <c r="AS17" s="203">
        <v>13</v>
      </c>
      <c r="AT17" s="203">
        <v>16</v>
      </c>
      <c r="AU17" s="203">
        <v>95</v>
      </c>
      <c r="AV17" s="203">
        <v>49</v>
      </c>
      <c r="AW17" s="203">
        <v>46</v>
      </c>
      <c r="AX17" s="203">
        <v>92</v>
      </c>
      <c r="AY17" s="203">
        <v>42</v>
      </c>
      <c r="AZ17" s="203">
        <v>50</v>
      </c>
      <c r="BA17" s="203">
        <v>217</v>
      </c>
      <c r="BB17" s="203">
        <v>107</v>
      </c>
      <c r="BC17" s="203">
        <v>110</v>
      </c>
      <c r="BD17" s="203">
        <v>248</v>
      </c>
      <c r="BE17" s="203">
        <v>122</v>
      </c>
      <c r="BF17" s="203">
        <v>126</v>
      </c>
      <c r="BG17" s="203">
        <v>117</v>
      </c>
      <c r="BH17" s="203">
        <v>53</v>
      </c>
      <c r="BI17" s="203">
        <v>64</v>
      </c>
      <c r="BJ17" s="203">
        <v>116</v>
      </c>
      <c r="BK17" s="203">
        <v>65</v>
      </c>
      <c r="BL17" s="203">
        <v>51</v>
      </c>
      <c r="BM17" s="203">
        <v>75</v>
      </c>
      <c r="BN17" s="203">
        <v>33</v>
      </c>
      <c r="BO17" s="203">
        <v>42</v>
      </c>
      <c r="BP17" s="203">
        <v>422</v>
      </c>
      <c r="BQ17" s="203">
        <v>213</v>
      </c>
      <c r="BR17" s="203">
        <v>209</v>
      </c>
      <c r="BS17" s="203">
        <v>379</v>
      </c>
      <c r="BT17" s="203">
        <v>209</v>
      </c>
      <c r="BU17" s="203">
        <v>170</v>
      </c>
      <c r="BV17" s="203">
        <v>232</v>
      </c>
      <c r="BW17" s="203">
        <v>108</v>
      </c>
      <c r="BX17" s="203">
        <v>124</v>
      </c>
      <c r="BY17" s="203">
        <v>158</v>
      </c>
      <c r="BZ17" s="203">
        <v>86</v>
      </c>
      <c r="CA17" s="203">
        <v>72</v>
      </c>
      <c r="CB17" s="203">
        <v>13</v>
      </c>
      <c r="CC17" s="203">
        <v>5</v>
      </c>
      <c r="CD17" s="203">
        <v>8</v>
      </c>
      <c r="CE17" s="203">
        <v>6</v>
      </c>
      <c r="CF17" s="203">
        <v>0</v>
      </c>
      <c r="CG17" s="204">
        <v>6</v>
      </c>
    </row>
    <row r="18" spans="1:85" s="197" customFormat="1" ht="14.25" customHeight="1">
      <c r="A18" s="196">
        <v>9</v>
      </c>
      <c r="B18" s="203">
        <v>2465</v>
      </c>
      <c r="C18" s="203">
        <v>1268</v>
      </c>
      <c r="D18" s="203">
        <v>1197</v>
      </c>
      <c r="E18" s="203">
        <v>87</v>
      </c>
      <c r="F18" s="203">
        <v>49</v>
      </c>
      <c r="G18" s="203">
        <v>38</v>
      </c>
      <c r="H18" s="203">
        <v>144</v>
      </c>
      <c r="I18" s="203">
        <v>75</v>
      </c>
      <c r="J18" s="203">
        <v>69</v>
      </c>
      <c r="K18" s="203">
        <v>31</v>
      </c>
      <c r="L18" s="203">
        <v>18</v>
      </c>
      <c r="M18" s="203">
        <v>13</v>
      </c>
      <c r="N18" s="203">
        <v>26</v>
      </c>
      <c r="O18" s="203">
        <v>17</v>
      </c>
      <c r="P18" s="203">
        <v>9</v>
      </c>
      <c r="Q18" s="203">
        <v>16</v>
      </c>
      <c r="R18" s="203">
        <v>8</v>
      </c>
      <c r="S18" s="203">
        <v>8</v>
      </c>
      <c r="T18" s="203">
        <v>6</v>
      </c>
      <c r="U18" s="203">
        <v>3</v>
      </c>
      <c r="V18" s="203">
        <v>3</v>
      </c>
      <c r="W18" s="203">
        <v>11</v>
      </c>
      <c r="X18" s="203">
        <v>5</v>
      </c>
      <c r="Y18" s="203">
        <v>6</v>
      </c>
      <c r="Z18" s="203">
        <v>26</v>
      </c>
      <c r="AA18" s="203">
        <v>13</v>
      </c>
      <c r="AB18" s="203">
        <v>13</v>
      </c>
      <c r="AC18" s="203">
        <v>15</v>
      </c>
      <c r="AD18" s="203">
        <v>10</v>
      </c>
      <c r="AE18" s="203">
        <v>5</v>
      </c>
      <c r="AF18" s="203">
        <v>35</v>
      </c>
      <c r="AG18" s="203">
        <v>19</v>
      </c>
      <c r="AH18" s="203">
        <v>16</v>
      </c>
      <c r="AI18" s="203">
        <v>24</v>
      </c>
      <c r="AJ18" s="203">
        <v>10</v>
      </c>
      <c r="AK18" s="203">
        <v>14</v>
      </c>
      <c r="AL18" s="203">
        <v>35</v>
      </c>
      <c r="AM18" s="203">
        <v>18</v>
      </c>
      <c r="AN18" s="203">
        <v>17</v>
      </c>
      <c r="AO18" s="203">
        <v>16</v>
      </c>
      <c r="AP18" s="203">
        <v>9</v>
      </c>
      <c r="AQ18" s="203">
        <v>7</v>
      </c>
      <c r="AR18" s="203">
        <v>33</v>
      </c>
      <c r="AS18" s="203">
        <v>17</v>
      </c>
      <c r="AT18" s="203">
        <v>16</v>
      </c>
      <c r="AU18" s="203">
        <v>100</v>
      </c>
      <c r="AV18" s="203">
        <v>50</v>
      </c>
      <c r="AW18" s="203">
        <v>50</v>
      </c>
      <c r="AX18" s="203">
        <v>71</v>
      </c>
      <c r="AY18" s="203">
        <v>31</v>
      </c>
      <c r="AZ18" s="203">
        <v>40</v>
      </c>
      <c r="BA18" s="203">
        <v>169</v>
      </c>
      <c r="BB18" s="203">
        <v>79</v>
      </c>
      <c r="BC18" s="203">
        <v>90</v>
      </c>
      <c r="BD18" s="203">
        <v>254</v>
      </c>
      <c r="BE18" s="203">
        <v>129</v>
      </c>
      <c r="BF18" s="203">
        <v>125</v>
      </c>
      <c r="BG18" s="203">
        <v>124</v>
      </c>
      <c r="BH18" s="203">
        <v>65</v>
      </c>
      <c r="BI18" s="203">
        <v>59</v>
      </c>
      <c r="BJ18" s="203">
        <v>101</v>
      </c>
      <c r="BK18" s="203">
        <v>56</v>
      </c>
      <c r="BL18" s="203">
        <v>45</v>
      </c>
      <c r="BM18" s="203">
        <v>77</v>
      </c>
      <c r="BN18" s="203">
        <v>47</v>
      </c>
      <c r="BO18" s="203">
        <v>30</v>
      </c>
      <c r="BP18" s="203">
        <v>399</v>
      </c>
      <c r="BQ18" s="203">
        <v>196</v>
      </c>
      <c r="BR18" s="203">
        <v>203</v>
      </c>
      <c r="BS18" s="203">
        <v>340</v>
      </c>
      <c r="BT18" s="203">
        <v>173</v>
      </c>
      <c r="BU18" s="203">
        <v>167</v>
      </c>
      <c r="BV18" s="203">
        <v>197</v>
      </c>
      <c r="BW18" s="203">
        <v>104</v>
      </c>
      <c r="BX18" s="203">
        <v>93</v>
      </c>
      <c r="BY18" s="203">
        <v>111</v>
      </c>
      <c r="BZ18" s="203">
        <v>59</v>
      </c>
      <c r="CA18" s="203">
        <v>52</v>
      </c>
      <c r="CB18" s="203">
        <v>13</v>
      </c>
      <c r="CC18" s="203">
        <v>6</v>
      </c>
      <c r="CD18" s="203">
        <v>7</v>
      </c>
      <c r="CE18" s="203">
        <v>4</v>
      </c>
      <c r="CF18" s="203">
        <v>2</v>
      </c>
      <c r="CG18" s="204">
        <v>2</v>
      </c>
    </row>
    <row r="19" spans="1:85" s="195" customFormat="1" ht="14.25" customHeight="1">
      <c r="A19" s="194" t="s">
        <v>99</v>
      </c>
      <c r="B19" s="201">
        <f>SUM(B20:B24)</f>
        <v>14291</v>
      </c>
      <c r="C19" s="201">
        <f t="shared" ref="C19:BN19" si="6">SUM(C20:C24)</f>
        <v>7474</v>
      </c>
      <c r="D19" s="201">
        <f t="shared" si="6"/>
        <v>6817</v>
      </c>
      <c r="E19" s="201">
        <f t="shared" si="6"/>
        <v>461</v>
      </c>
      <c r="F19" s="201">
        <f t="shared" si="6"/>
        <v>244</v>
      </c>
      <c r="G19" s="201">
        <f t="shared" si="6"/>
        <v>217</v>
      </c>
      <c r="H19" s="201">
        <f t="shared" si="6"/>
        <v>825</v>
      </c>
      <c r="I19" s="201">
        <f t="shared" si="6"/>
        <v>424</v>
      </c>
      <c r="J19" s="201">
        <f t="shared" si="6"/>
        <v>401</v>
      </c>
      <c r="K19" s="201">
        <f t="shared" si="6"/>
        <v>183</v>
      </c>
      <c r="L19" s="201">
        <f t="shared" si="6"/>
        <v>99</v>
      </c>
      <c r="M19" s="201">
        <f t="shared" si="6"/>
        <v>84</v>
      </c>
      <c r="N19" s="201">
        <f t="shared" si="6"/>
        <v>198</v>
      </c>
      <c r="O19" s="201">
        <f t="shared" si="6"/>
        <v>120</v>
      </c>
      <c r="P19" s="201">
        <f t="shared" si="6"/>
        <v>78</v>
      </c>
      <c r="Q19" s="201">
        <f t="shared" si="6"/>
        <v>66</v>
      </c>
      <c r="R19" s="201">
        <f t="shared" si="6"/>
        <v>35</v>
      </c>
      <c r="S19" s="201">
        <f t="shared" si="6"/>
        <v>31</v>
      </c>
      <c r="T19" s="201">
        <f t="shared" si="6"/>
        <v>42</v>
      </c>
      <c r="U19" s="201">
        <f t="shared" si="6"/>
        <v>17</v>
      </c>
      <c r="V19" s="201">
        <f t="shared" si="6"/>
        <v>25</v>
      </c>
      <c r="W19" s="201">
        <f t="shared" si="6"/>
        <v>53</v>
      </c>
      <c r="X19" s="201">
        <f t="shared" si="6"/>
        <v>27</v>
      </c>
      <c r="Y19" s="201">
        <f t="shared" si="6"/>
        <v>26</v>
      </c>
      <c r="Z19" s="201">
        <f t="shared" si="6"/>
        <v>127</v>
      </c>
      <c r="AA19" s="201">
        <f t="shared" si="6"/>
        <v>63</v>
      </c>
      <c r="AB19" s="201">
        <f t="shared" si="6"/>
        <v>64</v>
      </c>
      <c r="AC19" s="201">
        <f t="shared" si="6"/>
        <v>128</v>
      </c>
      <c r="AD19" s="201">
        <f t="shared" si="6"/>
        <v>72</v>
      </c>
      <c r="AE19" s="201">
        <f t="shared" si="6"/>
        <v>56</v>
      </c>
      <c r="AF19" s="201">
        <f t="shared" si="6"/>
        <v>208</v>
      </c>
      <c r="AG19" s="201">
        <f t="shared" si="6"/>
        <v>104</v>
      </c>
      <c r="AH19" s="201">
        <f t="shared" si="6"/>
        <v>104</v>
      </c>
      <c r="AI19" s="201">
        <f t="shared" si="6"/>
        <v>149</v>
      </c>
      <c r="AJ19" s="201">
        <f t="shared" si="6"/>
        <v>75</v>
      </c>
      <c r="AK19" s="201">
        <f t="shared" si="6"/>
        <v>74</v>
      </c>
      <c r="AL19" s="201">
        <f t="shared" si="6"/>
        <v>202</v>
      </c>
      <c r="AM19" s="201">
        <f t="shared" si="6"/>
        <v>111</v>
      </c>
      <c r="AN19" s="201">
        <f t="shared" si="6"/>
        <v>91</v>
      </c>
      <c r="AO19" s="201">
        <f t="shared" si="6"/>
        <v>136</v>
      </c>
      <c r="AP19" s="201">
        <f t="shared" si="6"/>
        <v>72</v>
      </c>
      <c r="AQ19" s="201">
        <f t="shared" si="6"/>
        <v>64</v>
      </c>
      <c r="AR19" s="201">
        <f t="shared" si="6"/>
        <v>142</v>
      </c>
      <c r="AS19" s="201">
        <f t="shared" si="6"/>
        <v>72</v>
      </c>
      <c r="AT19" s="201">
        <f t="shared" si="6"/>
        <v>70</v>
      </c>
      <c r="AU19" s="201">
        <f t="shared" si="6"/>
        <v>538</v>
      </c>
      <c r="AV19" s="201">
        <f t="shared" si="6"/>
        <v>286</v>
      </c>
      <c r="AW19" s="201">
        <f t="shared" si="6"/>
        <v>252</v>
      </c>
      <c r="AX19" s="201">
        <f t="shared" si="6"/>
        <v>352</v>
      </c>
      <c r="AY19" s="201">
        <f t="shared" si="6"/>
        <v>171</v>
      </c>
      <c r="AZ19" s="201">
        <f t="shared" si="6"/>
        <v>181</v>
      </c>
      <c r="BA19" s="201">
        <f t="shared" si="6"/>
        <v>1079</v>
      </c>
      <c r="BB19" s="201">
        <f t="shared" si="6"/>
        <v>566</v>
      </c>
      <c r="BC19" s="201">
        <f t="shared" si="6"/>
        <v>513</v>
      </c>
      <c r="BD19" s="201">
        <f t="shared" si="6"/>
        <v>1347</v>
      </c>
      <c r="BE19" s="201">
        <f t="shared" si="6"/>
        <v>713</v>
      </c>
      <c r="BF19" s="201">
        <f t="shared" si="6"/>
        <v>634</v>
      </c>
      <c r="BG19" s="201">
        <f t="shared" si="6"/>
        <v>687</v>
      </c>
      <c r="BH19" s="201">
        <f t="shared" si="6"/>
        <v>368</v>
      </c>
      <c r="BI19" s="201">
        <f t="shared" si="6"/>
        <v>319</v>
      </c>
      <c r="BJ19" s="201">
        <f t="shared" si="6"/>
        <v>713</v>
      </c>
      <c r="BK19" s="201">
        <f t="shared" si="6"/>
        <v>373</v>
      </c>
      <c r="BL19" s="201">
        <f t="shared" si="6"/>
        <v>340</v>
      </c>
      <c r="BM19" s="201">
        <f t="shared" si="6"/>
        <v>388</v>
      </c>
      <c r="BN19" s="201">
        <f t="shared" si="6"/>
        <v>200</v>
      </c>
      <c r="BO19" s="201">
        <f t="shared" ref="BO19:CG19" si="7">SUM(BO20:BO24)</f>
        <v>188</v>
      </c>
      <c r="BP19" s="201">
        <f t="shared" si="7"/>
        <v>2405</v>
      </c>
      <c r="BQ19" s="201">
        <f t="shared" si="7"/>
        <v>1285</v>
      </c>
      <c r="BR19" s="201">
        <f t="shared" si="7"/>
        <v>1120</v>
      </c>
      <c r="BS19" s="201">
        <f t="shared" si="7"/>
        <v>1878</v>
      </c>
      <c r="BT19" s="201">
        <f t="shared" si="7"/>
        <v>954</v>
      </c>
      <c r="BU19" s="201">
        <f t="shared" si="7"/>
        <v>924</v>
      </c>
      <c r="BV19" s="201">
        <f t="shared" si="7"/>
        <v>1277</v>
      </c>
      <c r="BW19" s="201">
        <f t="shared" si="7"/>
        <v>640</v>
      </c>
      <c r="BX19" s="201">
        <f t="shared" si="7"/>
        <v>637</v>
      </c>
      <c r="BY19" s="201">
        <f t="shared" si="7"/>
        <v>601</v>
      </c>
      <c r="BZ19" s="201">
        <f t="shared" si="7"/>
        <v>325</v>
      </c>
      <c r="CA19" s="201">
        <f t="shared" si="7"/>
        <v>276</v>
      </c>
      <c r="CB19" s="201">
        <f t="shared" si="7"/>
        <v>81</v>
      </c>
      <c r="CC19" s="201">
        <f t="shared" si="7"/>
        <v>45</v>
      </c>
      <c r="CD19" s="201">
        <f t="shared" si="7"/>
        <v>36</v>
      </c>
      <c r="CE19" s="201">
        <f t="shared" si="7"/>
        <v>25</v>
      </c>
      <c r="CF19" s="201">
        <f t="shared" si="7"/>
        <v>13</v>
      </c>
      <c r="CG19" s="202">
        <f t="shared" si="7"/>
        <v>12</v>
      </c>
    </row>
    <row r="20" spans="1:85" s="197" customFormat="1" ht="14.25" customHeight="1">
      <c r="A20" s="196">
        <v>10</v>
      </c>
      <c r="B20" s="203">
        <v>2408</v>
      </c>
      <c r="C20" s="203">
        <v>1247</v>
      </c>
      <c r="D20" s="203">
        <v>1161</v>
      </c>
      <c r="E20" s="203">
        <v>79</v>
      </c>
      <c r="F20" s="203">
        <v>40</v>
      </c>
      <c r="G20" s="203">
        <v>39</v>
      </c>
      <c r="H20" s="203">
        <v>134</v>
      </c>
      <c r="I20" s="203">
        <v>70</v>
      </c>
      <c r="J20" s="203">
        <v>64</v>
      </c>
      <c r="K20" s="203">
        <v>33</v>
      </c>
      <c r="L20" s="203">
        <v>22</v>
      </c>
      <c r="M20" s="203">
        <v>11</v>
      </c>
      <c r="N20" s="203">
        <v>34</v>
      </c>
      <c r="O20" s="203">
        <v>24</v>
      </c>
      <c r="P20" s="203">
        <v>10</v>
      </c>
      <c r="Q20" s="203">
        <v>11</v>
      </c>
      <c r="R20" s="203">
        <v>5</v>
      </c>
      <c r="S20" s="203">
        <v>6</v>
      </c>
      <c r="T20" s="203">
        <v>9</v>
      </c>
      <c r="U20" s="203">
        <v>5</v>
      </c>
      <c r="V20" s="203">
        <v>4</v>
      </c>
      <c r="W20" s="203">
        <v>9</v>
      </c>
      <c r="X20" s="203">
        <v>5</v>
      </c>
      <c r="Y20" s="203">
        <v>4</v>
      </c>
      <c r="Z20" s="203">
        <v>16</v>
      </c>
      <c r="AA20" s="203">
        <v>7</v>
      </c>
      <c r="AB20" s="203">
        <v>9</v>
      </c>
      <c r="AC20" s="203">
        <v>26</v>
      </c>
      <c r="AD20" s="203">
        <v>14</v>
      </c>
      <c r="AE20" s="203">
        <v>12</v>
      </c>
      <c r="AF20" s="203">
        <v>31</v>
      </c>
      <c r="AG20" s="203">
        <v>12</v>
      </c>
      <c r="AH20" s="203">
        <v>19</v>
      </c>
      <c r="AI20" s="203">
        <v>24</v>
      </c>
      <c r="AJ20" s="203">
        <v>10</v>
      </c>
      <c r="AK20" s="203">
        <v>14</v>
      </c>
      <c r="AL20" s="203">
        <v>30</v>
      </c>
      <c r="AM20" s="203">
        <v>18</v>
      </c>
      <c r="AN20" s="203">
        <v>12</v>
      </c>
      <c r="AO20" s="203">
        <v>21</v>
      </c>
      <c r="AP20" s="203">
        <v>7</v>
      </c>
      <c r="AQ20" s="203">
        <v>14</v>
      </c>
      <c r="AR20" s="203">
        <v>18</v>
      </c>
      <c r="AS20" s="203">
        <v>9</v>
      </c>
      <c r="AT20" s="203">
        <v>9</v>
      </c>
      <c r="AU20" s="203">
        <v>78</v>
      </c>
      <c r="AV20" s="203">
        <v>42</v>
      </c>
      <c r="AW20" s="203">
        <v>36</v>
      </c>
      <c r="AX20" s="203">
        <v>60</v>
      </c>
      <c r="AY20" s="203">
        <v>30</v>
      </c>
      <c r="AZ20" s="203">
        <v>30</v>
      </c>
      <c r="BA20" s="203">
        <v>182</v>
      </c>
      <c r="BB20" s="203">
        <v>96</v>
      </c>
      <c r="BC20" s="203">
        <v>86</v>
      </c>
      <c r="BD20" s="203">
        <v>223</v>
      </c>
      <c r="BE20" s="203">
        <v>122</v>
      </c>
      <c r="BF20" s="203">
        <v>101</v>
      </c>
      <c r="BG20" s="203">
        <v>99</v>
      </c>
      <c r="BH20" s="203">
        <v>50</v>
      </c>
      <c r="BI20" s="203">
        <v>49</v>
      </c>
      <c r="BJ20" s="203">
        <v>136</v>
      </c>
      <c r="BK20" s="203">
        <v>67</v>
      </c>
      <c r="BL20" s="203">
        <v>69</v>
      </c>
      <c r="BM20" s="203">
        <v>68</v>
      </c>
      <c r="BN20" s="203">
        <v>39</v>
      </c>
      <c r="BO20" s="203">
        <v>29</v>
      </c>
      <c r="BP20" s="203">
        <v>391</v>
      </c>
      <c r="BQ20" s="203">
        <v>199</v>
      </c>
      <c r="BR20" s="203">
        <v>192</v>
      </c>
      <c r="BS20" s="203">
        <v>323</v>
      </c>
      <c r="BT20" s="203">
        <v>157</v>
      </c>
      <c r="BU20" s="203">
        <v>166</v>
      </c>
      <c r="BV20" s="203">
        <v>224</v>
      </c>
      <c r="BW20" s="203">
        <v>115</v>
      </c>
      <c r="BX20" s="203">
        <v>109</v>
      </c>
      <c r="BY20" s="203">
        <v>130</v>
      </c>
      <c r="BZ20" s="203">
        <v>72</v>
      </c>
      <c r="CA20" s="203">
        <v>58</v>
      </c>
      <c r="CB20" s="203">
        <v>13</v>
      </c>
      <c r="CC20" s="203">
        <v>8</v>
      </c>
      <c r="CD20" s="203">
        <v>5</v>
      </c>
      <c r="CE20" s="203">
        <v>6</v>
      </c>
      <c r="CF20" s="203">
        <v>2</v>
      </c>
      <c r="CG20" s="204">
        <v>4</v>
      </c>
    </row>
    <row r="21" spans="1:85" s="197" customFormat="1" ht="14.25" customHeight="1">
      <c r="A21" s="196">
        <v>11</v>
      </c>
      <c r="B21" s="203">
        <v>2768</v>
      </c>
      <c r="C21" s="203">
        <v>1460</v>
      </c>
      <c r="D21" s="203">
        <v>1308</v>
      </c>
      <c r="E21" s="203">
        <v>107</v>
      </c>
      <c r="F21" s="203">
        <v>56</v>
      </c>
      <c r="G21" s="203">
        <v>51</v>
      </c>
      <c r="H21" s="203">
        <v>160</v>
      </c>
      <c r="I21" s="203">
        <v>84</v>
      </c>
      <c r="J21" s="203">
        <v>76</v>
      </c>
      <c r="K21" s="203">
        <v>37</v>
      </c>
      <c r="L21" s="203">
        <v>22</v>
      </c>
      <c r="M21" s="203">
        <v>15</v>
      </c>
      <c r="N21" s="203">
        <v>29</v>
      </c>
      <c r="O21" s="203">
        <v>13</v>
      </c>
      <c r="P21" s="203">
        <v>16</v>
      </c>
      <c r="Q21" s="203">
        <v>14</v>
      </c>
      <c r="R21" s="203">
        <v>6</v>
      </c>
      <c r="S21" s="203">
        <v>8</v>
      </c>
      <c r="T21" s="203">
        <v>9</v>
      </c>
      <c r="U21" s="203">
        <v>5</v>
      </c>
      <c r="V21" s="203">
        <v>4</v>
      </c>
      <c r="W21" s="203">
        <v>8</v>
      </c>
      <c r="X21" s="203">
        <v>5</v>
      </c>
      <c r="Y21" s="203">
        <v>3</v>
      </c>
      <c r="Z21" s="203">
        <v>30</v>
      </c>
      <c r="AA21" s="203">
        <v>16</v>
      </c>
      <c r="AB21" s="203">
        <v>14</v>
      </c>
      <c r="AC21" s="203">
        <v>16</v>
      </c>
      <c r="AD21" s="203">
        <v>8</v>
      </c>
      <c r="AE21" s="203">
        <v>8</v>
      </c>
      <c r="AF21" s="203">
        <v>44</v>
      </c>
      <c r="AG21" s="203">
        <v>20</v>
      </c>
      <c r="AH21" s="203">
        <v>24</v>
      </c>
      <c r="AI21" s="203">
        <v>23</v>
      </c>
      <c r="AJ21" s="203">
        <v>10</v>
      </c>
      <c r="AK21" s="203">
        <v>13</v>
      </c>
      <c r="AL21" s="203">
        <v>46</v>
      </c>
      <c r="AM21" s="203">
        <v>21</v>
      </c>
      <c r="AN21" s="203">
        <v>25</v>
      </c>
      <c r="AO21" s="203">
        <v>21</v>
      </c>
      <c r="AP21" s="203">
        <v>14</v>
      </c>
      <c r="AQ21" s="203">
        <v>7</v>
      </c>
      <c r="AR21" s="203">
        <v>28</v>
      </c>
      <c r="AS21" s="203">
        <v>12</v>
      </c>
      <c r="AT21" s="203">
        <v>16</v>
      </c>
      <c r="AU21" s="203">
        <v>119</v>
      </c>
      <c r="AV21" s="203">
        <v>64</v>
      </c>
      <c r="AW21" s="203">
        <v>55</v>
      </c>
      <c r="AX21" s="203">
        <v>69</v>
      </c>
      <c r="AY21" s="203">
        <v>25</v>
      </c>
      <c r="AZ21" s="203">
        <v>44</v>
      </c>
      <c r="BA21" s="203">
        <v>198</v>
      </c>
      <c r="BB21" s="203">
        <v>107</v>
      </c>
      <c r="BC21" s="203">
        <v>91</v>
      </c>
      <c r="BD21" s="203">
        <v>279</v>
      </c>
      <c r="BE21" s="203">
        <v>145</v>
      </c>
      <c r="BF21" s="203">
        <v>134</v>
      </c>
      <c r="BG21" s="203">
        <v>130</v>
      </c>
      <c r="BH21" s="203">
        <v>68</v>
      </c>
      <c r="BI21" s="203">
        <v>62</v>
      </c>
      <c r="BJ21" s="203">
        <v>116</v>
      </c>
      <c r="BK21" s="203">
        <v>66</v>
      </c>
      <c r="BL21" s="203">
        <v>50</v>
      </c>
      <c r="BM21" s="203">
        <v>71</v>
      </c>
      <c r="BN21" s="203">
        <v>37</v>
      </c>
      <c r="BO21" s="203">
        <v>34</v>
      </c>
      <c r="BP21" s="203">
        <v>455</v>
      </c>
      <c r="BQ21" s="203">
        <v>257</v>
      </c>
      <c r="BR21" s="203">
        <v>198</v>
      </c>
      <c r="BS21" s="203">
        <v>369</v>
      </c>
      <c r="BT21" s="203">
        <v>200</v>
      </c>
      <c r="BU21" s="203">
        <v>169</v>
      </c>
      <c r="BV21" s="203">
        <v>237</v>
      </c>
      <c r="BW21" s="203">
        <v>116</v>
      </c>
      <c r="BX21" s="203">
        <v>121</v>
      </c>
      <c r="BY21" s="203">
        <v>129</v>
      </c>
      <c r="BZ21" s="203">
        <v>70</v>
      </c>
      <c r="CA21" s="203">
        <v>59</v>
      </c>
      <c r="CB21" s="203">
        <v>20</v>
      </c>
      <c r="CC21" s="203">
        <v>11</v>
      </c>
      <c r="CD21" s="203">
        <v>9</v>
      </c>
      <c r="CE21" s="203">
        <v>4</v>
      </c>
      <c r="CF21" s="203">
        <v>2</v>
      </c>
      <c r="CG21" s="204">
        <v>2</v>
      </c>
    </row>
    <row r="22" spans="1:85" s="197" customFormat="1" ht="14.25" customHeight="1">
      <c r="A22" s="196">
        <v>12</v>
      </c>
      <c r="B22" s="203">
        <v>2824</v>
      </c>
      <c r="C22" s="203">
        <v>1462</v>
      </c>
      <c r="D22" s="203">
        <v>1362</v>
      </c>
      <c r="E22" s="203">
        <v>87</v>
      </c>
      <c r="F22" s="203">
        <v>37</v>
      </c>
      <c r="G22" s="203">
        <v>50</v>
      </c>
      <c r="H22" s="203">
        <v>163</v>
      </c>
      <c r="I22" s="203">
        <v>83</v>
      </c>
      <c r="J22" s="203">
        <v>80</v>
      </c>
      <c r="K22" s="203">
        <v>31</v>
      </c>
      <c r="L22" s="203">
        <v>15</v>
      </c>
      <c r="M22" s="203">
        <v>16</v>
      </c>
      <c r="N22" s="203">
        <v>36</v>
      </c>
      <c r="O22" s="203">
        <v>23</v>
      </c>
      <c r="P22" s="203">
        <v>13</v>
      </c>
      <c r="Q22" s="203">
        <v>11</v>
      </c>
      <c r="R22" s="203">
        <v>8</v>
      </c>
      <c r="S22" s="203">
        <v>3</v>
      </c>
      <c r="T22" s="203">
        <v>8</v>
      </c>
      <c r="U22" s="203">
        <v>1</v>
      </c>
      <c r="V22" s="203">
        <v>7</v>
      </c>
      <c r="W22" s="203">
        <v>14</v>
      </c>
      <c r="X22" s="203">
        <v>6</v>
      </c>
      <c r="Y22" s="203">
        <v>8</v>
      </c>
      <c r="Z22" s="203">
        <v>15</v>
      </c>
      <c r="AA22" s="203">
        <v>9</v>
      </c>
      <c r="AB22" s="203">
        <v>6</v>
      </c>
      <c r="AC22" s="203">
        <v>24</v>
      </c>
      <c r="AD22" s="203">
        <v>13</v>
      </c>
      <c r="AE22" s="203">
        <v>11</v>
      </c>
      <c r="AF22" s="203">
        <v>44</v>
      </c>
      <c r="AG22" s="203">
        <v>27</v>
      </c>
      <c r="AH22" s="203">
        <v>17</v>
      </c>
      <c r="AI22" s="203">
        <v>28</v>
      </c>
      <c r="AJ22" s="203">
        <v>17</v>
      </c>
      <c r="AK22" s="203">
        <v>11</v>
      </c>
      <c r="AL22" s="203">
        <v>46</v>
      </c>
      <c r="AM22" s="203">
        <v>26</v>
      </c>
      <c r="AN22" s="203">
        <v>20</v>
      </c>
      <c r="AO22" s="203">
        <v>26</v>
      </c>
      <c r="AP22" s="203">
        <v>15</v>
      </c>
      <c r="AQ22" s="203">
        <v>11</v>
      </c>
      <c r="AR22" s="203">
        <v>29</v>
      </c>
      <c r="AS22" s="203">
        <v>16</v>
      </c>
      <c r="AT22" s="203">
        <v>13</v>
      </c>
      <c r="AU22" s="203">
        <v>87</v>
      </c>
      <c r="AV22" s="203">
        <v>47</v>
      </c>
      <c r="AW22" s="203">
        <v>40</v>
      </c>
      <c r="AX22" s="203">
        <v>63</v>
      </c>
      <c r="AY22" s="203">
        <v>34</v>
      </c>
      <c r="AZ22" s="203">
        <v>29</v>
      </c>
      <c r="BA22" s="203">
        <v>227</v>
      </c>
      <c r="BB22" s="203">
        <v>110</v>
      </c>
      <c r="BC22" s="203">
        <v>117</v>
      </c>
      <c r="BD22" s="203">
        <v>280</v>
      </c>
      <c r="BE22" s="203">
        <v>142</v>
      </c>
      <c r="BF22" s="203">
        <v>138</v>
      </c>
      <c r="BG22" s="203">
        <v>141</v>
      </c>
      <c r="BH22" s="203">
        <v>80</v>
      </c>
      <c r="BI22" s="203">
        <v>61</v>
      </c>
      <c r="BJ22" s="203">
        <v>145</v>
      </c>
      <c r="BK22" s="203">
        <v>69</v>
      </c>
      <c r="BL22" s="203">
        <v>76</v>
      </c>
      <c r="BM22" s="203">
        <v>77</v>
      </c>
      <c r="BN22" s="203">
        <v>38</v>
      </c>
      <c r="BO22" s="203">
        <v>39</v>
      </c>
      <c r="BP22" s="203">
        <v>465</v>
      </c>
      <c r="BQ22" s="203">
        <v>249</v>
      </c>
      <c r="BR22" s="203">
        <v>216</v>
      </c>
      <c r="BS22" s="203">
        <v>368</v>
      </c>
      <c r="BT22" s="203">
        <v>179</v>
      </c>
      <c r="BU22" s="203">
        <v>189</v>
      </c>
      <c r="BV22" s="203">
        <v>252</v>
      </c>
      <c r="BW22" s="203">
        <v>128</v>
      </c>
      <c r="BX22" s="203">
        <v>124</v>
      </c>
      <c r="BY22" s="203">
        <v>136</v>
      </c>
      <c r="BZ22" s="203">
        <v>80</v>
      </c>
      <c r="CA22" s="203">
        <v>56</v>
      </c>
      <c r="CB22" s="203">
        <v>15</v>
      </c>
      <c r="CC22" s="203">
        <v>8</v>
      </c>
      <c r="CD22" s="203">
        <v>7</v>
      </c>
      <c r="CE22" s="203">
        <v>6</v>
      </c>
      <c r="CF22" s="203">
        <v>2</v>
      </c>
      <c r="CG22" s="204">
        <v>4</v>
      </c>
    </row>
    <row r="23" spans="1:85" s="197" customFormat="1" ht="14.25" customHeight="1">
      <c r="A23" s="196">
        <v>13</v>
      </c>
      <c r="B23" s="203">
        <v>2936</v>
      </c>
      <c r="C23" s="203">
        <v>1502</v>
      </c>
      <c r="D23" s="203">
        <v>1434</v>
      </c>
      <c r="E23" s="203">
        <v>80</v>
      </c>
      <c r="F23" s="203">
        <v>45</v>
      </c>
      <c r="G23" s="203">
        <v>35</v>
      </c>
      <c r="H23" s="203">
        <v>174</v>
      </c>
      <c r="I23" s="203">
        <v>89</v>
      </c>
      <c r="J23" s="203">
        <v>85</v>
      </c>
      <c r="K23" s="203">
        <v>35</v>
      </c>
      <c r="L23" s="203">
        <v>20</v>
      </c>
      <c r="M23" s="203">
        <v>15</v>
      </c>
      <c r="N23" s="203">
        <v>42</v>
      </c>
      <c r="O23" s="203">
        <v>24</v>
      </c>
      <c r="P23" s="203">
        <v>18</v>
      </c>
      <c r="Q23" s="203">
        <v>20</v>
      </c>
      <c r="R23" s="203">
        <v>10</v>
      </c>
      <c r="S23" s="203">
        <v>10</v>
      </c>
      <c r="T23" s="203">
        <v>6</v>
      </c>
      <c r="U23" s="203">
        <v>2</v>
      </c>
      <c r="V23" s="203">
        <v>4</v>
      </c>
      <c r="W23" s="203">
        <v>9</v>
      </c>
      <c r="X23" s="203">
        <v>6</v>
      </c>
      <c r="Y23" s="203">
        <v>3</v>
      </c>
      <c r="Z23" s="203">
        <v>29</v>
      </c>
      <c r="AA23" s="203">
        <v>11</v>
      </c>
      <c r="AB23" s="203">
        <v>18</v>
      </c>
      <c r="AC23" s="203">
        <v>30</v>
      </c>
      <c r="AD23" s="203">
        <v>20</v>
      </c>
      <c r="AE23" s="203">
        <v>10</v>
      </c>
      <c r="AF23" s="203">
        <v>38</v>
      </c>
      <c r="AG23" s="203">
        <v>20</v>
      </c>
      <c r="AH23" s="203">
        <v>18</v>
      </c>
      <c r="AI23" s="203">
        <v>31</v>
      </c>
      <c r="AJ23" s="203">
        <v>16</v>
      </c>
      <c r="AK23" s="203">
        <v>15</v>
      </c>
      <c r="AL23" s="203">
        <v>32</v>
      </c>
      <c r="AM23" s="203">
        <v>17</v>
      </c>
      <c r="AN23" s="203">
        <v>15</v>
      </c>
      <c r="AO23" s="203">
        <v>27</v>
      </c>
      <c r="AP23" s="203">
        <v>13</v>
      </c>
      <c r="AQ23" s="203">
        <v>14</v>
      </c>
      <c r="AR23" s="203">
        <v>26</v>
      </c>
      <c r="AS23" s="203">
        <v>13</v>
      </c>
      <c r="AT23" s="203">
        <v>13</v>
      </c>
      <c r="AU23" s="203">
        <v>121</v>
      </c>
      <c r="AV23" s="203">
        <v>59</v>
      </c>
      <c r="AW23" s="203">
        <v>62</v>
      </c>
      <c r="AX23" s="203">
        <v>84</v>
      </c>
      <c r="AY23" s="203">
        <v>39</v>
      </c>
      <c r="AZ23" s="203">
        <v>45</v>
      </c>
      <c r="BA23" s="203">
        <v>231</v>
      </c>
      <c r="BB23" s="203">
        <v>117</v>
      </c>
      <c r="BC23" s="203">
        <v>114</v>
      </c>
      <c r="BD23" s="203">
        <v>253</v>
      </c>
      <c r="BE23" s="203">
        <v>124</v>
      </c>
      <c r="BF23" s="203">
        <v>129</v>
      </c>
      <c r="BG23" s="203">
        <v>155</v>
      </c>
      <c r="BH23" s="203">
        <v>86</v>
      </c>
      <c r="BI23" s="203">
        <v>69</v>
      </c>
      <c r="BJ23" s="203">
        <v>149</v>
      </c>
      <c r="BK23" s="203">
        <v>74</v>
      </c>
      <c r="BL23" s="203">
        <v>75</v>
      </c>
      <c r="BM23" s="203">
        <v>80</v>
      </c>
      <c r="BN23" s="203">
        <v>42</v>
      </c>
      <c r="BO23" s="203">
        <v>38</v>
      </c>
      <c r="BP23" s="203">
        <v>524</v>
      </c>
      <c r="BQ23" s="203">
        <v>273</v>
      </c>
      <c r="BR23" s="203">
        <v>251</v>
      </c>
      <c r="BS23" s="203">
        <v>375</v>
      </c>
      <c r="BT23" s="203">
        <v>184</v>
      </c>
      <c r="BU23" s="203">
        <v>191</v>
      </c>
      <c r="BV23" s="203">
        <v>274</v>
      </c>
      <c r="BW23" s="203">
        <v>137</v>
      </c>
      <c r="BX23" s="203">
        <v>137</v>
      </c>
      <c r="BY23" s="203">
        <v>96</v>
      </c>
      <c r="BZ23" s="203">
        <v>52</v>
      </c>
      <c r="CA23" s="203">
        <v>44</v>
      </c>
      <c r="CB23" s="203">
        <v>13</v>
      </c>
      <c r="CC23" s="203">
        <v>7</v>
      </c>
      <c r="CD23" s="203">
        <v>6</v>
      </c>
      <c r="CE23" s="203">
        <v>2</v>
      </c>
      <c r="CF23" s="203">
        <v>2</v>
      </c>
      <c r="CG23" s="204">
        <v>0</v>
      </c>
    </row>
    <row r="24" spans="1:85" s="197" customFormat="1" ht="14.25" customHeight="1">
      <c r="A24" s="196">
        <v>14</v>
      </c>
      <c r="B24" s="203">
        <v>3355</v>
      </c>
      <c r="C24" s="203">
        <v>1803</v>
      </c>
      <c r="D24" s="203">
        <v>1552</v>
      </c>
      <c r="E24" s="203">
        <v>108</v>
      </c>
      <c r="F24" s="203">
        <v>66</v>
      </c>
      <c r="G24" s="203">
        <v>42</v>
      </c>
      <c r="H24" s="203">
        <v>194</v>
      </c>
      <c r="I24" s="203">
        <v>98</v>
      </c>
      <c r="J24" s="203">
        <v>96</v>
      </c>
      <c r="K24" s="203">
        <v>47</v>
      </c>
      <c r="L24" s="203">
        <v>20</v>
      </c>
      <c r="M24" s="203">
        <v>27</v>
      </c>
      <c r="N24" s="203">
        <v>57</v>
      </c>
      <c r="O24" s="203">
        <v>36</v>
      </c>
      <c r="P24" s="203">
        <v>21</v>
      </c>
      <c r="Q24" s="203">
        <v>10</v>
      </c>
      <c r="R24" s="203">
        <v>6</v>
      </c>
      <c r="S24" s="203">
        <v>4</v>
      </c>
      <c r="T24" s="203">
        <v>10</v>
      </c>
      <c r="U24" s="203">
        <v>4</v>
      </c>
      <c r="V24" s="203">
        <v>6</v>
      </c>
      <c r="W24" s="203">
        <v>13</v>
      </c>
      <c r="X24" s="203">
        <v>5</v>
      </c>
      <c r="Y24" s="203">
        <v>8</v>
      </c>
      <c r="Z24" s="203">
        <v>37</v>
      </c>
      <c r="AA24" s="203">
        <v>20</v>
      </c>
      <c r="AB24" s="203">
        <v>17</v>
      </c>
      <c r="AC24" s="203">
        <v>32</v>
      </c>
      <c r="AD24" s="203">
        <v>17</v>
      </c>
      <c r="AE24" s="203">
        <v>15</v>
      </c>
      <c r="AF24" s="203">
        <v>51</v>
      </c>
      <c r="AG24" s="203">
        <v>25</v>
      </c>
      <c r="AH24" s="203">
        <v>26</v>
      </c>
      <c r="AI24" s="203">
        <v>43</v>
      </c>
      <c r="AJ24" s="203">
        <v>22</v>
      </c>
      <c r="AK24" s="203">
        <v>21</v>
      </c>
      <c r="AL24" s="203">
        <v>48</v>
      </c>
      <c r="AM24" s="203">
        <v>29</v>
      </c>
      <c r="AN24" s="203">
        <v>19</v>
      </c>
      <c r="AO24" s="203">
        <v>41</v>
      </c>
      <c r="AP24" s="203">
        <v>23</v>
      </c>
      <c r="AQ24" s="203">
        <v>18</v>
      </c>
      <c r="AR24" s="203">
        <v>41</v>
      </c>
      <c r="AS24" s="203">
        <v>22</v>
      </c>
      <c r="AT24" s="203">
        <v>19</v>
      </c>
      <c r="AU24" s="203">
        <v>133</v>
      </c>
      <c r="AV24" s="203">
        <v>74</v>
      </c>
      <c r="AW24" s="203">
        <v>59</v>
      </c>
      <c r="AX24" s="203">
        <v>76</v>
      </c>
      <c r="AY24" s="203">
        <v>43</v>
      </c>
      <c r="AZ24" s="203">
        <v>33</v>
      </c>
      <c r="BA24" s="203">
        <v>241</v>
      </c>
      <c r="BB24" s="203">
        <v>136</v>
      </c>
      <c r="BC24" s="203">
        <v>105</v>
      </c>
      <c r="BD24" s="203">
        <v>312</v>
      </c>
      <c r="BE24" s="203">
        <v>180</v>
      </c>
      <c r="BF24" s="203">
        <v>132</v>
      </c>
      <c r="BG24" s="203">
        <v>162</v>
      </c>
      <c r="BH24" s="203">
        <v>84</v>
      </c>
      <c r="BI24" s="203">
        <v>78</v>
      </c>
      <c r="BJ24" s="203">
        <v>167</v>
      </c>
      <c r="BK24" s="203">
        <v>97</v>
      </c>
      <c r="BL24" s="203">
        <v>70</v>
      </c>
      <c r="BM24" s="203">
        <v>92</v>
      </c>
      <c r="BN24" s="203">
        <v>44</v>
      </c>
      <c r="BO24" s="203">
        <v>48</v>
      </c>
      <c r="BP24" s="203">
        <v>570</v>
      </c>
      <c r="BQ24" s="203">
        <v>307</v>
      </c>
      <c r="BR24" s="203">
        <v>263</v>
      </c>
      <c r="BS24" s="203">
        <v>443</v>
      </c>
      <c r="BT24" s="203">
        <v>234</v>
      </c>
      <c r="BU24" s="203">
        <v>209</v>
      </c>
      <c r="BV24" s="203">
        <v>290</v>
      </c>
      <c r="BW24" s="203">
        <v>144</v>
      </c>
      <c r="BX24" s="203">
        <v>146</v>
      </c>
      <c r="BY24" s="203">
        <v>110</v>
      </c>
      <c r="BZ24" s="203">
        <v>51</v>
      </c>
      <c r="CA24" s="203">
        <v>59</v>
      </c>
      <c r="CB24" s="203">
        <v>20</v>
      </c>
      <c r="CC24" s="203">
        <v>11</v>
      </c>
      <c r="CD24" s="203">
        <v>9</v>
      </c>
      <c r="CE24" s="203">
        <v>7</v>
      </c>
      <c r="CF24" s="203">
        <v>5</v>
      </c>
      <c r="CG24" s="204">
        <v>2</v>
      </c>
    </row>
    <row r="25" spans="1:85" s="195" customFormat="1" ht="14.25" customHeight="1">
      <c r="A25" s="194" t="s">
        <v>100</v>
      </c>
      <c r="B25" s="201">
        <f>SUM(B26:B30)</f>
        <v>19894</v>
      </c>
      <c r="C25" s="201">
        <f t="shared" ref="C25:BN25" si="8">SUM(C26:C30)</f>
        <v>10438</v>
      </c>
      <c r="D25" s="201">
        <f t="shared" si="8"/>
        <v>9456</v>
      </c>
      <c r="E25" s="201">
        <f t="shared" si="8"/>
        <v>681</v>
      </c>
      <c r="F25" s="201">
        <f t="shared" si="8"/>
        <v>371</v>
      </c>
      <c r="G25" s="201">
        <f t="shared" si="8"/>
        <v>310</v>
      </c>
      <c r="H25" s="201">
        <f t="shared" si="8"/>
        <v>1125</v>
      </c>
      <c r="I25" s="201">
        <f t="shared" si="8"/>
        <v>599</v>
      </c>
      <c r="J25" s="201">
        <f t="shared" si="8"/>
        <v>526</v>
      </c>
      <c r="K25" s="201">
        <f t="shared" si="8"/>
        <v>272</v>
      </c>
      <c r="L25" s="201">
        <f t="shared" si="8"/>
        <v>135</v>
      </c>
      <c r="M25" s="201">
        <f t="shared" si="8"/>
        <v>137</v>
      </c>
      <c r="N25" s="201">
        <f t="shared" si="8"/>
        <v>334</v>
      </c>
      <c r="O25" s="201">
        <f t="shared" si="8"/>
        <v>181</v>
      </c>
      <c r="P25" s="201">
        <f t="shared" si="8"/>
        <v>153</v>
      </c>
      <c r="Q25" s="201">
        <f t="shared" si="8"/>
        <v>141</v>
      </c>
      <c r="R25" s="201">
        <f t="shared" si="8"/>
        <v>80</v>
      </c>
      <c r="S25" s="201">
        <f t="shared" si="8"/>
        <v>61</v>
      </c>
      <c r="T25" s="201">
        <f t="shared" si="8"/>
        <v>65</v>
      </c>
      <c r="U25" s="201">
        <f t="shared" si="8"/>
        <v>33</v>
      </c>
      <c r="V25" s="201">
        <f t="shared" si="8"/>
        <v>32</v>
      </c>
      <c r="W25" s="201">
        <f t="shared" si="8"/>
        <v>78</v>
      </c>
      <c r="X25" s="201">
        <f t="shared" si="8"/>
        <v>46</v>
      </c>
      <c r="Y25" s="201">
        <f t="shared" si="8"/>
        <v>32</v>
      </c>
      <c r="Z25" s="201">
        <f t="shared" si="8"/>
        <v>216</v>
      </c>
      <c r="AA25" s="201">
        <f t="shared" si="8"/>
        <v>117</v>
      </c>
      <c r="AB25" s="201">
        <f t="shared" si="8"/>
        <v>99</v>
      </c>
      <c r="AC25" s="201">
        <f t="shared" si="8"/>
        <v>151</v>
      </c>
      <c r="AD25" s="201">
        <f t="shared" si="8"/>
        <v>66</v>
      </c>
      <c r="AE25" s="201">
        <f t="shared" si="8"/>
        <v>85</v>
      </c>
      <c r="AF25" s="201">
        <f t="shared" si="8"/>
        <v>311</v>
      </c>
      <c r="AG25" s="201">
        <f t="shared" si="8"/>
        <v>163</v>
      </c>
      <c r="AH25" s="201">
        <f t="shared" si="8"/>
        <v>148</v>
      </c>
      <c r="AI25" s="201">
        <f t="shared" si="8"/>
        <v>241</v>
      </c>
      <c r="AJ25" s="201">
        <f t="shared" si="8"/>
        <v>139</v>
      </c>
      <c r="AK25" s="201">
        <f t="shared" si="8"/>
        <v>102</v>
      </c>
      <c r="AL25" s="201">
        <f t="shared" si="8"/>
        <v>367</v>
      </c>
      <c r="AM25" s="201">
        <f t="shared" si="8"/>
        <v>188</v>
      </c>
      <c r="AN25" s="201">
        <f t="shared" si="8"/>
        <v>179</v>
      </c>
      <c r="AO25" s="201">
        <f t="shared" si="8"/>
        <v>237</v>
      </c>
      <c r="AP25" s="201">
        <f t="shared" si="8"/>
        <v>120</v>
      </c>
      <c r="AQ25" s="201">
        <f t="shared" si="8"/>
        <v>117</v>
      </c>
      <c r="AR25" s="201">
        <f t="shared" si="8"/>
        <v>264</v>
      </c>
      <c r="AS25" s="201">
        <f t="shared" si="8"/>
        <v>143</v>
      </c>
      <c r="AT25" s="201">
        <f t="shared" si="8"/>
        <v>121</v>
      </c>
      <c r="AU25" s="201">
        <f t="shared" si="8"/>
        <v>802</v>
      </c>
      <c r="AV25" s="201">
        <f t="shared" si="8"/>
        <v>424</v>
      </c>
      <c r="AW25" s="201">
        <f t="shared" si="8"/>
        <v>378</v>
      </c>
      <c r="AX25" s="201">
        <f t="shared" si="8"/>
        <v>453</v>
      </c>
      <c r="AY25" s="201">
        <f t="shared" si="8"/>
        <v>230</v>
      </c>
      <c r="AZ25" s="201">
        <f t="shared" si="8"/>
        <v>223</v>
      </c>
      <c r="BA25" s="201">
        <f t="shared" si="8"/>
        <v>1607</v>
      </c>
      <c r="BB25" s="201">
        <f t="shared" si="8"/>
        <v>852</v>
      </c>
      <c r="BC25" s="201">
        <f t="shared" si="8"/>
        <v>755</v>
      </c>
      <c r="BD25" s="201">
        <f t="shared" si="8"/>
        <v>1834</v>
      </c>
      <c r="BE25" s="201">
        <f t="shared" si="8"/>
        <v>967</v>
      </c>
      <c r="BF25" s="201">
        <f t="shared" si="8"/>
        <v>867</v>
      </c>
      <c r="BG25" s="201">
        <f t="shared" si="8"/>
        <v>1029</v>
      </c>
      <c r="BH25" s="201">
        <f t="shared" si="8"/>
        <v>524</v>
      </c>
      <c r="BI25" s="201">
        <f t="shared" si="8"/>
        <v>505</v>
      </c>
      <c r="BJ25" s="201">
        <f t="shared" si="8"/>
        <v>862</v>
      </c>
      <c r="BK25" s="201">
        <f t="shared" si="8"/>
        <v>416</v>
      </c>
      <c r="BL25" s="201">
        <f t="shared" si="8"/>
        <v>446</v>
      </c>
      <c r="BM25" s="201">
        <f t="shared" si="8"/>
        <v>536</v>
      </c>
      <c r="BN25" s="201">
        <f t="shared" si="8"/>
        <v>284</v>
      </c>
      <c r="BO25" s="201">
        <f t="shared" ref="BO25:CG25" si="9">SUM(BO26:BO30)</f>
        <v>252</v>
      </c>
      <c r="BP25" s="201">
        <f t="shared" si="9"/>
        <v>3216</v>
      </c>
      <c r="BQ25" s="201">
        <f t="shared" si="9"/>
        <v>1682</v>
      </c>
      <c r="BR25" s="201">
        <f t="shared" si="9"/>
        <v>1534</v>
      </c>
      <c r="BS25" s="201">
        <f t="shared" si="9"/>
        <v>2235</v>
      </c>
      <c r="BT25" s="201">
        <f t="shared" si="9"/>
        <v>1121</v>
      </c>
      <c r="BU25" s="201">
        <f t="shared" si="9"/>
        <v>1114</v>
      </c>
      <c r="BV25" s="201">
        <f t="shared" si="9"/>
        <v>2109</v>
      </c>
      <c r="BW25" s="201">
        <f t="shared" si="9"/>
        <v>1173</v>
      </c>
      <c r="BX25" s="201">
        <f t="shared" si="9"/>
        <v>936</v>
      </c>
      <c r="BY25" s="201">
        <f t="shared" si="9"/>
        <v>540</v>
      </c>
      <c r="BZ25" s="201">
        <f t="shared" si="9"/>
        <v>280</v>
      </c>
      <c r="CA25" s="201">
        <f t="shared" si="9"/>
        <v>260</v>
      </c>
      <c r="CB25" s="201">
        <f t="shared" si="9"/>
        <v>128</v>
      </c>
      <c r="CC25" s="201">
        <f t="shared" si="9"/>
        <v>77</v>
      </c>
      <c r="CD25" s="201">
        <f t="shared" si="9"/>
        <v>51</v>
      </c>
      <c r="CE25" s="201">
        <f t="shared" si="9"/>
        <v>60</v>
      </c>
      <c r="CF25" s="201">
        <f t="shared" si="9"/>
        <v>27</v>
      </c>
      <c r="CG25" s="202">
        <f t="shared" si="9"/>
        <v>33</v>
      </c>
    </row>
    <row r="26" spans="1:85" s="197" customFormat="1" ht="14.25" customHeight="1">
      <c r="A26" s="196">
        <v>15</v>
      </c>
      <c r="B26" s="203">
        <v>3848</v>
      </c>
      <c r="C26" s="203">
        <v>2007</v>
      </c>
      <c r="D26" s="203">
        <v>1841</v>
      </c>
      <c r="E26" s="203">
        <v>118</v>
      </c>
      <c r="F26" s="203">
        <v>53</v>
      </c>
      <c r="G26" s="203">
        <v>65</v>
      </c>
      <c r="H26" s="203">
        <v>226</v>
      </c>
      <c r="I26" s="203">
        <v>132</v>
      </c>
      <c r="J26" s="203">
        <v>94</v>
      </c>
      <c r="K26" s="203">
        <v>36</v>
      </c>
      <c r="L26" s="203">
        <v>19</v>
      </c>
      <c r="M26" s="203">
        <v>17</v>
      </c>
      <c r="N26" s="203">
        <v>62</v>
      </c>
      <c r="O26" s="203">
        <v>34</v>
      </c>
      <c r="P26" s="203">
        <v>28</v>
      </c>
      <c r="Q26" s="203">
        <v>19</v>
      </c>
      <c r="R26" s="203">
        <v>9</v>
      </c>
      <c r="S26" s="203">
        <v>10</v>
      </c>
      <c r="T26" s="203">
        <v>8</v>
      </c>
      <c r="U26" s="203">
        <v>5</v>
      </c>
      <c r="V26" s="203">
        <v>3</v>
      </c>
      <c r="W26" s="203">
        <v>14</v>
      </c>
      <c r="X26" s="203">
        <v>9</v>
      </c>
      <c r="Y26" s="203">
        <v>5</v>
      </c>
      <c r="Z26" s="203">
        <v>35</v>
      </c>
      <c r="AA26" s="203">
        <v>17</v>
      </c>
      <c r="AB26" s="203">
        <v>18</v>
      </c>
      <c r="AC26" s="203">
        <v>25</v>
      </c>
      <c r="AD26" s="203">
        <v>10</v>
      </c>
      <c r="AE26" s="203">
        <v>15</v>
      </c>
      <c r="AF26" s="203">
        <v>65</v>
      </c>
      <c r="AG26" s="203">
        <v>32</v>
      </c>
      <c r="AH26" s="203">
        <v>33</v>
      </c>
      <c r="AI26" s="203">
        <v>36</v>
      </c>
      <c r="AJ26" s="203">
        <v>25</v>
      </c>
      <c r="AK26" s="203">
        <v>11</v>
      </c>
      <c r="AL26" s="203">
        <v>69</v>
      </c>
      <c r="AM26" s="203">
        <v>38</v>
      </c>
      <c r="AN26" s="203">
        <v>31</v>
      </c>
      <c r="AO26" s="203">
        <v>41</v>
      </c>
      <c r="AP26" s="203">
        <v>20</v>
      </c>
      <c r="AQ26" s="203">
        <v>21</v>
      </c>
      <c r="AR26" s="203">
        <v>41</v>
      </c>
      <c r="AS26" s="203">
        <v>22</v>
      </c>
      <c r="AT26" s="203">
        <v>19</v>
      </c>
      <c r="AU26" s="203">
        <v>144</v>
      </c>
      <c r="AV26" s="203">
        <v>66</v>
      </c>
      <c r="AW26" s="203">
        <v>78</v>
      </c>
      <c r="AX26" s="203">
        <v>84</v>
      </c>
      <c r="AY26" s="203">
        <v>36</v>
      </c>
      <c r="AZ26" s="203">
        <v>48</v>
      </c>
      <c r="BA26" s="203">
        <v>308</v>
      </c>
      <c r="BB26" s="203">
        <v>172</v>
      </c>
      <c r="BC26" s="203">
        <v>136</v>
      </c>
      <c r="BD26" s="203">
        <v>355</v>
      </c>
      <c r="BE26" s="203">
        <v>195</v>
      </c>
      <c r="BF26" s="203">
        <v>160</v>
      </c>
      <c r="BG26" s="203">
        <v>179</v>
      </c>
      <c r="BH26" s="203">
        <v>89</v>
      </c>
      <c r="BI26" s="203">
        <v>90</v>
      </c>
      <c r="BJ26" s="203">
        <v>170</v>
      </c>
      <c r="BK26" s="203">
        <v>87</v>
      </c>
      <c r="BL26" s="203">
        <v>83</v>
      </c>
      <c r="BM26" s="203">
        <v>105</v>
      </c>
      <c r="BN26" s="203">
        <v>62</v>
      </c>
      <c r="BO26" s="203">
        <v>43</v>
      </c>
      <c r="BP26" s="203">
        <v>696</v>
      </c>
      <c r="BQ26" s="203">
        <v>358</v>
      </c>
      <c r="BR26" s="203">
        <v>338</v>
      </c>
      <c r="BS26" s="203">
        <v>462</v>
      </c>
      <c r="BT26" s="203">
        <v>233</v>
      </c>
      <c r="BU26" s="203">
        <v>229</v>
      </c>
      <c r="BV26" s="203">
        <v>389</v>
      </c>
      <c r="BW26" s="203">
        <v>191</v>
      </c>
      <c r="BX26" s="203">
        <v>198</v>
      </c>
      <c r="BY26" s="203">
        <v>129</v>
      </c>
      <c r="BZ26" s="203">
        <v>70</v>
      </c>
      <c r="CA26" s="203">
        <v>59</v>
      </c>
      <c r="CB26" s="203">
        <v>22</v>
      </c>
      <c r="CC26" s="203">
        <v>17</v>
      </c>
      <c r="CD26" s="203">
        <v>5</v>
      </c>
      <c r="CE26" s="203">
        <v>10</v>
      </c>
      <c r="CF26" s="203">
        <v>6</v>
      </c>
      <c r="CG26" s="204">
        <v>4</v>
      </c>
    </row>
    <row r="27" spans="1:85" s="197" customFormat="1" ht="14.25" customHeight="1">
      <c r="A27" s="196">
        <v>16</v>
      </c>
      <c r="B27" s="203">
        <v>3824</v>
      </c>
      <c r="C27" s="203">
        <v>2005</v>
      </c>
      <c r="D27" s="203">
        <v>1819</v>
      </c>
      <c r="E27" s="203">
        <v>129</v>
      </c>
      <c r="F27" s="203">
        <v>75</v>
      </c>
      <c r="G27" s="203">
        <v>54</v>
      </c>
      <c r="H27" s="203">
        <v>207</v>
      </c>
      <c r="I27" s="203">
        <v>100</v>
      </c>
      <c r="J27" s="203">
        <v>107</v>
      </c>
      <c r="K27" s="203">
        <v>47</v>
      </c>
      <c r="L27" s="203">
        <v>20</v>
      </c>
      <c r="M27" s="203">
        <v>27</v>
      </c>
      <c r="N27" s="203">
        <v>63</v>
      </c>
      <c r="O27" s="203">
        <v>35</v>
      </c>
      <c r="P27" s="203">
        <v>28</v>
      </c>
      <c r="Q27" s="203">
        <v>33</v>
      </c>
      <c r="R27" s="203">
        <v>16</v>
      </c>
      <c r="S27" s="203">
        <v>17</v>
      </c>
      <c r="T27" s="203">
        <v>13</v>
      </c>
      <c r="U27" s="203">
        <v>6</v>
      </c>
      <c r="V27" s="203">
        <v>7</v>
      </c>
      <c r="W27" s="203">
        <v>12</v>
      </c>
      <c r="X27" s="203">
        <v>7</v>
      </c>
      <c r="Y27" s="203">
        <v>5</v>
      </c>
      <c r="Z27" s="203">
        <v>41</v>
      </c>
      <c r="AA27" s="203">
        <v>19</v>
      </c>
      <c r="AB27" s="203">
        <v>22</v>
      </c>
      <c r="AC27" s="203">
        <v>34</v>
      </c>
      <c r="AD27" s="203">
        <v>14</v>
      </c>
      <c r="AE27" s="203">
        <v>20</v>
      </c>
      <c r="AF27" s="203">
        <v>52</v>
      </c>
      <c r="AG27" s="203">
        <v>27</v>
      </c>
      <c r="AH27" s="203">
        <v>25</v>
      </c>
      <c r="AI27" s="203">
        <v>48</v>
      </c>
      <c r="AJ27" s="203">
        <v>25</v>
      </c>
      <c r="AK27" s="203">
        <v>23</v>
      </c>
      <c r="AL27" s="203">
        <v>62</v>
      </c>
      <c r="AM27" s="203">
        <v>34</v>
      </c>
      <c r="AN27" s="203">
        <v>28</v>
      </c>
      <c r="AO27" s="203">
        <v>34</v>
      </c>
      <c r="AP27" s="203">
        <v>17</v>
      </c>
      <c r="AQ27" s="203">
        <v>17</v>
      </c>
      <c r="AR27" s="203">
        <v>49</v>
      </c>
      <c r="AS27" s="203">
        <v>23</v>
      </c>
      <c r="AT27" s="203">
        <v>26</v>
      </c>
      <c r="AU27" s="203">
        <v>157</v>
      </c>
      <c r="AV27" s="203">
        <v>88</v>
      </c>
      <c r="AW27" s="203">
        <v>69</v>
      </c>
      <c r="AX27" s="203">
        <v>77</v>
      </c>
      <c r="AY27" s="203">
        <v>38</v>
      </c>
      <c r="AZ27" s="203">
        <v>39</v>
      </c>
      <c r="BA27" s="203">
        <v>293</v>
      </c>
      <c r="BB27" s="203">
        <v>165</v>
      </c>
      <c r="BC27" s="203">
        <v>128</v>
      </c>
      <c r="BD27" s="203">
        <v>361</v>
      </c>
      <c r="BE27" s="203">
        <v>179</v>
      </c>
      <c r="BF27" s="203">
        <v>182</v>
      </c>
      <c r="BG27" s="203">
        <v>199</v>
      </c>
      <c r="BH27" s="203">
        <v>93</v>
      </c>
      <c r="BI27" s="203">
        <v>106</v>
      </c>
      <c r="BJ27" s="203">
        <v>175</v>
      </c>
      <c r="BK27" s="203">
        <v>86</v>
      </c>
      <c r="BL27" s="203">
        <v>89</v>
      </c>
      <c r="BM27" s="203">
        <v>106</v>
      </c>
      <c r="BN27" s="203">
        <v>54</v>
      </c>
      <c r="BO27" s="203">
        <v>52</v>
      </c>
      <c r="BP27" s="203">
        <v>647</v>
      </c>
      <c r="BQ27" s="203">
        <v>352</v>
      </c>
      <c r="BR27" s="203">
        <v>295</v>
      </c>
      <c r="BS27" s="203">
        <v>406</v>
      </c>
      <c r="BT27" s="203">
        <v>204</v>
      </c>
      <c r="BU27" s="203">
        <v>202</v>
      </c>
      <c r="BV27" s="203">
        <v>419</v>
      </c>
      <c r="BW27" s="203">
        <v>250</v>
      </c>
      <c r="BX27" s="203">
        <v>169</v>
      </c>
      <c r="BY27" s="203">
        <v>122</v>
      </c>
      <c r="BZ27" s="203">
        <v>60</v>
      </c>
      <c r="CA27" s="203">
        <v>62</v>
      </c>
      <c r="CB27" s="203">
        <v>30</v>
      </c>
      <c r="CC27" s="203">
        <v>16</v>
      </c>
      <c r="CD27" s="203">
        <v>14</v>
      </c>
      <c r="CE27" s="203">
        <v>8</v>
      </c>
      <c r="CF27" s="203">
        <v>2</v>
      </c>
      <c r="CG27" s="204">
        <v>6</v>
      </c>
    </row>
    <row r="28" spans="1:85" s="197" customFormat="1" ht="14.25" customHeight="1">
      <c r="A28" s="196">
        <v>17</v>
      </c>
      <c r="B28" s="203">
        <v>3935</v>
      </c>
      <c r="C28" s="203">
        <v>2049</v>
      </c>
      <c r="D28" s="203">
        <v>1886</v>
      </c>
      <c r="E28" s="203">
        <v>133</v>
      </c>
      <c r="F28" s="203">
        <v>73</v>
      </c>
      <c r="G28" s="203">
        <v>60</v>
      </c>
      <c r="H28" s="203">
        <v>220</v>
      </c>
      <c r="I28" s="203">
        <v>111</v>
      </c>
      <c r="J28" s="203">
        <v>109</v>
      </c>
      <c r="K28" s="203">
        <v>72</v>
      </c>
      <c r="L28" s="203">
        <v>38</v>
      </c>
      <c r="M28" s="203">
        <v>34</v>
      </c>
      <c r="N28" s="203">
        <v>57</v>
      </c>
      <c r="O28" s="203">
        <v>32</v>
      </c>
      <c r="P28" s="203">
        <v>25</v>
      </c>
      <c r="Q28" s="203">
        <v>31</v>
      </c>
      <c r="R28" s="203">
        <v>20</v>
      </c>
      <c r="S28" s="203">
        <v>11</v>
      </c>
      <c r="T28" s="203">
        <v>13</v>
      </c>
      <c r="U28" s="203">
        <v>6</v>
      </c>
      <c r="V28" s="203">
        <v>7</v>
      </c>
      <c r="W28" s="203">
        <v>18</v>
      </c>
      <c r="X28" s="203">
        <v>8</v>
      </c>
      <c r="Y28" s="203">
        <v>10</v>
      </c>
      <c r="Z28" s="203">
        <v>37</v>
      </c>
      <c r="AA28" s="203">
        <v>18</v>
      </c>
      <c r="AB28" s="203">
        <v>19</v>
      </c>
      <c r="AC28" s="203">
        <v>36</v>
      </c>
      <c r="AD28" s="203">
        <v>18</v>
      </c>
      <c r="AE28" s="203">
        <v>18</v>
      </c>
      <c r="AF28" s="203">
        <v>64</v>
      </c>
      <c r="AG28" s="203">
        <v>37</v>
      </c>
      <c r="AH28" s="203">
        <v>27</v>
      </c>
      <c r="AI28" s="203">
        <v>49</v>
      </c>
      <c r="AJ28" s="203">
        <v>32</v>
      </c>
      <c r="AK28" s="203">
        <v>17</v>
      </c>
      <c r="AL28" s="203">
        <v>70</v>
      </c>
      <c r="AM28" s="203">
        <v>33</v>
      </c>
      <c r="AN28" s="203">
        <v>37</v>
      </c>
      <c r="AO28" s="203">
        <v>55</v>
      </c>
      <c r="AP28" s="203">
        <v>28</v>
      </c>
      <c r="AQ28" s="203">
        <v>27</v>
      </c>
      <c r="AR28" s="203">
        <v>52</v>
      </c>
      <c r="AS28" s="203">
        <v>30</v>
      </c>
      <c r="AT28" s="203">
        <v>22</v>
      </c>
      <c r="AU28" s="203">
        <v>149</v>
      </c>
      <c r="AV28" s="203">
        <v>81</v>
      </c>
      <c r="AW28" s="203">
        <v>68</v>
      </c>
      <c r="AX28" s="203">
        <v>93</v>
      </c>
      <c r="AY28" s="203">
        <v>48</v>
      </c>
      <c r="AZ28" s="203">
        <v>45</v>
      </c>
      <c r="BA28" s="203">
        <v>292</v>
      </c>
      <c r="BB28" s="203">
        <v>148</v>
      </c>
      <c r="BC28" s="203">
        <v>144</v>
      </c>
      <c r="BD28" s="203">
        <v>356</v>
      </c>
      <c r="BE28" s="203">
        <v>193</v>
      </c>
      <c r="BF28" s="203">
        <v>163</v>
      </c>
      <c r="BG28" s="203">
        <v>207</v>
      </c>
      <c r="BH28" s="203">
        <v>103</v>
      </c>
      <c r="BI28" s="203">
        <v>104</v>
      </c>
      <c r="BJ28" s="203">
        <v>172</v>
      </c>
      <c r="BK28" s="203">
        <v>73</v>
      </c>
      <c r="BL28" s="203">
        <v>99</v>
      </c>
      <c r="BM28" s="203">
        <v>112</v>
      </c>
      <c r="BN28" s="203">
        <v>57</v>
      </c>
      <c r="BO28" s="203">
        <v>55</v>
      </c>
      <c r="BP28" s="203">
        <v>612</v>
      </c>
      <c r="BQ28" s="203">
        <v>303</v>
      </c>
      <c r="BR28" s="203">
        <v>309</v>
      </c>
      <c r="BS28" s="203">
        <v>463</v>
      </c>
      <c r="BT28" s="203">
        <v>235</v>
      </c>
      <c r="BU28" s="203">
        <v>228</v>
      </c>
      <c r="BV28" s="203">
        <v>433</v>
      </c>
      <c r="BW28" s="203">
        <v>253</v>
      </c>
      <c r="BX28" s="203">
        <v>180</v>
      </c>
      <c r="BY28" s="203">
        <v>104</v>
      </c>
      <c r="BZ28" s="203">
        <v>55</v>
      </c>
      <c r="CA28" s="203">
        <v>49</v>
      </c>
      <c r="CB28" s="203">
        <v>26</v>
      </c>
      <c r="CC28" s="203">
        <v>13</v>
      </c>
      <c r="CD28" s="203">
        <v>13</v>
      </c>
      <c r="CE28" s="203">
        <v>9</v>
      </c>
      <c r="CF28" s="203">
        <v>3</v>
      </c>
      <c r="CG28" s="204">
        <v>6</v>
      </c>
    </row>
    <row r="29" spans="1:85" s="197" customFormat="1" ht="14.25" customHeight="1">
      <c r="A29" s="196">
        <v>18</v>
      </c>
      <c r="B29" s="203">
        <v>4093</v>
      </c>
      <c r="C29" s="203">
        <v>2151</v>
      </c>
      <c r="D29" s="203">
        <v>1942</v>
      </c>
      <c r="E29" s="203">
        <v>160</v>
      </c>
      <c r="F29" s="203">
        <v>85</v>
      </c>
      <c r="G29" s="203">
        <v>75</v>
      </c>
      <c r="H29" s="203">
        <v>242</v>
      </c>
      <c r="I29" s="203">
        <v>133</v>
      </c>
      <c r="J29" s="203">
        <v>109</v>
      </c>
      <c r="K29" s="203">
        <v>50</v>
      </c>
      <c r="L29" s="203">
        <v>25</v>
      </c>
      <c r="M29" s="203">
        <v>25</v>
      </c>
      <c r="N29" s="203">
        <v>81</v>
      </c>
      <c r="O29" s="203">
        <v>42</v>
      </c>
      <c r="P29" s="203">
        <v>39</v>
      </c>
      <c r="Q29" s="203">
        <v>31</v>
      </c>
      <c r="R29" s="203">
        <v>19</v>
      </c>
      <c r="S29" s="203">
        <v>12</v>
      </c>
      <c r="T29" s="203">
        <v>19</v>
      </c>
      <c r="U29" s="203">
        <v>8</v>
      </c>
      <c r="V29" s="203">
        <v>11</v>
      </c>
      <c r="W29" s="203">
        <v>14</v>
      </c>
      <c r="X29" s="203">
        <v>10</v>
      </c>
      <c r="Y29" s="203">
        <v>4</v>
      </c>
      <c r="Z29" s="203">
        <v>56</v>
      </c>
      <c r="AA29" s="203">
        <v>35</v>
      </c>
      <c r="AB29" s="203">
        <v>21</v>
      </c>
      <c r="AC29" s="203">
        <v>30</v>
      </c>
      <c r="AD29" s="203">
        <v>13</v>
      </c>
      <c r="AE29" s="203">
        <v>17</v>
      </c>
      <c r="AF29" s="203">
        <v>65</v>
      </c>
      <c r="AG29" s="203">
        <v>26</v>
      </c>
      <c r="AH29" s="203">
        <v>39</v>
      </c>
      <c r="AI29" s="203">
        <v>47</v>
      </c>
      <c r="AJ29" s="203">
        <v>22</v>
      </c>
      <c r="AK29" s="203">
        <v>25</v>
      </c>
      <c r="AL29" s="203">
        <v>75</v>
      </c>
      <c r="AM29" s="203">
        <v>37</v>
      </c>
      <c r="AN29" s="203">
        <v>38</v>
      </c>
      <c r="AO29" s="203">
        <v>57</v>
      </c>
      <c r="AP29" s="203">
        <v>30</v>
      </c>
      <c r="AQ29" s="203">
        <v>27</v>
      </c>
      <c r="AR29" s="203">
        <v>57</v>
      </c>
      <c r="AS29" s="203">
        <v>33</v>
      </c>
      <c r="AT29" s="203">
        <v>24</v>
      </c>
      <c r="AU29" s="203">
        <v>176</v>
      </c>
      <c r="AV29" s="203">
        <v>102</v>
      </c>
      <c r="AW29" s="203">
        <v>74</v>
      </c>
      <c r="AX29" s="203">
        <v>97</v>
      </c>
      <c r="AY29" s="203">
        <v>51</v>
      </c>
      <c r="AZ29" s="203">
        <v>46</v>
      </c>
      <c r="BA29" s="203">
        <v>343</v>
      </c>
      <c r="BB29" s="203">
        <v>170</v>
      </c>
      <c r="BC29" s="203">
        <v>173</v>
      </c>
      <c r="BD29" s="203">
        <v>385</v>
      </c>
      <c r="BE29" s="203">
        <v>198</v>
      </c>
      <c r="BF29" s="203">
        <v>187</v>
      </c>
      <c r="BG29" s="203">
        <v>201</v>
      </c>
      <c r="BH29" s="203">
        <v>99</v>
      </c>
      <c r="BI29" s="203">
        <v>102</v>
      </c>
      <c r="BJ29" s="203">
        <v>167</v>
      </c>
      <c r="BK29" s="203">
        <v>81</v>
      </c>
      <c r="BL29" s="203">
        <v>86</v>
      </c>
      <c r="BM29" s="203">
        <v>88</v>
      </c>
      <c r="BN29" s="203">
        <v>48</v>
      </c>
      <c r="BO29" s="203">
        <v>40</v>
      </c>
      <c r="BP29" s="203">
        <v>643</v>
      </c>
      <c r="BQ29" s="203">
        <v>352</v>
      </c>
      <c r="BR29" s="203">
        <v>291</v>
      </c>
      <c r="BS29" s="203">
        <v>437</v>
      </c>
      <c r="BT29" s="203">
        <v>215</v>
      </c>
      <c r="BU29" s="203">
        <v>222</v>
      </c>
      <c r="BV29" s="203">
        <v>437</v>
      </c>
      <c r="BW29" s="203">
        <v>240</v>
      </c>
      <c r="BX29" s="203">
        <v>197</v>
      </c>
      <c r="BY29" s="203">
        <v>93</v>
      </c>
      <c r="BZ29" s="203">
        <v>49</v>
      </c>
      <c r="CA29" s="203">
        <v>44</v>
      </c>
      <c r="CB29" s="203">
        <v>28</v>
      </c>
      <c r="CC29" s="203">
        <v>21</v>
      </c>
      <c r="CD29" s="203">
        <v>7</v>
      </c>
      <c r="CE29" s="203">
        <v>14</v>
      </c>
      <c r="CF29" s="203">
        <v>7</v>
      </c>
      <c r="CG29" s="204">
        <v>7</v>
      </c>
    </row>
    <row r="30" spans="1:85" s="197" customFormat="1" ht="14.25" customHeight="1">
      <c r="A30" s="196">
        <v>19</v>
      </c>
      <c r="B30" s="203">
        <v>4194</v>
      </c>
      <c r="C30" s="203">
        <v>2226</v>
      </c>
      <c r="D30" s="203">
        <v>1968</v>
      </c>
      <c r="E30" s="203">
        <v>141</v>
      </c>
      <c r="F30" s="203">
        <v>85</v>
      </c>
      <c r="G30" s="203">
        <v>56</v>
      </c>
      <c r="H30" s="203">
        <v>230</v>
      </c>
      <c r="I30" s="203">
        <v>123</v>
      </c>
      <c r="J30" s="203">
        <v>107</v>
      </c>
      <c r="K30" s="203">
        <v>67</v>
      </c>
      <c r="L30" s="203">
        <v>33</v>
      </c>
      <c r="M30" s="203">
        <v>34</v>
      </c>
      <c r="N30" s="203">
        <v>71</v>
      </c>
      <c r="O30" s="203">
        <v>38</v>
      </c>
      <c r="P30" s="203">
        <v>33</v>
      </c>
      <c r="Q30" s="203">
        <v>27</v>
      </c>
      <c r="R30" s="203">
        <v>16</v>
      </c>
      <c r="S30" s="203">
        <v>11</v>
      </c>
      <c r="T30" s="203">
        <v>12</v>
      </c>
      <c r="U30" s="203">
        <v>8</v>
      </c>
      <c r="V30" s="203">
        <v>4</v>
      </c>
      <c r="W30" s="203">
        <v>20</v>
      </c>
      <c r="X30" s="203">
        <v>12</v>
      </c>
      <c r="Y30" s="203">
        <v>8</v>
      </c>
      <c r="Z30" s="203">
        <v>47</v>
      </c>
      <c r="AA30" s="203">
        <v>28</v>
      </c>
      <c r="AB30" s="203">
        <v>19</v>
      </c>
      <c r="AC30" s="203">
        <v>26</v>
      </c>
      <c r="AD30" s="203">
        <v>11</v>
      </c>
      <c r="AE30" s="203">
        <v>15</v>
      </c>
      <c r="AF30" s="203">
        <v>65</v>
      </c>
      <c r="AG30" s="203">
        <v>41</v>
      </c>
      <c r="AH30" s="203">
        <v>24</v>
      </c>
      <c r="AI30" s="203">
        <v>61</v>
      </c>
      <c r="AJ30" s="203">
        <v>35</v>
      </c>
      <c r="AK30" s="203">
        <v>26</v>
      </c>
      <c r="AL30" s="203">
        <v>91</v>
      </c>
      <c r="AM30" s="203">
        <v>46</v>
      </c>
      <c r="AN30" s="203">
        <v>45</v>
      </c>
      <c r="AO30" s="203">
        <v>50</v>
      </c>
      <c r="AP30" s="203">
        <v>25</v>
      </c>
      <c r="AQ30" s="203">
        <v>25</v>
      </c>
      <c r="AR30" s="203">
        <v>65</v>
      </c>
      <c r="AS30" s="203">
        <v>35</v>
      </c>
      <c r="AT30" s="203">
        <v>30</v>
      </c>
      <c r="AU30" s="203">
        <v>176</v>
      </c>
      <c r="AV30" s="203">
        <v>87</v>
      </c>
      <c r="AW30" s="203">
        <v>89</v>
      </c>
      <c r="AX30" s="203">
        <v>102</v>
      </c>
      <c r="AY30" s="203">
        <v>57</v>
      </c>
      <c r="AZ30" s="203">
        <v>45</v>
      </c>
      <c r="BA30" s="203">
        <v>371</v>
      </c>
      <c r="BB30" s="203">
        <v>197</v>
      </c>
      <c r="BC30" s="203">
        <v>174</v>
      </c>
      <c r="BD30" s="203">
        <v>377</v>
      </c>
      <c r="BE30" s="203">
        <v>202</v>
      </c>
      <c r="BF30" s="203">
        <v>175</v>
      </c>
      <c r="BG30" s="203">
        <v>243</v>
      </c>
      <c r="BH30" s="203">
        <v>140</v>
      </c>
      <c r="BI30" s="203">
        <v>103</v>
      </c>
      <c r="BJ30" s="203">
        <v>178</v>
      </c>
      <c r="BK30" s="203">
        <v>89</v>
      </c>
      <c r="BL30" s="203">
        <v>89</v>
      </c>
      <c r="BM30" s="203">
        <v>125</v>
      </c>
      <c r="BN30" s="203">
        <v>63</v>
      </c>
      <c r="BO30" s="203">
        <v>62</v>
      </c>
      <c r="BP30" s="203">
        <v>618</v>
      </c>
      <c r="BQ30" s="203">
        <v>317</v>
      </c>
      <c r="BR30" s="203">
        <v>301</v>
      </c>
      <c r="BS30" s="203">
        <v>467</v>
      </c>
      <c r="BT30" s="203">
        <v>234</v>
      </c>
      <c r="BU30" s="203">
        <v>233</v>
      </c>
      <c r="BV30" s="203">
        <v>431</v>
      </c>
      <c r="BW30" s="203">
        <v>239</v>
      </c>
      <c r="BX30" s="203">
        <v>192</v>
      </c>
      <c r="BY30" s="203">
        <v>92</v>
      </c>
      <c r="BZ30" s="203">
        <v>46</v>
      </c>
      <c r="CA30" s="203">
        <v>46</v>
      </c>
      <c r="CB30" s="203">
        <v>22</v>
      </c>
      <c r="CC30" s="203">
        <v>10</v>
      </c>
      <c r="CD30" s="203">
        <v>12</v>
      </c>
      <c r="CE30" s="203">
        <v>19</v>
      </c>
      <c r="CF30" s="203">
        <v>9</v>
      </c>
      <c r="CG30" s="204">
        <v>10</v>
      </c>
    </row>
    <row r="31" spans="1:85" s="195" customFormat="1" ht="14.25" customHeight="1">
      <c r="A31" s="194" t="s">
        <v>101</v>
      </c>
      <c r="B31" s="201">
        <f>SUM(B32:B36)</f>
        <v>20039</v>
      </c>
      <c r="C31" s="201">
        <f t="shared" ref="C31:BN31" si="10">SUM(C32:C36)</f>
        <v>11016</v>
      </c>
      <c r="D31" s="201">
        <f t="shared" si="10"/>
        <v>9023</v>
      </c>
      <c r="E31" s="201">
        <f t="shared" si="10"/>
        <v>699</v>
      </c>
      <c r="F31" s="201">
        <f t="shared" si="10"/>
        <v>373</v>
      </c>
      <c r="G31" s="201">
        <f t="shared" si="10"/>
        <v>326</v>
      </c>
      <c r="H31" s="201">
        <f t="shared" si="10"/>
        <v>1259</v>
      </c>
      <c r="I31" s="201">
        <f t="shared" si="10"/>
        <v>709</v>
      </c>
      <c r="J31" s="201">
        <f t="shared" si="10"/>
        <v>550</v>
      </c>
      <c r="K31" s="201">
        <f t="shared" si="10"/>
        <v>369</v>
      </c>
      <c r="L31" s="201">
        <f t="shared" si="10"/>
        <v>203</v>
      </c>
      <c r="M31" s="201">
        <f t="shared" si="10"/>
        <v>166</v>
      </c>
      <c r="N31" s="201">
        <f t="shared" si="10"/>
        <v>346</v>
      </c>
      <c r="O31" s="201">
        <f t="shared" si="10"/>
        <v>185</v>
      </c>
      <c r="P31" s="201">
        <f t="shared" si="10"/>
        <v>161</v>
      </c>
      <c r="Q31" s="201">
        <f t="shared" si="10"/>
        <v>113</v>
      </c>
      <c r="R31" s="201">
        <f t="shared" si="10"/>
        <v>74</v>
      </c>
      <c r="S31" s="201">
        <f t="shared" si="10"/>
        <v>39</v>
      </c>
      <c r="T31" s="201">
        <f t="shared" si="10"/>
        <v>96</v>
      </c>
      <c r="U31" s="201">
        <f t="shared" si="10"/>
        <v>47</v>
      </c>
      <c r="V31" s="201">
        <f t="shared" si="10"/>
        <v>49</v>
      </c>
      <c r="W31" s="201">
        <f t="shared" si="10"/>
        <v>147</v>
      </c>
      <c r="X31" s="201">
        <f t="shared" si="10"/>
        <v>89</v>
      </c>
      <c r="Y31" s="201">
        <f t="shared" si="10"/>
        <v>58</v>
      </c>
      <c r="Z31" s="201">
        <f t="shared" si="10"/>
        <v>242</v>
      </c>
      <c r="AA31" s="201">
        <f t="shared" si="10"/>
        <v>124</v>
      </c>
      <c r="AB31" s="201">
        <f t="shared" si="10"/>
        <v>118</v>
      </c>
      <c r="AC31" s="201">
        <f t="shared" si="10"/>
        <v>207</v>
      </c>
      <c r="AD31" s="201">
        <f t="shared" si="10"/>
        <v>110</v>
      </c>
      <c r="AE31" s="201">
        <f t="shared" si="10"/>
        <v>97</v>
      </c>
      <c r="AF31" s="201">
        <f t="shared" si="10"/>
        <v>303</v>
      </c>
      <c r="AG31" s="201">
        <f t="shared" si="10"/>
        <v>160</v>
      </c>
      <c r="AH31" s="201">
        <f t="shared" si="10"/>
        <v>143</v>
      </c>
      <c r="AI31" s="201">
        <f t="shared" si="10"/>
        <v>253</v>
      </c>
      <c r="AJ31" s="201">
        <f t="shared" si="10"/>
        <v>146</v>
      </c>
      <c r="AK31" s="201">
        <f t="shared" si="10"/>
        <v>107</v>
      </c>
      <c r="AL31" s="201">
        <f t="shared" si="10"/>
        <v>453</v>
      </c>
      <c r="AM31" s="201">
        <f t="shared" si="10"/>
        <v>241</v>
      </c>
      <c r="AN31" s="201">
        <f t="shared" si="10"/>
        <v>212</v>
      </c>
      <c r="AO31" s="201">
        <f t="shared" si="10"/>
        <v>275</v>
      </c>
      <c r="AP31" s="201">
        <f t="shared" si="10"/>
        <v>153</v>
      </c>
      <c r="AQ31" s="201">
        <f t="shared" si="10"/>
        <v>122</v>
      </c>
      <c r="AR31" s="201">
        <f t="shared" si="10"/>
        <v>334</v>
      </c>
      <c r="AS31" s="201">
        <f t="shared" si="10"/>
        <v>189</v>
      </c>
      <c r="AT31" s="201">
        <f t="shared" si="10"/>
        <v>145</v>
      </c>
      <c r="AU31" s="201">
        <f t="shared" si="10"/>
        <v>862</v>
      </c>
      <c r="AV31" s="201">
        <f t="shared" si="10"/>
        <v>461</v>
      </c>
      <c r="AW31" s="201">
        <f t="shared" si="10"/>
        <v>401</v>
      </c>
      <c r="AX31" s="201">
        <f t="shared" si="10"/>
        <v>497</v>
      </c>
      <c r="AY31" s="201">
        <f t="shared" si="10"/>
        <v>278</v>
      </c>
      <c r="AZ31" s="201">
        <f t="shared" si="10"/>
        <v>219</v>
      </c>
      <c r="BA31" s="201">
        <f t="shared" si="10"/>
        <v>1750</v>
      </c>
      <c r="BB31" s="201">
        <f t="shared" si="10"/>
        <v>985</v>
      </c>
      <c r="BC31" s="201">
        <f t="shared" si="10"/>
        <v>765</v>
      </c>
      <c r="BD31" s="201">
        <f t="shared" si="10"/>
        <v>1600</v>
      </c>
      <c r="BE31" s="201">
        <f t="shared" si="10"/>
        <v>882</v>
      </c>
      <c r="BF31" s="201">
        <f t="shared" si="10"/>
        <v>718</v>
      </c>
      <c r="BG31" s="201">
        <f t="shared" si="10"/>
        <v>1198</v>
      </c>
      <c r="BH31" s="201">
        <f t="shared" si="10"/>
        <v>703</v>
      </c>
      <c r="BI31" s="201">
        <f t="shared" si="10"/>
        <v>495</v>
      </c>
      <c r="BJ31" s="201">
        <f t="shared" si="10"/>
        <v>873</v>
      </c>
      <c r="BK31" s="201">
        <f t="shared" si="10"/>
        <v>450</v>
      </c>
      <c r="BL31" s="201">
        <f t="shared" si="10"/>
        <v>423</v>
      </c>
      <c r="BM31" s="201">
        <f t="shared" si="10"/>
        <v>535</v>
      </c>
      <c r="BN31" s="201">
        <f t="shared" si="10"/>
        <v>306</v>
      </c>
      <c r="BO31" s="201">
        <f t="shared" ref="BO31:CG31" si="11">SUM(BO32:BO36)</f>
        <v>229</v>
      </c>
      <c r="BP31" s="201">
        <f t="shared" si="11"/>
        <v>2916</v>
      </c>
      <c r="BQ31" s="201">
        <f t="shared" si="11"/>
        <v>1586</v>
      </c>
      <c r="BR31" s="201">
        <f t="shared" si="11"/>
        <v>1330</v>
      </c>
      <c r="BS31" s="201">
        <f t="shared" si="11"/>
        <v>2192</v>
      </c>
      <c r="BT31" s="201">
        <f t="shared" si="11"/>
        <v>1172</v>
      </c>
      <c r="BU31" s="201">
        <f t="shared" si="11"/>
        <v>1020</v>
      </c>
      <c r="BV31" s="201">
        <f t="shared" si="11"/>
        <v>1918</v>
      </c>
      <c r="BW31" s="201">
        <f t="shared" si="11"/>
        <v>1062</v>
      </c>
      <c r="BX31" s="201">
        <f t="shared" si="11"/>
        <v>856</v>
      </c>
      <c r="BY31" s="201">
        <f t="shared" si="11"/>
        <v>329</v>
      </c>
      <c r="BZ31" s="201">
        <f t="shared" si="11"/>
        <v>178</v>
      </c>
      <c r="CA31" s="201">
        <f t="shared" si="11"/>
        <v>151</v>
      </c>
      <c r="CB31" s="201">
        <f t="shared" si="11"/>
        <v>208</v>
      </c>
      <c r="CC31" s="201">
        <f t="shared" si="11"/>
        <v>103</v>
      </c>
      <c r="CD31" s="201">
        <f t="shared" si="11"/>
        <v>105</v>
      </c>
      <c r="CE31" s="201">
        <f t="shared" si="11"/>
        <v>65</v>
      </c>
      <c r="CF31" s="201">
        <f t="shared" si="11"/>
        <v>47</v>
      </c>
      <c r="CG31" s="202">
        <f t="shared" si="11"/>
        <v>18</v>
      </c>
    </row>
    <row r="32" spans="1:85" s="197" customFormat="1" ht="14.25" customHeight="1">
      <c r="A32" s="196">
        <v>20</v>
      </c>
      <c r="B32" s="203">
        <v>4187</v>
      </c>
      <c r="C32" s="203">
        <v>2271</v>
      </c>
      <c r="D32" s="203">
        <v>1916</v>
      </c>
      <c r="E32" s="203">
        <v>137</v>
      </c>
      <c r="F32" s="203">
        <v>75</v>
      </c>
      <c r="G32" s="203">
        <v>62</v>
      </c>
      <c r="H32" s="203">
        <v>265</v>
      </c>
      <c r="I32" s="203">
        <v>142</v>
      </c>
      <c r="J32" s="203">
        <v>123</v>
      </c>
      <c r="K32" s="203">
        <v>80</v>
      </c>
      <c r="L32" s="203">
        <v>43</v>
      </c>
      <c r="M32" s="203">
        <v>37</v>
      </c>
      <c r="N32" s="203">
        <v>73</v>
      </c>
      <c r="O32" s="203">
        <v>39</v>
      </c>
      <c r="P32" s="203">
        <v>34</v>
      </c>
      <c r="Q32" s="203">
        <v>26</v>
      </c>
      <c r="R32" s="203">
        <v>16</v>
      </c>
      <c r="S32" s="203">
        <v>10</v>
      </c>
      <c r="T32" s="203">
        <v>24</v>
      </c>
      <c r="U32" s="203">
        <v>12</v>
      </c>
      <c r="V32" s="203">
        <v>12</v>
      </c>
      <c r="W32" s="203">
        <v>21</v>
      </c>
      <c r="X32" s="203">
        <v>13</v>
      </c>
      <c r="Y32" s="203">
        <v>8</v>
      </c>
      <c r="Z32" s="203">
        <v>43</v>
      </c>
      <c r="AA32" s="203">
        <v>28</v>
      </c>
      <c r="AB32" s="203">
        <v>15</v>
      </c>
      <c r="AC32" s="203">
        <v>45</v>
      </c>
      <c r="AD32" s="203">
        <v>28</v>
      </c>
      <c r="AE32" s="203">
        <v>17</v>
      </c>
      <c r="AF32" s="203">
        <v>61</v>
      </c>
      <c r="AG32" s="203">
        <v>29</v>
      </c>
      <c r="AH32" s="203">
        <v>32</v>
      </c>
      <c r="AI32" s="203">
        <v>37</v>
      </c>
      <c r="AJ32" s="203">
        <v>19</v>
      </c>
      <c r="AK32" s="203">
        <v>18</v>
      </c>
      <c r="AL32" s="203">
        <v>91</v>
      </c>
      <c r="AM32" s="203">
        <v>44</v>
      </c>
      <c r="AN32" s="203">
        <v>47</v>
      </c>
      <c r="AO32" s="203">
        <v>47</v>
      </c>
      <c r="AP32" s="203">
        <v>31</v>
      </c>
      <c r="AQ32" s="203">
        <v>16</v>
      </c>
      <c r="AR32" s="203">
        <v>62</v>
      </c>
      <c r="AS32" s="203">
        <v>33</v>
      </c>
      <c r="AT32" s="203">
        <v>29</v>
      </c>
      <c r="AU32" s="203">
        <v>194</v>
      </c>
      <c r="AV32" s="203">
        <v>101</v>
      </c>
      <c r="AW32" s="203">
        <v>93</v>
      </c>
      <c r="AX32" s="203">
        <v>98</v>
      </c>
      <c r="AY32" s="203">
        <v>58</v>
      </c>
      <c r="AZ32" s="203">
        <v>40</v>
      </c>
      <c r="BA32" s="203">
        <v>393</v>
      </c>
      <c r="BB32" s="203">
        <v>210</v>
      </c>
      <c r="BC32" s="203">
        <v>183</v>
      </c>
      <c r="BD32" s="203">
        <v>360</v>
      </c>
      <c r="BE32" s="203">
        <v>197</v>
      </c>
      <c r="BF32" s="203">
        <v>163</v>
      </c>
      <c r="BG32" s="203">
        <v>237</v>
      </c>
      <c r="BH32" s="203">
        <v>128</v>
      </c>
      <c r="BI32" s="203">
        <v>109</v>
      </c>
      <c r="BJ32" s="203">
        <v>204</v>
      </c>
      <c r="BK32" s="203">
        <v>113</v>
      </c>
      <c r="BL32" s="203">
        <v>91</v>
      </c>
      <c r="BM32" s="203">
        <v>103</v>
      </c>
      <c r="BN32" s="203">
        <v>53</v>
      </c>
      <c r="BO32" s="203">
        <v>50</v>
      </c>
      <c r="BP32" s="203">
        <v>624</v>
      </c>
      <c r="BQ32" s="203">
        <v>324</v>
      </c>
      <c r="BR32" s="203">
        <v>300</v>
      </c>
      <c r="BS32" s="203">
        <v>442</v>
      </c>
      <c r="BT32" s="203">
        <v>244</v>
      </c>
      <c r="BU32" s="203">
        <v>198</v>
      </c>
      <c r="BV32" s="203">
        <v>412</v>
      </c>
      <c r="BW32" s="203">
        <v>228</v>
      </c>
      <c r="BX32" s="203">
        <v>184</v>
      </c>
      <c r="BY32" s="203">
        <v>65</v>
      </c>
      <c r="BZ32" s="203">
        <v>35</v>
      </c>
      <c r="CA32" s="203">
        <v>30</v>
      </c>
      <c r="CB32" s="203">
        <v>30</v>
      </c>
      <c r="CC32" s="203">
        <v>16</v>
      </c>
      <c r="CD32" s="203">
        <v>14</v>
      </c>
      <c r="CE32" s="203">
        <v>13</v>
      </c>
      <c r="CF32" s="203">
        <v>12</v>
      </c>
      <c r="CG32" s="204">
        <v>1</v>
      </c>
    </row>
    <row r="33" spans="1:85" s="197" customFormat="1" ht="14.25" customHeight="1">
      <c r="A33" s="196">
        <v>21</v>
      </c>
      <c r="B33" s="203">
        <v>4120</v>
      </c>
      <c r="C33" s="203">
        <v>2255</v>
      </c>
      <c r="D33" s="203">
        <v>1865</v>
      </c>
      <c r="E33" s="203">
        <v>133</v>
      </c>
      <c r="F33" s="203">
        <v>68</v>
      </c>
      <c r="G33" s="203">
        <v>65</v>
      </c>
      <c r="H33" s="203">
        <v>277</v>
      </c>
      <c r="I33" s="203">
        <v>145</v>
      </c>
      <c r="J33" s="203">
        <v>132</v>
      </c>
      <c r="K33" s="203">
        <v>73</v>
      </c>
      <c r="L33" s="203">
        <v>40</v>
      </c>
      <c r="M33" s="203">
        <v>33</v>
      </c>
      <c r="N33" s="203">
        <v>84</v>
      </c>
      <c r="O33" s="203">
        <v>43</v>
      </c>
      <c r="P33" s="203">
        <v>41</v>
      </c>
      <c r="Q33" s="203">
        <v>26</v>
      </c>
      <c r="R33" s="203">
        <v>14</v>
      </c>
      <c r="S33" s="203">
        <v>12</v>
      </c>
      <c r="T33" s="203">
        <v>23</v>
      </c>
      <c r="U33" s="203">
        <v>10</v>
      </c>
      <c r="V33" s="203">
        <v>13</v>
      </c>
      <c r="W33" s="203">
        <v>38</v>
      </c>
      <c r="X33" s="203">
        <v>24</v>
      </c>
      <c r="Y33" s="203">
        <v>14</v>
      </c>
      <c r="Z33" s="203">
        <v>46</v>
      </c>
      <c r="AA33" s="203">
        <v>19</v>
      </c>
      <c r="AB33" s="203">
        <v>27</v>
      </c>
      <c r="AC33" s="203">
        <v>36</v>
      </c>
      <c r="AD33" s="203">
        <v>17</v>
      </c>
      <c r="AE33" s="203">
        <v>19</v>
      </c>
      <c r="AF33" s="203">
        <v>58</v>
      </c>
      <c r="AG33" s="203">
        <v>23</v>
      </c>
      <c r="AH33" s="203">
        <v>35</v>
      </c>
      <c r="AI33" s="203">
        <v>50</v>
      </c>
      <c r="AJ33" s="203">
        <v>33</v>
      </c>
      <c r="AK33" s="203">
        <v>17</v>
      </c>
      <c r="AL33" s="203">
        <v>91</v>
      </c>
      <c r="AM33" s="203">
        <v>49</v>
      </c>
      <c r="AN33" s="203">
        <v>42</v>
      </c>
      <c r="AO33" s="203">
        <v>60</v>
      </c>
      <c r="AP33" s="203">
        <v>32</v>
      </c>
      <c r="AQ33" s="203">
        <v>28</v>
      </c>
      <c r="AR33" s="203">
        <v>73</v>
      </c>
      <c r="AS33" s="203">
        <v>39</v>
      </c>
      <c r="AT33" s="203">
        <v>34</v>
      </c>
      <c r="AU33" s="203">
        <v>150</v>
      </c>
      <c r="AV33" s="203">
        <v>82</v>
      </c>
      <c r="AW33" s="203">
        <v>68</v>
      </c>
      <c r="AX33" s="203">
        <v>106</v>
      </c>
      <c r="AY33" s="203">
        <v>66</v>
      </c>
      <c r="AZ33" s="203">
        <v>40</v>
      </c>
      <c r="BA33" s="203">
        <v>346</v>
      </c>
      <c r="BB33" s="203">
        <v>208</v>
      </c>
      <c r="BC33" s="203">
        <v>138</v>
      </c>
      <c r="BD33" s="203">
        <v>319</v>
      </c>
      <c r="BE33" s="203">
        <v>178</v>
      </c>
      <c r="BF33" s="203">
        <v>141</v>
      </c>
      <c r="BG33" s="203">
        <v>237</v>
      </c>
      <c r="BH33" s="203">
        <v>131</v>
      </c>
      <c r="BI33" s="203">
        <v>106</v>
      </c>
      <c r="BJ33" s="203">
        <v>165</v>
      </c>
      <c r="BK33" s="203">
        <v>85</v>
      </c>
      <c r="BL33" s="203">
        <v>80</v>
      </c>
      <c r="BM33" s="203">
        <v>111</v>
      </c>
      <c r="BN33" s="203">
        <v>64</v>
      </c>
      <c r="BO33" s="203">
        <v>47</v>
      </c>
      <c r="BP33" s="203">
        <v>620</v>
      </c>
      <c r="BQ33" s="203">
        <v>333</v>
      </c>
      <c r="BR33" s="203">
        <v>287</v>
      </c>
      <c r="BS33" s="203">
        <v>486</v>
      </c>
      <c r="BT33" s="203">
        <v>256</v>
      </c>
      <c r="BU33" s="203">
        <v>230</v>
      </c>
      <c r="BV33" s="203">
        <v>373</v>
      </c>
      <c r="BW33" s="203">
        <v>215</v>
      </c>
      <c r="BX33" s="203">
        <v>158</v>
      </c>
      <c r="BY33" s="203">
        <v>73</v>
      </c>
      <c r="BZ33" s="203">
        <v>41</v>
      </c>
      <c r="CA33" s="203">
        <v>32</v>
      </c>
      <c r="CB33" s="203">
        <v>52</v>
      </c>
      <c r="CC33" s="203">
        <v>30</v>
      </c>
      <c r="CD33" s="203">
        <v>22</v>
      </c>
      <c r="CE33" s="203">
        <v>14</v>
      </c>
      <c r="CF33" s="203">
        <v>10</v>
      </c>
      <c r="CG33" s="204">
        <v>4</v>
      </c>
    </row>
    <row r="34" spans="1:85" s="197" customFormat="1" ht="14.25" customHeight="1">
      <c r="A34" s="196">
        <v>22</v>
      </c>
      <c r="B34" s="203">
        <v>4035</v>
      </c>
      <c r="C34" s="203">
        <v>2249</v>
      </c>
      <c r="D34" s="203">
        <v>1786</v>
      </c>
      <c r="E34" s="203">
        <v>138</v>
      </c>
      <c r="F34" s="203">
        <v>76</v>
      </c>
      <c r="G34" s="203">
        <v>62</v>
      </c>
      <c r="H34" s="203">
        <v>230</v>
      </c>
      <c r="I34" s="203">
        <v>136</v>
      </c>
      <c r="J34" s="203">
        <v>94</v>
      </c>
      <c r="K34" s="203">
        <v>66</v>
      </c>
      <c r="L34" s="203">
        <v>36</v>
      </c>
      <c r="M34" s="203">
        <v>30</v>
      </c>
      <c r="N34" s="203">
        <v>67</v>
      </c>
      <c r="O34" s="203">
        <v>40</v>
      </c>
      <c r="P34" s="203">
        <v>27</v>
      </c>
      <c r="Q34" s="203">
        <v>17</v>
      </c>
      <c r="R34" s="203">
        <v>11</v>
      </c>
      <c r="S34" s="203">
        <v>6</v>
      </c>
      <c r="T34" s="203">
        <v>21</v>
      </c>
      <c r="U34" s="203">
        <v>9</v>
      </c>
      <c r="V34" s="203">
        <v>12</v>
      </c>
      <c r="W34" s="203">
        <v>34</v>
      </c>
      <c r="X34" s="203">
        <v>20</v>
      </c>
      <c r="Y34" s="203">
        <v>14</v>
      </c>
      <c r="Z34" s="203">
        <v>50</v>
      </c>
      <c r="AA34" s="203">
        <v>18</v>
      </c>
      <c r="AB34" s="203">
        <v>32</v>
      </c>
      <c r="AC34" s="203">
        <v>49</v>
      </c>
      <c r="AD34" s="203">
        <v>24</v>
      </c>
      <c r="AE34" s="203">
        <v>25</v>
      </c>
      <c r="AF34" s="203">
        <v>63</v>
      </c>
      <c r="AG34" s="203">
        <v>32</v>
      </c>
      <c r="AH34" s="203">
        <v>31</v>
      </c>
      <c r="AI34" s="203">
        <v>59</v>
      </c>
      <c r="AJ34" s="203">
        <v>34</v>
      </c>
      <c r="AK34" s="203">
        <v>25</v>
      </c>
      <c r="AL34" s="203">
        <v>100</v>
      </c>
      <c r="AM34" s="203">
        <v>61</v>
      </c>
      <c r="AN34" s="203">
        <v>39</v>
      </c>
      <c r="AO34" s="203">
        <v>50</v>
      </c>
      <c r="AP34" s="203">
        <v>26</v>
      </c>
      <c r="AQ34" s="203">
        <v>24</v>
      </c>
      <c r="AR34" s="203">
        <v>75</v>
      </c>
      <c r="AS34" s="203">
        <v>45</v>
      </c>
      <c r="AT34" s="203">
        <v>30</v>
      </c>
      <c r="AU34" s="203">
        <v>186</v>
      </c>
      <c r="AV34" s="203">
        <v>107</v>
      </c>
      <c r="AW34" s="203">
        <v>79</v>
      </c>
      <c r="AX34" s="203">
        <v>105</v>
      </c>
      <c r="AY34" s="203">
        <v>58</v>
      </c>
      <c r="AZ34" s="203">
        <v>47</v>
      </c>
      <c r="BA34" s="203">
        <v>326</v>
      </c>
      <c r="BB34" s="203">
        <v>179</v>
      </c>
      <c r="BC34" s="203">
        <v>147</v>
      </c>
      <c r="BD34" s="203">
        <v>333</v>
      </c>
      <c r="BE34" s="203">
        <v>184</v>
      </c>
      <c r="BF34" s="203">
        <v>149</v>
      </c>
      <c r="BG34" s="203">
        <v>252</v>
      </c>
      <c r="BH34" s="203">
        <v>150</v>
      </c>
      <c r="BI34" s="203">
        <v>102</v>
      </c>
      <c r="BJ34" s="203">
        <v>171</v>
      </c>
      <c r="BK34" s="203">
        <v>80</v>
      </c>
      <c r="BL34" s="203">
        <v>91</v>
      </c>
      <c r="BM34" s="203">
        <v>112</v>
      </c>
      <c r="BN34" s="203">
        <v>60</v>
      </c>
      <c r="BO34" s="203">
        <v>52</v>
      </c>
      <c r="BP34" s="203">
        <v>587</v>
      </c>
      <c r="BQ34" s="203">
        <v>343</v>
      </c>
      <c r="BR34" s="203">
        <v>244</v>
      </c>
      <c r="BS34" s="203">
        <v>421</v>
      </c>
      <c r="BT34" s="203">
        <v>232</v>
      </c>
      <c r="BU34" s="203">
        <v>189</v>
      </c>
      <c r="BV34" s="203">
        <v>395</v>
      </c>
      <c r="BW34" s="203">
        <v>217</v>
      </c>
      <c r="BX34" s="203">
        <v>178</v>
      </c>
      <c r="BY34" s="203">
        <v>74</v>
      </c>
      <c r="BZ34" s="203">
        <v>42</v>
      </c>
      <c r="CA34" s="203">
        <v>32</v>
      </c>
      <c r="CB34" s="203">
        <v>39</v>
      </c>
      <c r="CC34" s="203">
        <v>19</v>
      </c>
      <c r="CD34" s="203">
        <v>20</v>
      </c>
      <c r="CE34" s="203">
        <v>15</v>
      </c>
      <c r="CF34" s="203">
        <v>10</v>
      </c>
      <c r="CG34" s="204">
        <v>5</v>
      </c>
    </row>
    <row r="35" spans="1:85" s="197" customFormat="1" ht="14.25" customHeight="1">
      <c r="A35" s="196">
        <v>23</v>
      </c>
      <c r="B35" s="203">
        <v>4054</v>
      </c>
      <c r="C35" s="203">
        <v>2242</v>
      </c>
      <c r="D35" s="203">
        <v>1812</v>
      </c>
      <c r="E35" s="203">
        <v>145</v>
      </c>
      <c r="F35" s="203">
        <v>75</v>
      </c>
      <c r="G35" s="203">
        <v>70</v>
      </c>
      <c r="H35" s="203">
        <v>284</v>
      </c>
      <c r="I35" s="203">
        <v>174</v>
      </c>
      <c r="J35" s="203">
        <v>110</v>
      </c>
      <c r="K35" s="203">
        <v>74</v>
      </c>
      <c r="L35" s="203">
        <v>40</v>
      </c>
      <c r="M35" s="203">
        <v>34</v>
      </c>
      <c r="N35" s="203">
        <v>65</v>
      </c>
      <c r="O35" s="203">
        <v>37</v>
      </c>
      <c r="P35" s="203">
        <v>28</v>
      </c>
      <c r="Q35" s="203">
        <v>15</v>
      </c>
      <c r="R35" s="203">
        <v>13</v>
      </c>
      <c r="S35" s="203">
        <v>2</v>
      </c>
      <c r="T35" s="203">
        <v>16</v>
      </c>
      <c r="U35" s="203">
        <v>8</v>
      </c>
      <c r="V35" s="203">
        <v>8</v>
      </c>
      <c r="W35" s="203">
        <v>24</v>
      </c>
      <c r="X35" s="203">
        <v>13</v>
      </c>
      <c r="Y35" s="203">
        <v>11</v>
      </c>
      <c r="Z35" s="203">
        <v>54</v>
      </c>
      <c r="AA35" s="203">
        <v>35</v>
      </c>
      <c r="AB35" s="203">
        <v>19</v>
      </c>
      <c r="AC35" s="203">
        <v>35</v>
      </c>
      <c r="AD35" s="203">
        <v>17</v>
      </c>
      <c r="AE35" s="203">
        <v>18</v>
      </c>
      <c r="AF35" s="203">
        <v>57</v>
      </c>
      <c r="AG35" s="203">
        <v>33</v>
      </c>
      <c r="AH35" s="203">
        <v>24</v>
      </c>
      <c r="AI35" s="203">
        <v>44</v>
      </c>
      <c r="AJ35" s="203">
        <v>24</v>
      </c>
      <c r="AK35" s="203">
        <v>20</v>
      </c>
      <c r="AL35" s="203">
        <v>90</v>
      </c>
      <c r="AM35" s="203">
        <v>41</v>
      </c>
      <c r="AN35" s="203">
        <v>49</v>
      </c>
      <c r="AO35" s="203">
        <v>63</v>
      </c>
      <c r="AP35" s="203">
        <v>29</v>
      </c>
      <c r="AQ35" s="203">
        <v>34</v>
      </c>
      <c r="AR35" s="203">
        <v>65</v>
      </c>
      <c r="AS35" s="203">
        <v>35</v>
      </c>
      <c r="AT35" s="203">
        <v>30</v>
      </c>
      <c r="AU35" s="203">
        <v>172</v>
      </c>
      <c r="AV35" s="203">
        <v>84</v>
      </c>
      <c r="AW35" s="203">
        <v>88</v>
      </c>
      <c r="AX35" s="203">
        <v>103</v>
      </c>
      <c r="AY35" s="203">
        <v>53</v>
      </c>
      <c r="AZ35" s="203">
        <v>50</v>
      </c>
      <c r="BA35" s="203">
        <v>364</v>
      </c>
      <c r="BB35" s="203">
        <v>211</v>
      </c>
      <c r="BC35" s="203">
        <v>153</v>
      </c>
      <c r="BD35" s="203">
        <v>332</v>
      </c>
      <c r="BE35" s="203">
        <v>181</v>
      </c>
      <c r="BF35" s="203">
        <v>151</v>
      </c>
      <c r="BG35" s="203">
        <v>266</v>
      </c>
      <c r="BH35" s="203">
        <v>169</v>
      </c>
      <c r="BI35" s="203">
        <v>97</v>
      </c>
      <c r="BJ35" s="203">
        <v>179</v>
      </c>
      <c r="BK35" s="203">
        <v>90</v>
      </c>
      <c r="BL35" s="203">
        <v>89</v>
      </c>
      <c r="BM35" s="203">
        <v>112</v>
      </c>
      <c r="BN35" s="203">
        <v>69</v>
      </c>
      <c r="BO35" s="203">
        <v>43</v>
      </c>
      <c r="BP35" s="203">
        <v>564</v>
      </c>
      <c r="BQ35" s="203">
        <v>326</v>
      </c>
      <c r="BR35" s="203">
        <v>238</v>
      </c>
      <c r="BS35" s="203">
        <v>440</v>
      </c>
      <c r="BT35" s="203">
        <v>227</v>
      </c>
      <c r="BU35" s="203">
        <v>213</v>
      </c>
      <c r="BV35" s="203">
        <v>376</v>
      </c>
      <c r="BW35" s="203">
        <v>200</v>
      </c>
      <c r="BX35" s="203">
        <v>176</v>
      </c>
      <c r="BY35" s="203">
        <v>60</v>
      </c>
      <c r="BZ35" s="203">
        <v>34</v>
      </c>
      <c r="CA35" s="203">
        <v>26</v>
      </c>
      <c r="CB35" s="203">
        <v>41</v>
      </c>
      <c r="CC35" s="203">
        <v>16</v>
      </c>
      <c r="CD35" s="203">
        <v>25</v>
      </c>
      <c r="CE35" s="203">
        <v>14</v>
      </c>
      <c r="CF35" s="203">
        <v>8</v>
      </c>
      <c r="CG35" s="204">
        <v>6</v>
      </c>
    </row>
    <row r="36" spans="1:85" s="197" customFormat="1" ht="14.25" customHeight="1">
      <c r="A36" s="196">
        <v>24</v>
      </c>
      <c r="B36" s="203">
        <v>3643</v>
      </c>
      <c r="C36" s="203">
        <v>1999</v>
      </c>
      <c r="D36" s="203">
        <v>1644</v>
      </c>
      <c r="E36" s="203">
        <v>146</v>
      </c>
      <c r="F36" s="203">
        <v>79</v>
      </c>
      <c r="G36" s="203">
        <v>67</v>
      </c>
      <c r="H36" s="203">
        <v>203</v>
      </c>
      <c r="I36" s="203">
        <v>112</v>
      </c>
      <c r="J36" s="203">
        <v>91</v>
      </c>
      <c r="K36" s="203">
        <v>76</v>
      </c>
      <c r="L36" s="203">
        <v>44</v>
      </c>
      <c r="M36" s="203">
        <v>32</v>
      </c>
      <c r="N36" s="203">
        <v>57</v>
      </c>
      <c r="O36" s="203">
        <v>26</v>
      </c>
      <c r="P36" s="203">
        <v>31</v>
      </c>
      <c r="Q36" s="203">
        <v>29</v>
      </c>
      <c r="R36" s="203">
        <v>20</v>
      </c>
      <c r="S36" s="203">
        <v>9</v>
      </c>
      <c r="T36" s="203">
        <v>12</v>
      </c>
      <c r="U36" s="203">
        <v>8</v>
      </c>
      <c r="V36" s="203">
        <v>4</v>
      </c>
      <c r="W36" s="203">
        <v>30</v>
      </c>
      <c r="X36" s="203">
        <v>19</v>
      </c>
      <c r="Y36" s="203">
        <v>11</v>
      </c>
      <c r="Z36" s="203">
        <v>49</v>
      </c>
      <c r="AA36" s="203">
        <v>24</v>
      </c>
      <c r="AB36" s="203">
        <v>25</v>
      </c>
      <c r="AC36" s="203">
        <v>42</v>
      </c>
      <c r="AD36" s="203">
        <v>24</v>
      </c>
      <c r="AE36" s="203">
        <v>18</v>
      </c>
      <c r="AF36" s="203">
        <v>64</v>
      </c>
      <c r="AG36" s="203">
        <v>43</v>
      </c>
      <c r="AH36" s="203">
        <v>21</v>
      </c>
      <c r="AI36" s="203">
        <v>63</v>
      </c>
      <c r="AJ36" s="203">
        <v>36</v>
      </c>
      <c r="AK36" s="203">
        <v>27</v>
      </c>
      <c r="AL36" s="203">
        <v>81</v>
      </c>
      <c r="AM36" s="203">
        <v>46</v>
      </c>
      <c r="AN36" s="203">
        <v>35</v>
      </c>
      <c r="AO36" s="203">
        <v>55</v>
      </c>
      <c r="AP36" s="203">
        <v>35</v>
      </c>
      <c r="AQ36" s="203">
        <v>20</v>
      </c>
      <c r="AR36" s="203">
        <v>59</v>
      </c>
      <c r="AS36" s="203">
        <v>37</v>
      </c>
      <c r="AT36" s="203">
        <v>22</v>
      </c>
      <c r="AU36" s="203">
        <v>160</v>
      </c>
      <c r="AV36" s="203">
        <v>87</v>
      </c>
      <c r="AW36" s="203">
        <v>73</v>
      </c>
      <c r="AX36" s="203">
        <v>85</v>
      </c>
      <c r="AY36" s="203">
        <v>43</v>
      </c>
      <c r="AZ36" s="203">
        <v>42</v>
      </c>
      <c r="BA36" s="203">
        <v>321</v>
      </c>
      <c r="BB36" s="203">
        <v>177</v>
      </c>
      <c r="BC36" s="203">
        <v>144</v>
      </c>
      <c r="BD36" s="203">
        <v>256</v>
      </c>
      <c r="BE36" s="203">
        <v>142</v>
      </c>
      <c r="BF36" s="203">
        <v>114</v>
      </c>
      <c r="BG36" s="203">
        <v>206</v>
      </c>
      <c r="BH36" s="203">
        <v>125</v>
      </c>
      <c r="BI36" s="203">
        <v>81</v>
      </c>
      <c r="BJ36" s="203">
        <v>154</v>
      </c>
      <c r="BK36" s="203">
        <v>82</v>
      </c>
      <c r="BL36" s="203">
        <v>72</v>
      </c>
      <c r="BM36" s="203">
        <v>97</v>
      </c>
      <c r="BN36" s="203">
        <v>60</v>
      </c>
      <c r="BO36" s="203">
        <v>37</v>
      </c>
      <c r="BP36" s="203">
        <v>521</v>
      </c>
      <c r="BQ36" s="203">
        <v>260</v>
      </c>
      <c r="BR36" s="203">
        <v>261</v>
      </c>
      <c r="BS36" s="203">
        <v>403</v>
      </c>
      <c r="BT36" s="203">
        <v>213</v>
      </c>
      <c r="BU36" s="203">
        <v>190</v>
      </c>
      <c r="BV36" s="203">
        <v>362</v>
      </c>
      <c r="BW36" s="203">
        <v>202</v>
      </c>
      <c r="BX36" s="203">
        <v>160</v>
      </c>
      <c r="BY36" s="203">
        <v>57</v>
      </c>
      <c r="BZ36" s="203">
        <v>26</v>
      </c>
      <c r="CA36" s="203">
        <v>31</v>
      </c>
      <c r="CB36" s="203">
        <v>46</v>
      </c>
      <c r="CC36" s="203">
        <v>22</v>
      </c>
      <c r="CD36" s="203">
        <v>24</v>
      </c>
      <c r="CE36" s="203">
        <v>9</v>
      </c>
      <c r="CF36" s="203">
        <v>7</v>
      </c>
      <c r="CG36" s="204">
        <v>2</v>
      </c>
    </row>
    <row r="37" spans="1:85" s="195" customFormat="1" ht="14.25" customHeight="1">
      <c r="A37" s="194" t="s">
        <v>102</v>
      </c>
      <c r="B37" s="201">
        <f>SUM(B38:B42)</f>
        <v>14956</v>
      </c>
      <c r="C37" s="201">
        <f t="shared" ref="C37:BN37" si="12">SUM(C38:C42)</f>
        <v>8361</v>
      </c>
      <c r="D37" s="201">
        <f t="shared" si="12"/>
        <v>6595</v>
      </c>
      <c r="E37" s="201">
        <f t="shared" si="12"/>
        <v>574</v>
      </c>
      <c r="F37" s="201">
        <f t="shared" si="12"/>
        <v>319</v>
      </c>
      <c r="G37" s="201">
        <f t="shared" si="12"/>
        <v>255</v>
      </c>
      <c r="H37" s="201">
        <f t="shared" si="12"/>
        <v>984</v>
      </c>
      <c r="I37" s="201">
        <f t="shared" si="12"/>
        <v>505</v>
      </c>
      <c r="J37" s="201">
        <f t="shared" si="12"/>
        <v>479</v>
      </c>
      <c r="K37" s="201">
        <f t="shared" si="12"/>
        <v>278</v>
      </c>
      <c r="L37" s="201">
        <f t="shared" si="12"/>
        <v>156</v>
      </c>
      <c r="M37" s="201">
        <f t="shared" si="12"/>
        <v>122</v>
      </c>
      <c r="N37" s="201">
        <f t="shared" si="12"/>
        <v>268</v>
      </c>
      <c r="O37" s="201">
        <f t="shared" si="12"/>
        <v>156</v>
      </c>
      <c r="P37" s="201">
        <f t="shared" si="12"/>
        <v>112</v>
      </c>
      <c r="Q37" s="201">
        <f t="shared" si="12"/>
        <v>85</v>
      </c>
      <c r="R37" s="201">
        <f t="shared" si="12"/>
        <v>58</v>
      </c>
      <c r="S37" s="201">
        <f t="shared" si="12"/>
        <v>27</v>
      </c>
      <c r="T37" s="201">
        <f t="shared" si="12"/>
        <v>70</v>
      </c>
      <c r="U37" s="201">
        <f t="shared" si="12"/>
        <v>48</v>
      </c>
      <c r="V37" s="201">
        <f t="shared" si="12"/>
        <v>22</v>
      </c>
      <c r="W37" s="201">
        <f t="shared" si="12"/>
        <v>107</v>
      </c>
      <c r="X37" s="201">
        <f t="shared" si="12"/>
        <v>62</v>
      </c>
      <c r="Y37" s="201">
        <f t="shared" si="12"/>
        <v>45</v>
      </c>
      <c r="Z37" s="201">
        <f t="shared" si="12"/>
        <v>208</v>
      </c>
      <c r="AA37" s="201">
        <f t="shared" si="12"/>
        <v>125</v>
      </c>
      <c r="AB37" s="201">
        <f t="shared" si="12"/>
        <v>83</v>
      </c>
      <c r="AC37" s="201">
        <f t="shared" si="12"/>
        <v>123</v>
      </c>
      <c r="AD37" s="201">
        <f t="shared" si="12"/>
        <v>75</v>
      </c>
      <c r="AE37" s="201">
        <f t="shared" si="12"/>
        <v>48</v>
      </c>
      <c r="AF37" s="201">
        <f t="shared" si="12"/>
        <v>229</v>
      </c>
      <c r="AG37" s="201">
        <f t="shared" si="12"/>
        <v>120</v>
      </c>
      <c r="AH37" s="201">
        <f t="shared" si="12"/>
        <v>109</v>
      </c>
      <c r="AI37" s="201">
        <f t="shared" si="12"/>
        <v>227</v>
      </c>
      <c r="AJ37" s="201">
        <f t="shared" si="12"/>
        <v>134</v>
      </c>
      <c r="AK37" s="201">
        <f t="shared" si="12"/>
        <v>93</v>
      </c>
      <c r="AL37" s="201">
        <f t="shared" si="12"/>
        <v>371</v>
      </c>
      <c r="AM37" s="201">
        <f t="shared" si="12"/>
        <v>219</v>
      </c>
      <c r="AN37" s="201">
        <f t="shared" si="12"/>
        <v>152</v>
      </c>
      <c r="AO37" s="201">
        <f t="shared" si="12"/>
        <v>215</v>
      </c>
      <c r="AP37" s="201">
        <f t="shared" si="12"/>
        <v>114</v>
      </c>
      <c r="AQ37" s="201">
        <f t="shared" si="12"/>
        <v>101</v>
      </c>
      <c r="AR37" s="201">
        <f t="shared" si="12"/>
        <v>250</v>
      </c>
      <c r="AS37" s="201">
        <f t="shared" si="12"/>
        <v>131</v>
      </c>
      <c r="AT37" s="201">
        <f t="shared" si="12"/>
        <v>119</v>
      </c>
      <c r="AU37" s="201">
        <f t="shared" si="12"/>
        <v>753</v>
      </c>
      <c r="AV37" s="201">
        <f t="shared" si="12"/>
        <v>411</v>
      </c>
      <c r="AW37" s="201">
        <f t="shared" si="12"/>
        <v>342</v>
      </c>
      <c r="AX37" s="201">
        <f t="shared" si="12"/>
        <v>409</v>
      </c>
      <c r="AY37" s="201">
        <f t="shared" si="12"/>
        <v>222</v>
      </c>
      <c r="AZ37" s="201">
        <f t="shared" si="12"/>
        <v>187</v>
      </c>
      <c r="BA37" s="201">
        <f t="shared" si="12"/>
        <v>1194</v>
      </c>
      <c r="BB37" s="201">
        <f t="shared" si="12"/>
        <v>649</v>
      </c>
      <c r="BC37" s="201">
        <f t="shared" si="12"/>
        <v>545</v>
      </c>
      <c r="BD37" s="201">
        <f t="shared" si="12"/>
        <v>1092</v>
      </c>
      <c r="BE37" s="201">
        <f t="shared" si="12"/>
        <v>609</v>
      </c>
      <c r="BF37" s="201">
        <f t="shared" si="12"/>
        <v>483</v>
      </c>
      <c r="BG37" s="201">
        <f t="shared" si="12"/>
        <v>793</v>
      </c>
      <c r="BH37" s="201">
        <f t="shared" si="12"/>
        <v>468</v>
      </c>
      <c r="BI37" s="201">
        <f t="shared" si="12"/>
        <v>325</v>
      </c>
      <c r="BJ37" s="201">
        <f t="shared" si="12"/>
        <v>618</v>
      </c>
      <c r="BK37" s="201">
        <f t="shared" si="12"/>
        <v>350</v>
      </c>
      <c r="BL37" s="201">
        <f t="shared" si="12"/>
        <v>268</v>
      </c>
      <c r="BM37" s="201">
        <f t="shared" si="12"/>
        <v>471</v>
      </c>
      <c r="BN37" s="201">
        <f t="shared" si="12"/>
        <v>251</v>
      </c>
      <c r="BO37" s="201">
        <f t="shared" ref="BO37:CG37" si="13">SUM(BO38:BO42)</f>
        <v>220</v>
      </c>
      <c r="BP37" s="201">
        <f t="shared" si="13"/>
        <v>2159</v>
      </c>
      <c r="BQ37" s="201">
        <f t="shared" si="13"/>
        <v>1245</v>
      </c>
      <c r="BR37" s="201">
        <f t="shared" si="13"/>
        <v>914</v>
      </c>
      <c r="BS37" s="201">
        <f t="shared" si="13"/>
        <v>1512</v>
      </c>
      <c r="BT37" s="201">
        <f t="shared" si="13"/>
        <v>805</v>
      </c>
      <c r="BU37" s="201">
        <f t="shared" si="13"/>
        <v>707</v>
      </c>
      <c r="BV37" s="201">
        <f t="shared" si="13"/>
        <v>1402</v>
      </c>
      <c r="BW37" s="201">
        <f t="shared" si="13"/>
        <v>821</v>
      </c>
      <c r="BX37" s="201">
        <f t="shared" si="13"/>
        <v>581</v>
      </c>
      <c r="BY37" s="201">
        <f t="shared" si="13"/>
        <v>357</v>
      </c>
      <c r="BZ37" s="201">
        <f t="shared" si="13"/>
        <v>175</v>
      </c>
      <c r="CA37" s="201">
        <f t="shared" si="13"/>
        <v>182</v>
      </c>
      <c r="CB37" s="201">
        <f t="shared" si="13"/>
        <v>158</v>
      </c>
      <c r="CC37" s="201">
        <f t="shared" si="13"/>
        <v>98</v>
      </c>
      <c r="CD37" s="201">
        <f t="shared" si="13"/>
        <v>60</v>
      </c>
      <c r="CE37" s="201">
        <f t="shared" si="13"/>
        <v>49</v>
      </c>
      <c r="CF37" s="201">
        <f t="shared" si="13"/>
        <v>35</v>
      </c>
      <c r="CG37" s="202">
        <f t="shared" si="13"/>
        <v>14</v>
      </c>
    </row>
    <row r="38" spans="1:85" s="197" customFormat="1" ht="14.25" customHeight="1">
      <c r="A38" s="196">
        <v>25</v>
      </c>
      <c r="B38" s="203">
        <v>3194</v>
      </c>
      <c r="C38" s="203">
        <v>1787</v>
      </c>
      <c r="D38" s="203">
        <v>1407</v>
      </c>
      <c r="E38" s="203">
        <v>102</v>
      </c>
      <c r="F38" s="203">
        <v>54</v>
      </c>
      <c r="G38" s="203">
        <v>48</v>
      </c>
      <c r="H38" s="203">
        <v>202</v>
      </c>
      <c r="I38" s="203">
        <v>110</v>
      </c>
      <c r="J38" s="203">
        <v>92</v>
      </c>
      <c r="K38" s="203">
        <v>56</v>
      </c>
      <c r="L38" s="203">
        <v>30</v>
      </c>
      <c r="M38" s="203">
        <v>26</v>
      </c>
      <c r="N38" s="203">
        <v>57</v>
      </c>
      <c r="O38" s="203">
        <v>34</v>
      </c>
      <c r="P38" s="203">
        <v>23</v>
      </c>
      <c r="Q38" s="203">
        <v>15</v>
      </c>
      <c r="R38" s="203">
        <v>10</v>
      </c>
      <c r="S38" s="203">
        <v>5</v>
      </c>
      <c r="T38" s="203">
        <v>13</v>
      </c>
      <c r="U38" s="203">
        <v>9</v>
      </c>
      <c r="V38" s="203">
        <v>4</v>
      </c>
      <c r="W38" s="203">
        <v>27</v>
      </c>
      <c r="X38" s="203">
        <v>16</v>
      </c>
      <c r="Y38" s="203">
        <v>11</v>
      </c>
      <c r="Z38" s="203">
        <v>51</v>
      </c>
      <c r="AA38" s="203">
        <v>34</v>
      </c>
      <c r="AB38" s="203">
        <v>17</v>
      </c>
      <c r="AC38" s="203">
        <v>29</v>
      </c>
      <c r="AD38" s="203">
        <v>20</v>
      </c>
      <c r="AE38" s="203">
        <v>9</v>
      </c>
      <c r="AF38" s="203">
        <v>50</v>
      </c>
      <c r="AG38" s="203">
        <v>23</v>
      </c>
      <c r="AH38" s="203">
        <v>27</v>
      </c>
      <c r="AI38" s="203">
        <v>51</v>
      </c>
      <c r="AJ38" s="203">
        <v>25</v>
      </c>
      <c r="AK38" s="203">
        <v>26</v>
      </c>
      <c r="AL38" s="203">
        <v>75</v>
      </c>
      <c r="AM38" s="203">
        <v>39</v>
      </c>
      <c r="AN38" s="203">
        <v>36</v>
      </c>
      <c r="AO38" s="203">
        <v>48</v>
      </c>
      <c r="AP38" s="203">
        <v>25</v>
      </c>
      <c r="AQ38" s="203">
        <v>23</v>
      </c>
      <c r="AR38" s="203">
        <v>59</v>
      </c>
      <c r="AS38" s="203">
        <v>30</v>
      </c>
      <c r="AT38" s="203">
        <v>29</v>
      </c>
      <c r="AU38" s="203">
        <v>168</v>
      </c>
      <c r="AV38" s="203">
        <v>83</v>
      </c>
      <c r="AW38" s="203">
        <v>85</v>
      </c>
      <c r="AX38" s="203">
        <v>79</v>
      </c>
      <c r="AY38" s="203">
        <v>42</v>
      </c>
      <c r="AZ38" s="203">
        <v>37</v>
      </c>
      <c r="BA38" s="203">
        <v>249</v>
      </c>
      <c r="BB38" s="203">
        <v>142</v>
      </c>
      <c r="BC38" s="203">
        <v>107</v>
      </c>
      <c r="BD38" s="203">
        <v>267</v>
      </c>
      <c r="BE38" s="203">
        <v>147</v>
      </c>
      <c r="BF38" s="203">
        <v>120</v>
      </c>
      <c r="BG38" s="203">
        <v>192</v>
      </c>
      <c r="BH38" s="203">
        <v>117</v>
      </c>
      <c r="BI38" s="203">
        <v>75</v>
      </c>
      <c r="BJ38" s="203">
        <v>134</v>
      </c>
      <c r="BK38" s="203">
        <v>82</v>
      </c>
      <c r="BL38" s="203">
        <v>52</v>
      </c>
      <c r="BM38" s="203">
        <v>103</v>
      </c>
      <c r="BN38" s="203">
        <v>56</v>
      </c>
      <c r="BO38" s="203">
        <v>47</v>
      </c>
      <c r="BP38" s="203">
        <v>429</v>
      </c>
      <c r="BQ38" s="203">
        <v>236</v>
      </c>
      <c r="BR38" s="203">
        <v>193</v>
      </c>
      <c r="BS38" s="203">
        <v>326</v>
      </c>
      <c r="BT38" s="203">
        <v>188</v>
      </c>
      <c r="BU38" s="203">
        <v>138</v>
      </c>
      <c r="BV38" s="203">
        <v>314</v>
      </c>
      <c r="BW38" s="203">
        <v>180</v>
      </c>
      <c r="BX38" s="203">
        <v>134</v>
      </c>
      <c r="BY38" s="203">
        <v>53</v>
      </c>
      <c r="BZ38" s="203">
        <v>24</v>
      </c>
      <c r="CA38" s="203">
        <v>29</v>
      </c>
      <c r="CB38" s="203">
        <v>38</v>
      </c>
      <c r="CC38" s="203">
        <v>26</v>
      </c>
      <c r="CD38" s="203">
        <v>12</v>
      </c>
      <c r="CE38" s="203">
        <v>7</v>
      </c>
      <c r="CF38" s="203">
        <v>5</v>
      </c>
      <c r="CG38" s="204">
        <v>2</v>
      </c>
    </row>
    <row r="39" spans="1:85" s="197" customFormat="1" ht="14.25" customHeight="1">
      <c r="A39" s="196">
        <v>26</v>
      </c>
      <c r="B39" s="203">
        <v>2994</v>
      </c>
      <c r="C39" s="203">
        <v>1655</v>
      </c>
      <c r="D39" s="203">
        <v>1339</v>
      </c>
      <c r="E39" s="203">
        <v>104</v>
      </c>
      <c r="F39" s="203">
        <v>56</v>
      </c>
      <c r="G39" s="203">
        <v>48</v>
      </c>
      <c r="H39" s="203">
        <v>198</v>
      </c>
      <c r="I39" s="203">
        <v>98</v>
      </c>
      <c r="J39" s="203">
        <v>100</v>
      </c>
      <c r="K39" s="203">
        <v>50</v>
      </c>
      <c r="L39" s="203">
        <v>24</v>
      </c>
      <c r="M39" s="203">
        <v>26</v>
      </c>
      <c r="N39" s="203">
        <v>52</v>
      </c>
      <c r="O39" s="203">
        <v>30</v>
      </c>
      <c r="P39" s="203">
        <v>22</v>
      </c>
      <c r="Q39" s="203">
        <v>24</v>
      </c>
      <c r="R39" s="203">
        <v>18</v>
      </c>
      <c r="S39" s="203">
        <v>6</v>
      </c>
      <c r="T39" s="203">
        <v>14</v>
      </c>
      <c r="U39" s="203">
        <v>11</v>
      </c>
      <c r="V39" s="203">
        <v>3</v>
      </c>
      <c r="W39" s="203">
        <v>22</v>
      </c>
      <c r="X39" s="203">
        <v>11</v>
      </c>
      <c r="Y39" s="203">
        <v>11</v>
      </c>
      <c r="Z39" s="203">
        <v>41</v>
      </c>
      <c r="AA39" s="203">
        <v>20</v>
      </c>
      <c r="AB39" s="203">
        <v>21</v>
      </c>
      <c r="AC39" s="203">
        <v>27</v>
      </c>
      <c r="AD39" s="203">
        <v>15</v>
      </c>
      <c r="AE39" s="203">
        <v>12</v>
      </c>
      <c r="AF39" s="203">
        <v>51</v>
      </c>
      <c r="AG39" s="203">
        <v>26</v>
      </c>
      <c r="AH39" s="203">
        <v>25</v>
      </c>
      <c r="AI39" s="203">
        <v>47</v>
      </c>
      <c r="AJ39" s="203">
        <v>24</v>
      </c>
      <c r="AK39" s="203">
        <v>23</v>
      </c>
      <c r="AL39" s="203">
        <v>82</v>
      </c>
      <c r="AM39" s="203">
        <v>54</v>
      </c>
      <c r="AN39" s="203">
        <v>28</v>
      </c>
      <c r="AO39" s="203">
        <v>42</v>
      </c>
      <c r="AP39" s="203">
        <v>21</v>
      </c>
      <c r="AQ39" s="203">
        <v>21</v>
      </c>
      <c r="AR39" s="203">
        <v>41</v>
      </c>
      <c r="AS39" s="203">
        <v>16</v>
      </c>
      <c r="AT39" s="203">
        <v>25</v>
      </c>
      <c r="AU39" s="203">
        <v>149</v>
      </c>
      <c r="AV39" s="203">
        <v>79</v>
      </c>
      <c r="AW39" s="203">
        <v>70</v>
      </c>
      <c r="AX39" s="203">
        <v>83</v>
      </c>
      <c r="AY39" s="203">
        <v>51</v>
      </c>
      <c r="AZ39" s="203">
        <v>32</v>
      </c>
      <c r="BA39" s="203">
        <v>259</v>
      </c>
      <c r="BB39" s="203">
        <v>136</v>
      </c>
      <c r="BC39" s="203">
        <v>123</v>
      </c>
      <c r="BD39" s="203">
        <v>206</v>
      </c>
      <c r="BE39" s="203">
        <v>117</v>
      </c>
      <c r="BF39" s="203">
        <v>89</v>
      </c>
      <c r="BG39" s="203">
        <v>163</v>
      </c>
      <c r="BH39" s="203">
        <v>96</v>
      </c>
      <c r="BI39" s="203">
        <v>67</v>
      </c>
      <c r="BJ39" s="203">
        <v>114</v>
      </c>
      <c r="BK39" s="203">
        <v>71</v>
      </c>
      <c r="BL39" s="203">
        <v>43</v>
      </c>
      <c r="BM39" s="203">
        <v>86</v>
      </c>
      <c r="BN39" s="203">
        <v>48</v>
      </c>
      <c r="BO39" s="203">
        <v>38</v>
      </c>
      <c r="BP39" s="203">
        <v>449</v>
      </c>
      <c r="BQ39" s="203">
        <v>243</v>
      </c>
      <c r="BR39" s="203">
        <v>206</v>
      </c>
      <c r="BS39" s="203">
        <v>306</v>
      </c>
      <c r="BT39" s="203">
        <v>167</v>
      </c>
      <c r="BU39" s="203">
        <v>139</v>
      </c>
      <c r="BV39" s="203">
        <v>286</v>
      </c>
      <c r="BW39" s="203">
        <v>169</v>
      </c>
      <c r="BX39" s="203">
        <v>117</v>
      </c>
      <c r="BY39" s="203">
        <v>56</v>
      </c>
      <c r="BZ39" s="203">
        <v>31</v>
      </c>
      <c r="CA39" s="203">
        <v>25</v>
      </c>
      <c r="CB39" s="203">
        <v>31</v>
      </c>
      <c r="CC39" s="203">
        <v>18</v>
      </c>
      <c r="CD39" s="203">
        <v>13</v>
      </c>
      <c r="CE39" s="203">
        <v>11</v>
      </c>
      <c r="CF39" s="203">
        <v>5</v>
      </c>
      <c r="CG39" s="204">
        <v>6</v>
      </c>
    </row>
    <row r="40" spans="1:85" s="197" customFormat="1" ht="14.25" customHeight="1">
      <c r="A40" s="196">
        <v>27</v>
      </c>
      <c r="B40" s="203">
        <v>2931</v>
      </c>
      <c r="C40" s="203">
        <v>1685</v>
      </c>
      <c r="D40" s="203">
        <v>1246</v>
      </c>
      <c r="E40" s="203">
        <v>111</v>
      </c>
      <c r="F40" s="203">
        <v>65</v>
      </c>
      <c r="G40" s="203">
        <v>46</v>
      </c>
      <c r="H40" s="203">
        <v>196</v>
      </c>
      <c r="I40" s="203">
        <v>106</v>
      </c>
      <c r="J40" s="203">
        <v>90</v>
      </c>
      <c r="K40" s="203">
        <v>55</v>
      </c>
      <c r="L40" s="203">
        <v>34</v>
      </c>
      <c r="M40" s="203">
        <v>21</v>
      </c>
      <c r="N40" s="203">
        <v>53</v>
      </c>
      <c r="O40" s="203">
        <v>33</v>
      </c>
      <c r="P40" s="203">
        <v>20</v>
      </c>
      <c r="Q40" s="203">
        <v>14</v>
      </c>
      <c r="R40" s="203">
        <v>7</v>
      </c>
      <c r="S40" s="203">
        <v>7</v>
      </c>
      <c r="T40" s="203">
        <v>14</v>
      </c>
      <c r="U40" s="203">
        <v>9</v>
      </c>
      <c r="V40" s="203">
        <v>5</v>
      </c>
      <c r="W40" s="203">
        <v>20</v>
      </c>
      <c r="X40" s="203">
        <v>12</v>
      </c>
      <c r="Y40" s="203">
        <v>8</v>
      </c>
      <c r="Z40" s="203">
        <v>45</v>
      </c>
      <c r="AA40" s="203">
        <v>29</v>
      </c>
      <c r="AB40" s="203">
        <v>16</v>
      </c>
      <c r="AC40" s="203">
        <v>23</v>
      </c>
      <c r="AD40" s="203">
        <v>15</v>
      </c>
      <c r="AE40" s="203">
        <v>8</v>
      </c>
      <c r="AF40" s="203">
        <v>38</v>
      </c>
      <c r="AG40" s="203">
        <v>23</v>
      </c>
      <c r="AH40" s="203">
        <v>15</v>
      </c>
      <c r="AI40" s="203">
        <v>38</v>
      </c>
      <c r="AJ40" s="203">
        <v>28</v>
      </c>
      <c r="AK40" s="203">
        <v>10</v>
      </c>
      <c r="AL40" s="203">
        <v>69</v>
      </c>
      <c r="AM40" s="203">
        <v>43</v>
      </c>
      <c r="AN40" s="203">
        <v>26</v>
      </c>
      <c r="AO40" s="203">
        <v>41</v>
      </c>
      <c r="AP40" s="203">
        <v>23</v>
      </c>
      <c r="AQ40" s="203">
        <v>18</v>
      </c>
      <c r="AR40" s="203">
        <v>45</v>
      </c>
      <c r="AS40" s="203">
        <v>21</v>
      </c>
      <c r="AT40" s="203">
        <v>24</v>
      </c>
      <c r="AU40" s="203">
        <v>145</v>
      </c>
      <c r="AV40" s="203">
        <v>81</v>
      </c>
      <c r="AW40" s="203">
        <v>64</v>
      </c>
      <c r="AX40" s="203">
        <v>86</v>
      </c>
      <c r="AY40" s="203">
        <v>46</v>
      </c>
      <c r="AZ40" s="203">
        <v>40</v>
      </c>
      <c r="BA40" s="203">
        <v>235</v>
      </c>
      <c r="BB40" s="203">
        <v>129</v>
      </c>
      <c r="BC40" s="203">
        <v>106</v>
      </c>
      <c r="BD40" s="203">
        <v>227</v>
      </c>
      <c r="BE40" s="203">
        <v>125</v>
      </c>
      <c r="BF40" s="203">
        <v>102</v>
      </c>
      <c r="BG40" s="203">
        <v>170</v>
      </c>
      <c r="BH40" s="203">
        <v>102</v>
      </c>
      <c r="BI40" s="203">
        <v>68</v>
      </c>
      <c r="BJ40" s="203">
        <v>126</v>
      </c>
      <c r="BK40" s="203">
        <v>68</v>
      </c>
      <c r="BL40" s="203">
        <v>58</v>
      </c>
      <c r="BM40" s="203">
        <v>86</v>
      </c>
      <c r="BN40" s="203">
        <v>42</v>
      </c>
      <c r="BO40" s="203">
        <v>44</v>
      </c>
      <c r="BP40" s="203">
        <v>435</v>
      </c>
      <c r="BQ40" s="203">
        <v>267</v>
      </c>
      <c r="BR40" s="203">
        <v>168</v>
      </c>
      <c r="BS40" s="203">
        <v>288</v>
      </c>
      <c r="BT40" s="203">
        <v>160</v>
      </c>
      <c r="BU40" s="203">
        <v>128</v>
      </c>
      <c r="BV40" s="203">
        <v>274</v>
      </c>
      <c r="BW40" s="203">
        <v>163</v>
      </c>
      <c r="BX40" s="203">
        <v>111</v>
      </c>
      <c r="BY40" s="203">
        <v>59</v>
      </c>
      <c r="BZ40" s="203">
        <v>29</v>
      </c>
      <c r="CA40" s="203">
        <v>30</v>
      </c>
      <c r="CB40" s="203">
        <v>29</v>
      </c>
      <c r="CC40" s="203">
        <v>18</v>
      </c>
      <c r="CD40" s="203">
        <v>11</v>
      </c>
      <c r="CE40" s="203">
        <v>9</v>
      </c>
      <c r="CF40" s="203">
        <v>7</v>
      </c>
      <c r="CG40" s="204">
        <v>2</v>
      </c>
    </row>
    <row r="41" spans="1:85" s="197" customFormat="1" ht="14.25" customHeight="1">
      <c r="A41" s="196">
        <v>28</v>
      </c>
      <c r="B41" s="203">
        <v>2873</v>
      </c>
      <c r="C41" s="203">
        <v>1587</v>
      </c>
      <c r="D41" s="203">
        <v>1286</v>
      </c>
      <c r="E41" s="203">
        <v>124</v>
      </c>
      <c r="F41" s="203">
        <v>73</v>
      </c>
      <c r="G41" s="203">
        <v>51</v>
      </c>
      <c r="H41" s="203">
        <v>166</v>
      </c>
      <c r="I41" s="203">
        <v>82</v>
      </c>
      <c r="J41" s="203">
        <v>84</v>
      </c>
      <c r="K41" s="203">
        <v>65</v>
      </c>
      <c r="L41" s="203">
        <v>39</v>
      </c>
      <c r="M41" s="203">
        <v>26</v>
      </c>
      <c r="N41" s="203">
        <v>55</v>
      </c>
      <c r="O41" s="203">
        <v>27</v>
      </c>
      <c r="P41" s="203">
        <v>28</v>
      </c>
      <c r="Q41" s="203">
        <v>16</v>
      </c>
      <c r="R41" s="203">
        <v>9</v>
      </c>
      <c r="S41" s="203">
        <v>7</v>
      </c>
      <c r="T41" s="203">
        <v>17</v>
      </c>
      <c r="U41" s="203">
        <v>11</v>
      </c>
      <c r="V41" s="203">
        <v>6</v>
      </c>
      <c r="W41" s="203">
        <v>15</v>
      </c>
      <c r="X41" s="203">
        <v>10</v>
      </c>
      <c r="Y41" s="203">
        <v>5</v>
      </c>
      <c r="Z41" s="203">
        <v>34</v>
      </c>
      <c r="AA41" s="203">
        <v>22</v>
      </c>
      <c r="AB41" s="203">
        <v>12</v>
      </c>
      <c r="AC41" s="203">
        <v>20</v>
      </c>
      <c r="AD41" s="203">
        <v>10</v>
      </c>
      <c r="AE41" s="203">
        <v>10</v>
      </c>
      <c r="AF41" s="203">
        <v>55</v>
      </c>
      <c r="AG41" s="203">
        <v>30</v>
      </c>
      <c r="AH41" s="203">
        <v>25</v>
      </c>
      <c r="AI41" s="203">
        <v>49</v>
      </c>
      <c r="AJ41" s="203">
        <v>29</v>
      </c>
      <c r="AK41" s="203">
        <v>20</v>
      </c>
      <c r="AL41" s="203">
        <v>76</v>
      </c>
      <c r="AM41" s="203">
        <v>47</v>
      </c>
      <c r="AN41" s="203">
        <v>29</v>
      </c>
      <c r="AO41" s="203">
        <v>41</v>
      </c>
      <c r="AP41" s="203">
        <v>20</v>
      </c>
      <c r="AQ41" s="203">
        <v>21</v>
      </c>
      <c r="AR41" s="203">
        <v>61</v>
      </c>
      <c r="AS41" s="203">
        <v>38</v>
      </c>
      <c r="AT41" s="203">
        <v>23</v>
      </c>
      <c r="AU41" s="203">
        <v>149</v>
      </c>
      <c r="AV41" s="203">
        <v>83</v>
      </c>
      <c r="AW41" s="203">
        <v>66</v>
      </c>
      <c r="AX41" s="203">
        <v>77</v>
      </c>
      <c r="AY41" s="203">
        <v>36</v>
      </c>
      <c r="AZ41" s="203">
        <v>41</v>
      </c>
      <c r="BA41" s="203">
        <v>221</v>
      </c>
      <c r="BB41" s="203">
        <v>123</v>
      </c>
      <c r="BC41" s="203">
        <v>98</v>
      </c>
      <c r="BD41" s="203">
        <v>192</v>
      </c>
      <c r="BE41" s="203">
        <v>102</v>
      </c>
      <c r="BF41" s="203">
        <v>90</v>
      </c>
      <c r="BG41" s="203">
        <v>130</v>
      </c>
      <c r="BH41" s="203">
        <v>79</v>
      </c>
      <c r="BI41" s="203">
        <v>51</v>
      </c>
      <c r="BJ41" s="203">
        <v>123</v>
      </c>
      <c r="BK41" s="203">
        <v>62</v>
      </c>
      <c r="BL41" s="203">
        <v>61</v>
      </c>
      <c r="BM41" s="203">
        <v>81</v>
      </c>
      <c r="BN41" s="203">
        <v>39</v>
      </c>
      <c r="BO41" s="203">
        <v>42</v>
      </c>
      <c r="BP41" s="203">
        <v>410</v>
      </c>
      <c r="BQ41" s="203">
        <v>228</v>
      </c>
      <c r="BR41" s="203">
        <v>182</v>
      </c>
      <c r="BS41" s="203">
        <v>293</v>
      </c>
      <c r="BT41" s="203">
        <v>156</v>
      </c>
      <c r="BU41" s="203">
        <v>137</v>
      </c>
      <c r="BV41" s="203">
        <v>262</v>
      </c>
      <c r="BW41" s="203">
        <v>152</v>
      </c>
      <c r="BX41" s="203">
        <v>110</v>
      </c>
      <c r="BY41" s="203">
        <v>93</v>
      </c>
      <c r="BZ41" s="203">
        <v>47</v>
      </c>
      <c r="CA41" s="203">
        <v>46</v>
      </c>
      <c r="CB41" s="203">
        <v>37</v>
      </c>
      <c r="CC41" s="203">
        <v>24</v>
      </c>
      <c r="CD41" s="203">
        <v>13</v>
      </c>
      <c r="CE41" s="203">
        <v>11</v>
      </c>
      <c r="CF41" s="203">
        <v>9</v>
      </c>
      <c r="CG41" s="204">
        <v>2</v>
      </c>
    </row>
    <row r="42" spans="1:85" s="197" customFormat="1" ht="14.25" customHeight="1">
      <c r="A42" s="196">
        <v>29</v>
      </c>
      <c r="B42" s="203">
        <v>2964</v>
      </c>
      <c r="C42" s="203">
        <v>1647</v>
      </c>
      <c r="D42" s="203">
        <v>1317</v>
      </c>
      <c r="E42" s="203">
        <v>133</v>
      </c>
      <c r="F42" s="203">
        <v>71</v>
      </c>
      <c r="G42" s="203">
        <v>62</v>
      </c>
      <c r="H42" s="203">
        <v>222</v>
      </c>
      <c r="I42" s="203">
        <v>109</v>
      </c>
      <c r="J42" s="203">
        <v>113</v>
      </c>
      <c r="K42" s="203">
        <v>52</v>
      </c>
      <c r="L42" s="203">
        <v>29</v>
      </c>
      <c r="M42" s="203">
        <v>23</v>
      </c>
      <c r="N42" s="203">
        <v>51</v>
      </c>
      <c r="O42" s="203">
        <v>32</v>
      </c>
      <c r="P42" s="203">
        <v>19</v>
      </c>
      <c r="Q42" s="203">
        <v>16</v>
      </c>
      <c r="R42" s="203">
        <v>14</v>
      </c>
      <c r="S42" s="203">
        <v>2</v>
      </c>
      <c r="T42" s="203">
        <v>12</v>
      </c>
      <c r="U42" s="203">
        <v>8</v>
      </c>
      <c r="V42" s="203">
        <v>4</v>
      </c>
      <c r="W42" s="203">
        <v>23</v>
      </c>
      <c r="X42" s="203">
        <v>13</v>
      </c>
      <c r="Y42" s="203">
        <v>10</v>
      </c>
      <c r="Z42" s="203">
        <v>37</v>
      </c>
      <c r="AA42" s="203">
        <v>20</v>
      </c>
      <c r="AB42" s="203">
        <v>17</v>
      </c>
      <c r="AC42" s="203">
        <v>24</v>
      </c>
      <c r="AD42" s="203">
        <v>15</v>
      </c>
      <c r="AE42" s="203">
        <v>9</v>
      </c>
      <c r="AF42" s="203">
        <v>35</v>
      </c>
      <c r="AG42" s="203">
        <v>18</v>
      </c>
      <c r="AH42" s="203">
        <v>17</v>
      </c>
      <c r="AI42" s="203">
        <v>42</v>
      </c>
      <c r="AJ42" s="203">
        <v>28</v>
      </c>
      <c r="AK42" s="203">
        <v>14</v>
      </c>
      <c r="AL42" s="203">
        <v>69</v>
      </c>
      <c r="AM42" s="203">
        <v>36</v>
      </c>
      <c r="AN42" s="203">
        <v>33</v>
      </c>
      <c r="AO42" s="203">
        <v>43</v>
      </c>
      <c r="AP42" s="203">
        <v>25</v>
      </c>
      <c r="AQ42" s="203">
        <v>18</v>
      </c>
      <c r="AR42" s="203">
        <v>44</v>
      </c>
      <c r="AS42" s="203">
        <v>26</v>
      </c>
      <c r="AT42" s="203">
        <v>18</v>
      </c>
      <c r="AU42" s="203">
        <v>142</v>
      </c>
      <c r="AV42" s="203">
        <v>85</v>
      </c>
      <c r="AW42" s="203">
        <v>57</v>
      </c>
      <c r="AX42" s="203">
        <v>84</v>
      </c>
      <c r="AY42" s="203">
        <v>47</v>
      </c>
      <c r="AZ42" s="203">
        <v>37</v>
      </c>
      <c r="BA42" s="203">
        <v>230</v>
      </c>
      <c r="BB42" s="203">
        <v>119</v>
      </c>
      <c r="BC42" s="203">
        <v>111</v>
      </c>
      <c r="BD42" s="203">
        <v>200</v>
      </c>
      <c r="BE42" s="203">
        <v>118</v>
      </c>
      <c r="BF42" s="203">
        <v>82</v>
      </c>
      <c r="BG42" s="203">
        <v>138</v>
      </c>
      <c r="BH42" s="203">
        <v>74</v>
      </c>
      <c r="BI42" s="203">
        <v>64</v>
      </c>
      <c r="BJ42" s="203">
        <v>121</v>
      </c>
      <c r="BK42" s="203">
        <v>67</v>
      </c>
      <c r="BL42" s="203">
        <v>54</v>
      </c>
      <c r="BM42" s="203">
        <v>115</v>
      </c>
      <c r="BN42" s="203">
        <v>66</v>
      </c>
      <c r="BO42" s="203">
        <v>49</v>
      </c>
      <c r="BP42" s="203">
        <v>436</v>
      </c>
      <c r="BQ42" s="203">
        <v>271</v>
      </c>
      <c r="BR42" s="203">
        <v>165</v>
      </c>
      <c r="BS42" s="203">
        <v>299</v>
      </c>
      <c r="BT42" s="203">
        <v>134</v>
      </c>
      <c r="BU42" s="203">
        <v>165</v>
      </c>
      <c r="BV42" s="203">
        <v>266</v>
      </c>
      <c r="BW42" s="203">
        <v>157</v>
      </c>
      <c r="BX42" s="203">
        <v>109</v>
      </c>
      <c r="BY42" s="203">
        <v>96</v>
      </c>
      <c r="BZ42" s="203">
        <v>44</v>
      </c>
      <c r="CA42" s="203">
        <v>52</v>
      </c>
      <c r="CB42" s="203">
        <v>23</v>
      </c>
      <c r="CC42" s="203">
        <v>12</v>
      </c>
      <c r="CD42" s="203">
        <v>11</v>
      </c>
      <c r="CE42" s="203">
        <v>11</v>
      </c>
      <c r="CF42" s="203">
        <v>9</v>
      </c>
      <c r="CG42" s="204">
        <v>2</v>
      </c>
    </row>
    <row r="43" spans="1:85" s="195" customFormat="1" ht="14.25" customHeight="1">
      <c r="A43" s="194" t="s">
        <v>103</v>
      </c>
      <c r="B43" s="201">
        <f>SUM(B44:B48)</f>
        <v>17958</v>
      </c>
      <c r="C43" s="201">
        <f t="shared" ref="C43:BN43" si="14">SUM(C44:C48)</f>
        <v>9600</v>
      </c>
      <c r="D43" s="201">
        <f t="shared" si="14"/>
        <v>8358</v>
      </c>
      <c r="E43" s="201">
        <f t="shared" si="14"/>
        <v>716</v>
      </c>
      <c r="F43" s="201">
        <f t="shared" si="14"/>
        <v>385</v>
      </c>
      <c r="G43" s="201">
        <f t="shared" si="14"/>
        <v>331</v>
      </c>
      <c r="H43" s="201">
        <f t="shared" si="14"/>
        <v>1346</v>
      </c>
      <c r="I43" s="201">
        <f t="shared" si="14"/>
        <v>729</v>
      </c>
      <c r="J43" s="201">
        <f t="shared" si="14"/>
        <v>617</v>
      </c>
      <c r="K43" s="201">
        <f t="shared" si="14"/>
        <v>304</v>
      </c>
      <c r="L43" s="201">
        <f t="shared" si="14"/>
        <v>173</v>
      </c>
      <c r="M43" s="201">
        <f t="shared" si="14"/>
        <v>131</v>
      </c>
      <c r="N43" s="201">
        <f t="shared" si="14"/>
        <v>224</v>
      </c>
      <c r="O43" s="201">
        <f t="shared" si="14"/>
        <v>137</v>
      </c>
      <c r="P43" s="201">
        <f t="shared" si="14"/>
        <v>87</v>
      </c>
      <c r="Q43" s="201">
        <f t="shared" si="14"/>
        <v>93</v>
      </c>
      <c r="R43" s="201">
        <f t="shared" si="14"/>
        <v>63</v>
      </c>
      <c r="S43" s="201">
        <f t="shared" si="14"/>
        <v>30</v>
      </c>
      <c r="T43" s="201">
        <f t="shared" si="14"/>
        <v>66</v>
      </c>
      <c r="U43" s="201">
        <f t="shared" si="14"/>
        <v>42</v>
      </c>
      <c r="V43" s="201">
        <f t="shared" si="14"/>
        <v>24</v>
      </c>
      <c r="W43" s="201">
        <f t="shared" si="14"/>
        <v>91</v>
      </c>
      <c r="X43" s="201">
        <f t="shared" si="14"/>
        <v>55</v>
      </c>
      <c r="Y43" s="201">
        <f t="shared" si="14"/>
        <v>36</v>
      </c>
      <c r="Z43" s="201">
        <f t="shared" si="14"/>
        <v>267</v>
      </c>
      <c r="AA43" s="201">
        <f t="shared" si="14"/>
        <v>167</v>
      </c>
      <c r="AB43" s="201">
        <f t="shared" si="14"/>
        <v>100</v>
      </c>
      <c r="AC43" s="201">
        <f t="shared" si="14"/>
        <v>155</v>
      </c>
      <c r="AD43" s="201">
        <f t="shared" si="14"/>
        <v>89</v>
      </c>
      <c r="AE43" s="201">
        <f t="shared" si="14"/>
        <v>66</v>
      </c>
      <c r="AF43" s="201">
        <f t="shared" si="14"/>
        <v>236</v>
      </c>
      <c r="AG43" s="201">
        <f t="shared" si="14"/>
        <v>136</v>
      </c>
      <c r="AH43" s="201">
        <f t="shared" si="14"/>
        <v>100</v>
      </c>
      <c r="AI43" s="201">
        <f t="shared" si="14"/>
        <v>232</v>
      </c>
      <c r="AJ43" s="201">
        <f t="shared" si="14"/>
        <v>136</v>
      </c>
      <c r="AK43" s="201">
        <f t="shared" si="14"/>
        <v>96</v>
      </c>
      <c r="AL43" s="201">
        <f t="shared" si="14"/>
        <v>404</v>
      </c>
      <c r="AM43" s="201">
        <f t="shared" si="14"/>
        <v>232</v>
      </c>
      <c r="AN43" s="201">
        <f t="shared" si="14"/>
        <v>172</v>
      </c>
      <c r="AO43" s="201">
        <f t="shared" si="14"/>
        <v>228</v>
      </c>
      <c r="AP43" s="201">
        <f t="shared" si="14"/>
        <v>135</v>
      </c>
      <c r="AQ43" s="201">
        <f t="shared" si="14"/>
        <v>93</v>
      </c>
      <c r="AR43" s="201">
        <f t="shared" si="14"/>
        <v>358</v>
      </c>
      <c r="AS43" s="201">
        <f t="shared" si="14"/>
        <v>218</v>
      </c>
      <c r="AT43" s="201">
        <f t="shared" si="14"/>
        <v>140</v>
      </c>
      <c r="AU43" s="201">
        <f t="shared" si="14"/>
        <v>858</v>
      </c>
      <c r="AV43" s="201">
        <f t="shared" si="14"/>
        <v>476</v>
      </c>
      <c r="AW43" s="201">
        <f t="shared" si="14"/>
        <v>382</v>
      </c>
      <c r="AX43" s="201">
        <f t="shared" si="14"/>
        <v>494</v>
      </c>
      <c r="AY43" s="201">
        <f t="shared" si="14"/>
        <v>269</v>
      </c>
      <c r="AZ43" s="201">
        <f t="shared" si="14"/>
        <v>225</v>
      </c>
      <c r="BA43" s="201">
        <f t="shared" si="14"/>
        <v>1464</v>
      </c>
      <c r="BB43" s="201">
        <f t="shared" si="14"/>
        <v>746</v>
      </c>
      <c r="BC43" s="201">
        <f t="shared" si="14"/>
        <v>718</v>
      </c>
      <c r="BD43" s="201">
        <f t="shared" si="14"/>
        <v>1367</v>
      </c>
      <c r="BE43" s="201">
        <f t="shared" si="14"/>
        <v>699</v>
      </c>
      <c r="BF43" s="201">
        <f t="shared" si="14"/>
        <v>668</v>
      </c>
      <c r="BG43" s="201">
        <f t="shared" si="14"/>
        <v>841</v>
      </c>
      <c r="BH43" s="201">
        <f t="shared" si="14"/>
        <v>502</v>
      </c>
      <c r="BI43" s="201">
        <f t="shared" si="14"/>
        <v>339</v>
      </c>
      <c r="BJ43" s="201">
        <f t="shared" si="14"/>
        <v>783</v>
      </c>
      <c r="BK43" s="201">
        <f t="shared" si="14"/>
        <v>399</v>
      </c>
      <c r="BL43" s="201">
        <f t="shared" si="14"/>
        <v>384</v>
      </c>
      <c r="BM43" s="201">
        <f t="shared" si="14"/>
        <v>699</v>
      </c>
      <c r="BN43" s="201">
        <f t="shared" si="14"/>
        <v>361</v>
      </c>
      <c r="BO43" s="201">
        <f t="shared" ref="BO43:CG43" si="15">SUM(BO44:BO48)</f>
        <v>338</v>
      </c>
      <c r="BP43" s="201">
        <f t="shared" si="15"/>
        <v>2397</v>
      </c>
      <c r="BQ43" s="201">
        <f t="shared" si="15"/>
        <v>1203</v>
      </c>
      <c r="BR43" s="201">
        <f t="shared" si="15"/>
        <v>1194</v>
      </c>
      <c r="BS43" s="201">
        <f t="shared" si="15"/>
        <v>2021</v>
      </c>
      <c r="BT43" s="201">
        <f t="shared" si="15"/>
        <v>992</v>
      </c>
      <c r="BU43" s="201">
        <f t="shared" si="15"/>
        <v>1029</v>
      </c>
      <c r="BV43" s="201">
        <f t="shared" si="15"/>
        <v>1352</v>
      </c>
      <c r="BW43" s="201">
        <f t="shared" si="15"/>
        <v>752</v>
      </c>
      <c r="BX43" s="201">
        <f t="shared" si="15"/>
        <v>600</v>
      </c>
      <c r="BY43" s="201">
        <f t="shared" si="15"/>
        <v>771</v>
      </c>
      <c r="BZ43" s="201">
        <f t="shared" si="15"/>
        <v>382</v>
      </c>
      <c r="CA43" s="201">
        <f t="shared" si="15"/>
        <v>389</v>
      </c>
      <c r="CB43" s="201">
        <f t="shared" si="15"/>
        <v>138</v>
      </c>
      <c r="CC43" s="201">
        <f t="shared" si="15"/>
        <v>85</v>
      </c>
      <c r="CD43" s="201">
        <f t="shared" si="15"/>
        <v>53</v>
      </c>
      <c r="CE43" s="201">
        <f t="shared" si="15"/>
        <v>53</v>
      </c>
      <c r="CF43" s="201">
        <f t="shared" si="15"/>
        <v>37</v>
      </c>
      <c r="CG43" s="202">
        <f t="shared" si="15"/>
        <v>16</v>
      </c>
    </row>
    <row r="44" spans="1:85" s="197" customFormat="1" ht="14.25" customHeight="1">
      <c r="A44" s="196">
        <v>30</v>
      </c>
      <c r="B44" s="203">
        <v>3107</v>
      </c>
      <c r="C44" s="203">
        <v>1679</v>
      </c>
      <c r="D44" s="203">
        <v>1428</v>
      </c>
      <c r="E44" s="203">
        <v>128</v>
      </c>
      <c r="F44" s="203">
        <v>66</v>
      </c>
      <c r="G44" s="203">
        <v>62</v>
      </c>
      <c r="H44" s="203">
        <v>219</v>
      </c>
      <c r="I44" s="203">
        <v>106</v>
      </c>
      <c r="J44" s="203">
        <v>113</v>
      </c>
      <c r="K44" s="203">
        <v>57</v>
      </c>
      <c r="L44" s="203">
        <v>30</v>
      </c>
      <c r="M44" s="203">
        <v>27</v>
      </c>
      <c r="N44" s="203">
        <v>48</v>
      </c>
      <c r="O44" s="203">
        <v>27</v>
      </c>
      <c r="P44" s="203">
        <v>21</v>
      </c>
      <c r="Q44" s="203">
        <v>22</v>
      </c>
      <c r="R44" s="203">
        <v>15</v>
      </c>
      <c r="S44" s="203">
        <v>7</v>
      </c>
      <c r="T44" s="203">
        <v>10</v>
      </c>
      <c r="U44" s="203">
        <v>5</v>
      </c>
      <c r="V44" s="203">
        <v>5</v>
      </c>
      <c r="W44" s="203">
        <v>10</v>
      </c>
      <c r="X44" s="203">
        <v>3</v>
      </c>
      <c r="Y44" s="203">
        <v>7</v>
      </c>
      <c r="Z44" s="203">
        <v>45</v>
      </c>
      <c r="AA44" s="203">
        <v>26</v>
      </c>
      <c r="AB44" s="203">
        <v>19</v>
      </c>
      <c r="AC44" s="203">
        <v>21</v>
      </c>
      <c r="AD44" s="203">
        <v>9</v>
      </c>
      <c r="AE44" s="203">
        <v>12</v>
      </c>
      <c r="AF44" s="203">
        <v>34</v>
      </c>
      <c r="AG44" s="203">
        <v>19</v>
      </c>
      <c r="AH44" s="203">
        <v>15</v>
      </c>
      <c r="AI44" s="203">
        <v>36</v>
      </c>
      <c r="AJ44" s="203">
        <v>20</v>
      </c>
      <c r="AK44" s="203">
        <v>16</v>
      </c>
      <c r="AL44" s="203">
        <v>70</v>
      </c>
      <c r="AM44" s="203">
        <v>41</v>
      </c>
      <c r="AN44" s="203">
        <v>29</v>
      </c>
      <c r="AO44" s="203">
        <v>40</v>
      </c>
      <c r="AP44" s="203">
        <v>20</v>
      </c>
      <c r="AQ44" s="203">
        <v>20</v>
      </c>
      <c r="AR44" s="203">
        <v>61</v>
      </c>
      <c r="AS44" s="203">
        <v>37</v>
      </c>
      <c r="AT44" s="203">
        <v>24</v>
      </c>
      <c r="AU44" s="203">
        <v>148</v>
      </c>
      <c r="AV44" s="203">
        <v>91</v>
      </c>
      <c r="AW44" s="203">
        <v>57</v>
      </c>
      <c r="AX44" s="203">
        <v>75</v>
      </c>
      <c r="AY44" s="203">
        <v>36</v>
      </c>
      <c r="AZ44" s="203">
        <v>39</v>
      </c>
      <c r="BA44" s="203">
        <v>243</v>
      </c>
      <c r="BB44" s="203">
        <v>131</v>
      </c>
      <c r="BC44" s="203">
        <v>112</v>
      </c>
      <c r="BD44" s="203">
        <v>250</v>
      </c>
      <c r="BE44" s="203">
        <v>130</v>
      </c>
      <c r="BF44" s="203">
        <v>120</v>
      </c>
      <c r="BG44" s="203">
        <v>155</v>
      </c>
      <c r="BH44" s="203">
        <v>99</v>
      </c>
      <c r="BI44" s="203">
        <v>56</v>
      </c>
      <c r="BJ44" s="203">
        <v>137</v>
      </c>
      <c r="BK44" s="203">
        <v>75</v>
      </c>
      <c r="BL44" s="203">
        <v>62</v>
      </c>
      <c r="BM44" s="203">
        <v>103</v>
      </c>
      <c r="BN44" s="203">
        <v>54</v>
      </c>
      <c r="BO44" s="203">
        <v>49</v>
      </c>
      <c r="BP44" s="203">
        <v>450</v>
      </c>
      <c r="BQ44" s="203">
        <v>235</v>
      </c>
      <c r="BR44" s="203">
        <v>215</v>
      </c>
      <c r="BS44" s="203">
        <v>306</v>
      </c>
      <c r="BT44" s="203">
        <v>158</v>
      </c>
      <c r="BU44" s="203">
        <v>148</v>
      </c>
      <c r="BV44" s="203">
        <v>274</v>
      </c>
      <c r="BW44" s="203">
        <v>156</v>
      </c>
      <c r="BX44" s="203">
        <v>118</v>
      </c>
      <c r="BY44" s="203">
        <v>127</v>
      </c>
      <c r="BZ44" s="203">
        <v>65</v>
      </c>
      <c r="CA44" s="203">
        <v>62</v>
      </c>
      <c r="CB44" s="203">
        <v>31</v>
      </c>
      <c r="CC44" s="203">
        <v>18</v>
      </c>
      <c r="CD44" s="203">
        <v>13</v>
      </c>
      <c r="CE44" s="203">
        <v>7</v>
      </c>
      <c r="CF44" s="203">
        <v>7</v>
      </c>
      <c r="CG44" s="204">
        <v>0</v>
      </c>
    </row>
    <row r="45" spans="1:85" s="197" customFormat="1" ht="14.25" customHeight="1">
      <c r="A45" s="196">
        <v>31</v>
      </c>
      <c r="B45" s="203">
        <v>3202</v>
      </c>
      <c r="C45" s="203">
        <v>1716</v>
      </c>
      <c r="D45" s="203">
        <v>1486</v>
      </c>
      <c r="E45" s="203">
        <v>124</v>
      </c>
      <c r="F45" s="203">
        <v>55</v>
      </c>
      <c r="G45" s="203">
        <v>69</v>
      </c>
      <c r="H45" s="203">
        <v>253</v>
      </c>
      <c r="I45" s="203">
        <v>145</v>
      </c>
      <c r="J45" s="203">
        <v>108</v>
      </c>
      <c r="K45" s="203">
        <v>53</v>
      </c>
      <c r="L45" s="203">
        <v>31</v>
      </c>
      <c r="M45" s="203">
        <v>22</v>
      </c>
      <c r="N45" s="203">
        <v>43</v>
      </c>
      <c r="O45" s="203">
        <v>25</v>
      </c>
      <c r="P45" s="203">
        <v>18</v>
      </c>
      <c r="Q45" s="203">
        <v>22</v>
      </c>
      <c r="R45" s="203">
        <v>15</v>
      </c>
      <c r="S45" s="203">
        <v>7</v>
      </c>
      <c r="T45" s="203">
        <v>13</v>
      </c>
      <c r="U45" s="203">
        <v>8</v>
      </c>
      <c r="V45" s="203">
        <v>5</v>
      </c>
      <c r="W45" s="203">
        <v>17</v>
      </c>
      <c r="X45" s="203">
        <v>13</v>
      </c>
      <c r="Y45" s="203">
        <v>4</v>
      </c>
      <c r="Z45" s="203">
        <v>44</v>
      </c>
      <c r="AA45" s="203">
        <v>27</v>
      </c>
      <c r="AB45" s="203">
        <v>17</v>
      </c>
      <c r="AC45" s="203">
        <v>28</v>
      </c>
      <c r="AD45" s="203">
        <v>17</v>
      </c>
      <c r="AE45" s="203">
        <v>11</v>
      </c>
      <c r="AF45" s="203">
        <v>49</v>
      </c>
      <c r="AG45" s="203">
        <v>28</v>
      </c>
      <c r="AH45" s="203">
        <v>21</v>
      </c>
      <c r="AI45" s="203">
        <v>49</v>
      </c>
      <c r="AJ45" s="203">
        <v>27</v>
      </c>
      <c r="AK45" s="203">
        <v>22</v>
      </c>
      <c r="AL45" s="203">
        <v>82</v>
      </c>
      <c r="AM45" s="203">
        <v>47</v>
      </c>
      <c r="AN45" s="203">
        <v>35</v>
      </c>
      <c r="AO45" s="203">
        <v>35</v>
      </c>
      <c r="AP45" s="203">
        <v>24</v>
      </c>
      <c r="AQ45" s="203">
        <v>11</v>
      </c>
      <c r="AR45" s="203">
        <v>71</v>
      </c>
      <c r="AS45" s="203">
        <v>47</v>
      </c>
      <c r="AT45" s="203">
        <v>24</v>
      </c>
      <c r="AU45" s="203">
        <v>169</v>
      </c>
      <c r="AV45" s="203">
        <v>85</v>
      </c>
      <c r="AW45" s="203">
        <v>84</v>
      </c>
      <c r="AX45" s="203">
        <v>94</v>
      </c>
      <c r="AY45" s="203">
        <v>52</v>
      </c>
      <c r="AZ45" s="203">
        <v>42</v>
      </c>
      <c r="BA45" s="203">
        <v>275</v>
      </c>
      <c r="BB45" s="203">
        <v>130</v>
      </c>
      <c r="BC45" s="203">
        <v>145</v>
      </c>
      <c r="BD45" s="203">
        <v>217</v>
      </c>
      <c r="BE45" s="203">
        <v>113</v>
      </c>
      <c r="BF45" s="203">
        <v>104</v>
      </c>
      <c r="BG45" s="203">
        <v>152</v>
      </c>
      <c r="BH45" s="203">
        <v>88</v>
      </c>
      <c r="BI45" s="203">
        <v>64</v>
      </c>
      <c r="BJ45" s="203">
        <v>127</v>
      </c>
      <c r="BK45" s="203">
        <v>58</v>
      </c>
      <c r="BL45" s="203">
        <v>69</v>
      </c>
      <c r="BM45" s="203">
        <v>131</v>
      </c>
      <c r="BN45" s="203">
        <v>68</v>
      </c>
      <c r="BO45" s="203">
        <v>63</v>
      </c>
      <c r="BP45" s="203">
        <v>389</v>
      </c>
      <c r="BQ45" s="203">
        <v>204</v>
      </c>
      <c r="BR45" s="203">
        <v>185</v>
      </c>
      <c r="BS45" s="203">
        <v>361</v>
      </c>
      <c r="BT45" s="203">
        <v>180</v>
      </c>
      <c r="BU45" s="203">
        <v>181</v>
      </c>
      <c r="BV45" s="203">
        <v>242</v>
      </c>
      <c r="BW45" s="203">
        <v>138</v>
      </c>
      <c r="BX45" s="203">
        <v>104</v>
      </c>
      <c r="BY45" s="203">
        <v>119</v>
      </c>
      <c r="BZ45" s="203">
        <v>62</v>
      </c>
      <c r="CA45" s="203">
        <v>57</v>
      </c>
      <c r="CB45" s="203">
        <v>28</v>
      </c>
      <c r="CC45" s="203">
        <v>17</v>
      </c>
      <c r="CD45" s="203">
        <v>11</v>
      </c>
      <c r="CE45" s="203">
        <v>15</v>
      </c>
      <c r="CF45" s="203">
        <v>12</v>
      </c>
      <c r="CG45" s="204">
        <v>3</v>
      </c>
    </row>
    <row r="46" spans="1:85" s="197" customFormat="1" ht="14.25" customHeight="1">
      <c r="A46" s="196">
        <v>32</v>
      </c>
      <c r="B46" s="203">
        <v>3673</v>
      </c>
      <c r="C46" s="203">
        <v>1949</v>
      </c>
      <c r="D46" s="203">
        <v>1724</v>
      </c>
      <c r="E46" s="203">
        <v>142</v>
      </c>
      <c r="F46" s="203">
        <v>78</v>
      </c>
      <c r="G46" s="203">
        <v>64</v>
      </c>
      <c r="H46" s="203">
        <v>260</v>
      </c>
      <c r="I46" s="203">
        <v>134</v>
      </c>
      <c r="J46" s="203">
        <v>126</v>
      </c>
      <c r="K46" s="203">
        <v>58</v>
      </c>
      <c r="L46" s="203">
        <v>32</v>
      </c>
      <c r="M46" s="203">
        <v>26</v>
      </c>
      <c r="N46" s="203">
        <v>36</v>
      </c>
      <c r="O46" s="203">
        <v>21</v>
      </c>
      <c r="P46" s="203">
        <v>15</v>
      </c>
      <c r="Q46" s="203">
        <v>19</v>
      </c>
      <c r="R46" s="203">
        <v>13</v>
      </c>
      <c r="S46" s="203">
        <v>6</v>
      </c>
      <c r="T46" s="203">
        <v>14</v>
      </c>
      <c r="U46" s="203">
        <v>9</v>
      </c>
      <c r="V46" s="203">
        <v>5</v>
      </c>
      <c r="W46" s="203">
        <v>18</v>
      </c>
      <c r="X46" s="203">
        <v>11</v>
      </c>
      <c r="Y46" s="203">
        <v>7</v>
      </c>
      <c r="Z46" s="203">
        <v>50</v>
      </c>
      <c r="AA46" s="203">
        <v>29</v>
      </c>
      <c r="AB46" s="203">
        <v>21</v>
      </c>
      <c r="AC46" s="203">
        <v>39</v>
      </c>
      <c r="AD46" s="203">
        <v>25</v>
      </c>
      <c r="AE46" s="203">
        <v>14</v>
      </c>
      <c r="AF46" s="203">
        <v>54</v>
      </c>
      <c r="AG46" s="203">
        <v>33</v>
      </c>
      <c r="AH46" s="203">
        <v>21</v>
      </c>
      <c r="AI46" s="203">
        <v>50</v>
      </c>
      <c r="AJ46" s="203">
        <v>30</v>
      </c>
      <c r="AK46" s="203">
        <v>20</v>
      </c>
      <c r="AL46" s="203">
        <v>74</v>
      </c>
      <c r="AM46" s="203">
        <v>44</v>
      </c>
      <c r="AN46" s="203">
        <v>30</v>
      </c>
      <c r="AO46" s="203">
        <v>51</v>
      </c>
      <c r="AP46" s="203">
        <v>30</v>
      </c>
      <c r="AQ46" s="203">
        <v>21</v>
      </c>
      <c r="AR46" s="203">
        <v>83</v>
      </c>
      <c r="AS46" s="203">
        <v>46</v>
      </c>
      <c r="AT46" s="203">
        <v>37</v>
      </c>
      <c r="AU46" s="203">
        <v>180</v>
      </c>
      <c r="AV46" s="203">
        <v>107</v>
      </c>
      <c r="AW46" s="203">
        <v>73</v>
      </c>
      <c r="AX46" s="203">
        <v>105</v>
      </c>
      <c r="AY46" s="203">
        <v>59</v>
      </c>
      <c r="AZ46" s="203">
        <v>46</v>
      </c>
      <c r="BA46" s="203">
        <v>314</v>
      </c>
      <c r="BB46" s="203">
        <v>159</v>
      </c>
      <c r="BC46" s="203">
        <v>155</v>
      </c>
      <c r="BD46" s="203">
        <v>260</v>
      </c>
      <c r="BE46" s="203">
        <v>134</v>
      </c>
      <c r="BF46" s="203">
        <v>126</v>
      </c>
      <c r="BG46" s="203">
        <v>174</v>
      </c>
      <c r="BH46" s="203">
        <v>108</v>
      </c>
      <c r="BI46" s="203">
        <v>66</v>
      </c>
      <c r="BJ46" s="203">
        <v>163</v>
      </c>
      <c r="BK46" s="203">
        <v>85</v>
      </c>
      <c r="BL46" s="203">
        <v>78</v>
      </c>
      <c r="BM46" s="203">
        <v>160</v>
      </c>
      <c r="BN46" s="203">
        <v>95</v>
      </c>
      <c r="BO46" s="203">
        <v>65</v>
      </c>
      <c r="BP46" s="203">
        <v>517</v>
      </c>
      <c r="BQ46" s="203">
        <v>239</v>
      </c>
      <c r="BR46" s="203">
        <v>278</v>
      </c>
      <c r="BS46" s="203">
        <v>397</v>
      </c>
      <c r="BT46" s="203">
        <v>183</v>
      </c>
      <c r="BU46" s="203">
        <v>214</v>
      </c>
      <c r="BV46" s="203">
        <v>274</v>
      </c>
      <c r="BW46" s="203">
        <v>149</v>
      </c>
      <c r="BX46" s="203">
        <v>125</v>
      </c>
      <c r="BY46" s="203">
        <v>149</v>
      </c>
      <c r="BZ46" s="203">
        <v>76</v>
      </c>
      <c r="CA46" s="203">
        <v>73</v>
      </c>
      <c r="CB46" s="203">
        <v>20</v>
      </c>
      <c r="CC46" s="203">
        <v>14</v>
      </c>
      <c r="CD46" s="203">
        <v>6</v>
      </c>
      <c r="CE46" s="203">
        <v>12</v>
      </c>
      <c r="CF46" s="203">
        <v>6</v>
      </c>
      <c r="CG46" s="204">
        <v>6</v>
      </c>
    </row>
    <row r="47" spans="1:85" s="197" customFormat="1" ht="14.25" customHeight="1">
      <c r="A47" s="196">
        <v>33</v>
      </c>
      <c r="B47" s="203">
        <v>4005</v>
      </c>
      <c r="C47" s="203">
        <v>2155</v>
      </c>
      <c r="D47" s="203">
        <v>1850</v>
      </c>
      <c r="E47" s="203">
        <v>150</v>
      </c>
      <c r="F47" s="203">
        <v>82</v>
      </c>
      <c r="G47" s="203">
        <v>68</v>
      </c>
      <c r="H47" s="203">
        <v>312</v>
      </c>
      <c r="I47" s="203">
        <v>173</v>
      </c>
      <c r="J47" s="203">
        <v>139</v>
      </c>
      <c r="K47" s="203">
        <v>72</v>
      </c>
      <c r="L47" s="203">
        <v>40</v>
      </c>
      <c r="M47" s="203">
        <v>32</v>
      </c>
      <c r="N47" s="203">
        <v>54</v>
      </c>
      <c r="O47" s="203">
        <v>31</v>
      </c>
      <c r="P47" s="203">
        <v>23</v>
      </c>
      <c r="Q47" s="203">
        <v>17</v>
      </c>
      <c r="R47" s="203">
        <v>13</v>
      </c>
      <c r="S47" s="203">
        <v>4</v>
      </c>
      <c r="T47" s="203">
        <v>17</v>
      </c>
      <c r="U47" s="203">
        <v>12</v>
      </c>
      <c r="V47" s="203">
        <v>5</v>
      </c>
      <c r="W47" s="203">
        <v>20</v>
      </c>
      <c r="X47" s="203">
        <v>13</v>
      </c>
      <c r="Y47" s="203">
        <v>7</v>
      </c>
      <c r="Z47" s="203">
        <v>64</v>
      </c>
      <c r="AA47" s="203">
        <v>48</v>
      </c>
      <c r="AB47" s="203">
        <v>16</v>
      </c>
      <c r="AC47" s="203">
        <v>43</v>
      </c>
      <c r="AD47" s="203">
        <v>28</v>
      </c>
      <c r="AE47" s="203">
        <v>15</v>
      </c>
      <c r="AF47" s="203">
        <v>44</v>
      </c>
      <c r="AG47" s="203">
        <v>26</v>
      </c>
      <c r="AH47" s="203">
        <v>18</v>
      </c>
      <c r="AI47" s="203">
        <v>46</v>
      </c>
      <c r="AJ47" s="203">
        <v>31</v>
      </c>
      <c r="AK47" s="203">
        <v>15</v>
      </c>
      <c r="AL47" s="203">
        <v>96</v>
      </c>
      <c r="AM47" s="203">
        <v>55</v>
      </c>
      <c r="AN47" s="203">
        <v>41</v>
      </c>
      <c r="AO47" s="203">
        <v>59</v>
      </c>
      <c r="AP47" s="203">
        <v>33</v>
      </c>
      <c r="AQ47" s="203">
        <v>26</v>
      </c>
      <c r="AR47" s="203">
        <v>74</v>
      </c>
      <c r="AS47" s="203">
        <v>51</v>
      </c>
      <c r="AT47" s="203">
        <v>23</v>
      </c>
      <c r="AU47" s="203">
        <v>185</v>
      </c>
      <c r="AV47" s="203">
        <v>98</v>
      </c>
      <c r="AW47" s="203">
        <v>87</v>
      </c>
      <c r="AX47" s="203">
        <v>109</v>
      </c>
      <c r="AY47" s="203">
        <v>66</v>
      </c>
      <c r="AZ47" s="203">
        <v>43</v>
      </c>
      <c r="BA47" s="203">
        <v>326</v>
      </c>
      <c r="BB47" s="203">
        <v>172</v>
      </c>
      <c r="BC47" s="203">
        <v>154</v>
      </c>
      <c r="BD47" s="203">
        <v>317</v>
      </c>
      <c r="BE47" s="203">
        <v>158</v>
      </c>
      <c r="BF47" s="203">
        <v>159</v>
      </c>
      <c r="BG47" s="203">
        <v>195</v>
      </c>
      <c r="BH47" s="203">
        <v>112</v>
      </c>
      <c r="BI47" s="203">
        <v>83</v>
      </c>
      <c r="BJ47" s="203">
        <v>171</v>
      </c>
      <c r="BK47" s="203">
        <v>88</v>
      </c>
      <c r="BL47" s="203">
        <v>83</v>
      </c>
      <c r="BM47" s="203">
        <v>160</v>
      </c>
      <c r="BN47" s="203">
        <v>63</v>
      </c>
      <c r="BO47" s="203">
        <v>97</v>
      </c>
      <c r="BP47" s="203">
        <v>497</v>
      </c>
      <c r="BQ47" s="203">
        <v>255</v>
      </c>
      <c r="BR47" s="203">
        <v>242</v>
      </c>
      <c r="BS47" s="203">
        <v>477</v>
      </c>
      <c r="BT47" s="203">
        <v>234</v>
      </c>
      <c r="BU47" s="203">
        <v>243</v>
      </c>
      <c r="BV47" s="203">
        <v>280</v>
      </c>
      <c r="BW47" s="203">
        <v>158</v>
      </c>
      <c r="BX47" s="203">
        <v>122</v>
      </c>
      <c r="BY47" s="203">
        <v>178</v>
      </c>
      <c r="BZ47" s="203">
        <v>86</v>
      </c>
      <c r="CA47" s="203">
        <v>92</v>
      </c>
      <c r="CB47" s="203">
        <v>34</v>
      </c>
      <c r="CC47" s="203">
        <v>23</v>
      </c>
      <c r="CD47" s="203">
        <v>11</v>
      </c>
      <c r="CE47" s="203">
        <v>8</v>
      </c>
      <c r="CF47" s="203">
        <v>6</v>
      </c>
      <c r="CG47" s="204">
        <v>2</v>
      </c>
    </row>
    <row r="48" spans="1:85" s="197" customFormat="1" ht="14.25" customHeight="1">
      <c r="A48" s="196">
        <v>34</v>
      </c>
      <c r="B48" s="203">
        <v>3971</v>
      </c>
      <c r="C48" s="203">
        <v>2101</v>
      </c>
      <c r="D48" s="203">
        <v>1870</v>
      </c>
      <c r="E48" s="203">
        <v>172</v>
      </c>
      <c r="F48" s="203">
        <v>104</v>
      </c>
      <c r="G48" s="203">
        <v>68</v>
      </c>
      <c r="H48" s="203">
        <v>302</v>
      </c>
      <c r="I48" s="203">
        <v>171</v>
      </c>
      <c r="J48" s="203">
        <v>131</v>
      </c>
      <c r="K48" s="203">
        <v>64</v>
      </c>
      <c r="L48" s="203">
        <v>40</v>
      </c>
      <c r="M48" s="203">
        <v>24</v>
      </c>
      <c r="N48" s="203">
        <v>43</v>
      </c>
      <c r="O48" s="203">
        <v>33</v>
      </c>
      <c r="P48" s="203">
        <v>10</v>
      </c>
      <c r="Q48" s="203">
        <v>13</v>
      </c>
      <c r="R48" s="203">
        <v>7</v>
      </c>
      <c r="S48" s="203">
        <v>6</v>
      </c>
      <c r="T48" s="203">
        <v>12</v>
      </c>
      <c r="U48" s="203">
        <v>8</v>
      </c>
      <c r="V48" s="203">
        <v>4</v>
      </c>
      <c r="W48" s="203">
        <v>26</v>
      </c>
      <c r="X48" s="203">
        <v>15</v>
      </c>
      <c r="Y48" s="203">
        <v>11</v>
      </c>
      <c r="Z48" s="203">
        <v>64</v>
      </c>
      <c r="AA48" s="203">
        <v>37</v>
      </c>
      <c r="AB48" s="203">
        <v>27</v>
      </c>
      <c r="AC48" s="203">
        <v>24</v>
      </c>
      <c r="AD48" s="203">
        <v>10</v>
      </c>
      <c r="AE48" s="203">
        <v>14</v>
      </c>
      <c r="AF48" s="203">
        <v>55</v>
      </c>
      <c r="AG48" s="203">
        <v>30</v>
      </c>
      <c r="AH48" s="203">
        <v>25</v>
      </c>
      <c r="AI48" s="203">
        <v>51</v>
      </c>
      <c r="AJ48" s="203">
        <v>28</v>
      </c>
      <c r="AK48" s="203">
        <v>23</v>
      </c>
      <c r="AL48" s="203">
        <v>82</v>
      </c>
      <c r="AM48" s="203">
        <v>45</v>
      </c>
      <c r="AN48" s="203">
        <v>37</v>
      </c>
      <c r="AO48" s="203">
        <v>43</v>
      </c>
      <c r="AP48" s="203">
        <v>28</v>
      </c>
      <c r="AQ48" s="203">
        <v>15</v>
      </c>
      <c r="AR48" s="203">
        <v>69</v>
      </c>
      <c r="AS48" s="203">
        <v>37</v>
      </c>
      <c r="AT48" s="203">
        <v>32</v>
      </c>
      <c r="AU48" s="203">
        <v>176</v>
      </c>
      <c r="AV48" s="203">
        <v>95</v>
      </c>
      <c r="AW48" s="203">
        <v>81</v>
      </c>
      <c r="AX48" s="203">
        <v>111</v>
      </c>
      <c r="AY48" s="203">
        <v>56</v>
      </c>
      <c r="AZ48" s="203">
        <v>55</v>
      </c>
      <c r="BA48" s="203">
        <v>306</v>
      </c>
      <c r="BB48" s="203">
        <v>154</v>
      </c>
      <c r="BC48" s="203">
        <v>152</v>
      </c>
      <c r="BD48" s="203">
        <v>323</v>
      </c>
      <c r="BE48" s="203">
        <v>164</v>
      </c>
      <c r="BF48" s="203">
        <v>159</v>
      </c>
      <c r="BG48" s="203">
        <v>165</v>
      </c>
      <c r="BH48" s="203">
        <v>95</v>
      </c>
      <c r="BI48" s="203">
        <v>70</v>
      </c>
      <c r="BJ48" s="203">
        <v>185</v>
      </c>
      <c r="BK48" s="203">
        <v>93</v>
      </c>
      <c r="BL48" s="203">
        <v>92</v>
      </c>
      <c r="BM48" s="203">
        <v>145</v>
      </c>
      <c r="BN48" s="203">
        <v>81</v>
      </c>
      <c r="BO48" s="203">
        <v>64</v>
      </c>
      <c r="BP48" s="203">
        <v>544</v>
      </c>
      <c r="BQ48" s="203">
        <v>270</v>
      </c>
      <c r="BR48" s="203">
        <v>274</v>
      </c>
      <c r="BS48" s="203">
        <v>480</v>
      </c>
      <c r="BT48" s="203">
        <v>237</v>
      </c>
      <c r="BU48" s="203">
        <v>243</v>
      </c>
      <c r="BV48" s="203">
        <v>282</v>
      </c>
      <c r="BW48" s="203">
        <v>151</v>
      </c>
      <c r="BX48" s="203">
        <v>131</v>
      </c>
      <c r="BY48" s="203">
        <v>198</v>
      </c>
      <c r="BZ48" s="203">
        <v>93</v>
      </c>
      <c r="CA48" s="203">
        <v>105</v>
      </c>
      <c r="CB48" s="203">
        <v>25</v>
      </c>
      <c r="CC48" s="203">
        <v>13</v>
      </c>
      <c r="CD48" s="203">
        <v>12</v>
      </c>
      <c r="CE48" s="203">
        <v>11</v>
      </c>
      <c r="CF48" s="203">
        <v>6</v>
      </c>
      <c r="CG48" s="204">
        <v>5</v>
      </c>
    </row>
    <row r="49" spans="1:85" s="195" customFormat="1" ht="14.25" customHeight="1">
      <c r="A49" s="194" t="s">
        <v>104</v>
      </c>
      <c r="B49" s="201">
        <f>SUM(B50:B54)</f>
        <v>19611</v>
      </c>
      <c r="C49" s="201">
        <f t="shared" ref="C49:BN49" si="16">SUM(C50:C54)</f>
        <v>10308</v>
      </c>
      <c r="D49" s="201">
        <f t="shared" si="16"/>
        <v>9303</v>
      </c>
      <c r="E49" s="201">
        <f t="shared" si="16"/>
        <v>864</v>
      </c>
      <c r="F49" s="201">
        <f t="shared" si="16"/>
        <v>496</v>
      </c>
      <c r="G49" s="201">
        <f t="shared" si="16"/>
        <v>368</v>
      </c>
      <c r="H49" s="201">
        <f t="shared" si="16"/>
        <v>1292</v>
      </c>
      <c r="I49" s="201">
        <f t="shared" si="16"/>
        <v>709</v>
      </c>
      <c r="J49" s="201">
        <f t="shared" si="16"/>
        <v>583</v>
      </c>
      <c r="K49" s="201">
        <f t="shared" si="16"/>
        <v>376</v>
      </c>
      <c r="L49" s="201">
        <f t="shared" si="16"/>
        <v>234</v>
      </c>
      <c r="M49" s="201">
        <f t="shared" si="16"/>
        <v>142</v>
      </c>
      <c r="N49" s="201">
        <f t="shared" si="16"/>
        <v>260</v>
      </c>
      <c r="O49" s="201">
        <f t="shared" si="16"/>
        <v>167</v>
      </c>
      <c r="P49" s="201">
        <f t="shared" si="16"/>
        <v>93</v>
      </c>
      <c r="Q49" s="201">
        <f t="shared" si="16"/>
        <v>121</v>
      </c>
      <c r="R49" s="201">
        <f t="shared" si="16"/>
        <v>78</v>
      </c>
      <c r="S49" s="201">
        <f t="shared" si="16"/>
        <v>43</v>
      </c>
      <c r="T49" s="201">
        <f t="shared" si="16"/>
        <v>75</v>
      </c>
      <c r="U49" s="201">
        <f t="shared" si="16"/>
        <v>45</v>
      </c>
      <c r="V49" s="201">
        <f t="shared" si="16"/>
        <v>30</v>
      </c>
      <c r="W49" s="201">
        <f t="shared" si="16"/>
        <v>119</v>
      </c>
      <c r="X49" s="201">
        <f t="shared" si="16"/>
        <v>87</v>
      </c>
      <c r="Y49" s="201">
        <f t="shared" si="16"/>
        <v>32</v>
      </c>
      <c r="Z49" s="201">
        <f t="shared" si="16"/>
        <v>249</v>
      </c>
      <c r="AA49" s="201">
        <f t="shared" si="16"/>
        <v>153</v>
      </c>
      <c r="AB49" s="201">
        <f t="shared" si="16"/>
        <v>96</v>
      </c>
      <c r="AC49" s="201">
        <f t="shared" si="16"/>
        <v>178</v>
      </c>
      <c r="AD49" s="201">
        <f t="shared" si="16"/>
        <v>113</v>
      </c>
      <c r="AE49" s="201">
        <f t="shared" si="16"/>
        <v>65</v>
      </c>
      <c r="AF49" s="201">
        <f t="shared" si="16"/>
        <v>312</v>
      </c>
      <c r="AG49" s="201">
        <f t="shared" si="16"/>
        <v>190</v>
      </c>
      <c r="AH49" s="201">
        <f t="shared" si="16"/>
        <v>122</v>
      </c>
      <c r="AI49" s="201">
        <f t="shared" si="16"/>
        <v>211</v>
      </c>
      <c r="AJ49" s="201">
        <f t="shared" si="16"/>
        <v>137</v>
      </c>
      <c r="AK49" s="201">
        <f t="shared" si="16"/>
        <v>74</v>
      </c>
      <c r="AL49" s="201">
        <f t="shared" si="16"/>
        <v>403</v>
      </c>
      <c r="AM49" s="201">
        <f t="shared" si="16"/>
        <v>242</v>
      </c>
      <c r="AN49" s="201">
        <f t="shared" si="16"/>
        <v>161</v>
      </c>
      <c r="AO49" s="201">
        <f t="shared" si="16"/>
        <v>236</v>
      </c>
      <c r="AP49" s="201">
        <f t="shared" si="16"/>
        <v>126</v>
      </c>
      <c r="AQ49" s="201">
        <f t="shared" si="16"/>
        <v>110</v>
      </c>
      <c r="AR49" s="201">
        <f t="shared" si="16"/>
        <v>326</v>
      </c>
      <c r="AS49" s="201">
        <f t="shared" si="16"/>
        <v>204</v>
      </c>
      <c r="AT49" s="201">
        <f t="shared" si="16"/>
        <v>122</v>
      </c>
      <c r="AU49" s="201">
        <f t="shared" si="16"/>
        <v>866</v>
      </c>
      <c r="AV49" s="201">
        <f t="shared" si="16"/>
        <v>472</v>
      </c>
      <c r="AW49" s="201">
        <f t="shared" si="16"/>
        <v>394</v>
      </c>
      <c r="AX49" s="201">
        <f t="shared" si="16"/>
        <v>517</v>
      </c>
      <c r="AY49" s="201">
        <f t="shared" si="16"/>
        <v>266</v>
      </c>
      <c r="AZ49" s="201">
        <f t="shared" si="16"/>
        <v>251</v>
      </c>
      <c r="BA49" s="201">
        <f t="shared" si="16"/>
        <v>1463</v>
      </c>
      <c r="BB49" s="201">
        <f t="shared" si="16"/>
        <v>751</v>
      </c>
      <c r="BC49" s="201">
        <f t="shared" si="16"/>
        <v>712</v>
      </c>
      <c r="BD49" s="201">
        <f t="shared" si="16"/>
        <v>1613</v>
      </c>
      <c r="BE49" s="201">
        <f t="shared" si="16"/>
        <v>766</v>
      </c>
      <c r="BF49" s="201">
        <f t="shared" si="16"/>
        <v>847</v>
      </c>
      <c r="BG49" s="201">
        <f t="shared" si="16"/>
        <v>851</v>
      </c>
      <c r="BH49" s="201">
        <f t="shared" si="16"/>
        <v>471</v>
      </c>
      <c r="BI49" s="201">
        <f t="shared" si="16"/>
        <v>380</v>
      </c>
      <c r="BJ49" s="201">
        <f t="shared" si="16"/>
        <v>820</v>
      </c>
      <c r="BK49" s="201">
        <f t="shared" si="16"/>
        <v>396</v>
      </c>
      <c r="BL49" s="201">
        <f t="shared" si="16"/>
        <v>424</v>
      </c>
      <c r="BM49" s="201">
        <f t="shared" si="16"/>
        <v>731</v>
      </c>
      <c r="BN49" s="201">
        <f t="shared" si="16"/>
        <v>401</v>
      </c>
      <c r="BO49" s="201">
        <f t="shared" ref="BO49:CG49" si="17">SUM(BO50:BO54)</f>
        <v>330</v>
      </c>
      <c r="BP49" s="201">
        <f t="shared" si="17"/>
        <v>2756</v>
      </c>
      <c r="BQ49" s="201">
        <f t="shared" si="17"/>
        <v>1307</v>
      </c>
      <c r="BR49" s="201">
        <f t="shared" si="17"/>
        <v>1449</v>
      </c>
      <c r="BS49" s="201">
        <f t="shared" si="17"/>
        <v>2340</v>
      </c>
      <c r="BT49" s="201">
        <f t="shared" si="17"/>
        <v>1132</v>
      </c>
      <c r="BU49" s="201">
        <f t="shared" si="17"/>
        <v>1208</v>
      </c>
      <c r="BV49" s="201">
        <f t="shared" si="17"/>
        <v>1468</v>
      </c>
      <c r="BW49" s="201">
        <f t="shared" si="17"/>
        <v>771</v>
      </c>
      <c r="BX49" s="201">
        <f t="shared" si="17"/>
        <v>697</v>
      </c>
      <c r="BY49" s="201">
        <f t="shared" si="17"/>
        <v>972</v>
      </c>
      <c r="BZ49" s="201">
        <f t="shared" si="17"/>
        <v>482</v>
      </c>
      <c r="CA49" s="201">
        <f t="shared" si="17"/>
        <v>490</v>
      </c>
      <c r="CB49" s="201">
        <f t="shared" si="17"/>
        <v>146</v>
      </c>
      <c r="CC49" s="201">
        <f t="shared" si="17"/>
        <v>81</v>
      </c>
      <c r="CD49" s="201">
        <f t="shared" si="17"/>
        <v>65</v>
      </c>
      <c r="CE49" s="201">
        <f t="shared" si="17"/>
        <v>46</v>
      </c>
      <c r="CF49" s="201">
        <f t="shared" si="17"/>
        <v>31</v>
      </c>
      <c r="CG49" s="202">
        <f t="shared" si="17"/>
        <v>15</v>
      </c>
    </row>
    <row r="50" spans="1:85" s="197" customFormat="1" ht="14.25" customHeight="1">
      <c r="A50" s="196">
        <v>35</v>
      </c>
      <c r="B50" s="203">
        <v>3967</v>
      </c>
      <c r="C50" s="203">
        <v>2060</v>
      </c>
      <c r="D50" s="203">
        <v>1907</v>
      </c>
      <c r="E50" s="203">
        <v>149</v>
      </c>
      <c r="F50" s="203">
        <v>87</v>
      </c>
      <c r="G50" s="203">
        <v>62</v>
      </c>
      <c r="H50" s="203">
        <v>274</v>
      </c>
      <c r="I50" s="203">
        <v>152</v>
      </c>
      <c r="J50" s="203">
        <v>122</v>
      </c>
      <c r="K50" s="203">
        <v>76</v>
      </c>
      <c r="L50" s="203">
        <v>46</v>
      </c>
      <c r="M50" s="203">
        <v>30</v>
      </c>
      <c r="N50" s="203">
        <v>55</v>
      </c>
      <c r="O50" s="203">
        <v>38</v>
      </c>
      <c r="P50" s="203">
        <v>17</v>
      </c>
      <c r="Q50" s="203">
        <v>22</v>
      </c>
      <c r="R50" s="203">
        <v>14</v>
      </c>
      <c r="S50" s="203">
        <v>8</v>
      </c>
      <c r="T50" s="203">
        <v>16</v>
      </c>
      <c r="U50" s="203">
        <v>8</v>
      </c>
      <c r="V50" s="203">
        <v>8</v>
      </c>
      <c r="W50" s="203">
        <v>25</v>
      </c>
      <c r="X50" s="203">
        <v>13</v>
      </c>
      <c r="Y50" s="203">
        <v>12</v>
      </c>
      <c r="Z50" s="203">
        <v>52</v>
      </c>
      <c r="AA50" s="203">
        <v>35</v>
      </c>
      <c r="AB50" s="203">
        <v>17</v>
      </c>
      <c r="AC50" s="203">
        <v>29</v>
      </c>
      <c r="AD50" s="203">
        <v>16</v>
      </c>
      <c r="AE50" s="203">
        <v>13</v>
      </c>
      <c r="AF50" s="203">
        <v>62</v>
      </c>
      <c r="AG50" s="203">
        <v>39</v>
      </c>
      <c r="AH50" s="203">
        <v>23</v>
      </c>
      <c r="AI50" s="203">
        <v>37</v>
      </c>
      <c r="AJ50" s="203">
        <v>26</v>
      </c>
      <c r="AK50" s="203">
        <v>11</v>
      </c>
      <c r="AL50" s="203">
        <v>78</v>
      </c>
      <c r="AM50" s="203">
        <v>49</v>
      </c>
      <c r="AN50" s="203">
        <v>29</v>
      </c>
      <c r="AO50" s="203">
        <v>42</v>
      </c>
      <c r="AP50" s="203">
        <v>25</v>
      </c>
      <c r="AQ50" s="203">
        <v>17</v>
      </c>
      <c r="AR50" s="203">
        <v>77</v>
      </c>
      <c r="AS50" s="203">
        <v>48</v>
      </c>
      <c r="AT50" s="203">
        <v>29</v>
      </c>
      <c r="AU50" s="203">
        <v>171</v>
      </c>
      <c r="AV50" s="203">
        <v>86</v>
      </c>
      <c r="AW50" s="203">
        <v>85</v>
      </c>
      <c r="AX50" s="203">
        <v>112</v>
      </c>
      <c r="AY50" s="203">
        <v>56</v>
      </c>
      <c r="AZ50" s="203">
        <v>56</v>
      </c>
      <c r="BA50" s="203">
        <v>311</v>
      </c>
      <c r="BB50" s="203">
        <v>153</v>
      </c>
      <c r="BC50" s="203">
        <v>158</v>
      </c>
      <c r="BD50" s="203">
        <v>301</v>
      </c>
      <c r="BE50" s="203">
        <v>142</v>
      </c>
      <c r="BF50" s="203">
        <v>159</v>
      </c>
      <c r="BG50" s="203">
        <v>186</v>
      </c>
      <c r="BH50" s="203">
        <v>97</v>
      </c>
      <c r="BI50" s="203">
        <v>89</v>
      </c>
      <c r="BJ50" s="203">
        <v>163</v>
      </c>
      <c r="BK50" s="203">
        <v>84</v>
      </c>
      <c r="BL50" s="203">
        <v>79</v>
      </c>
      <c r="BM50" s="203">
        <v>166</v>
      </c>
      <c r="BN50" s="203">
        <v>82</v>
      </c>
      <c r="BO50" s="203">
        <v>84</v>
      </c>
      <c r="BP50" s="203">
        <v>550</v>
      </c>
      <c r="BQ50" s="203">
        <v>272</v>
      </c>
      <c r="BR50" s="203">
        <v>278</v>
      </c>
      <c r="BS50" s="203">
        <v>473</v>
      </c>
      <c r="BT50" s="203">
        <v>216</v>
      </c>
      <c r="BU50" s="203">
        <v>257</v>
      </c>
      <c r="BV50" s="203">
        <v>287</v>
      </c>
      <c r="BW50" s="203">
        <v>147</v>
      </c>
      <c r="BX50" s="203">
        <v>140</v>
      </c>
      <c r="BY50" s="203">
        <v>208</v>
      </c>
      <c r="BZ50" s="203">
        <v>102</v>
      </c>
      <c r="CA50" s="203">
        <v>106</v>
      </c>
      <c r="CB50" s="203">
        <v>33</v>
      </c>
      <c r="CC50" s="203">
        <v>19</v>
      </c>
      <c r="CD50" s="203">
        <v>14</v>
      </c>
      <c r="CE50" s="203">
        <v>12</v>
      </c>
      <c r="CF50" s="203">
        <v>8</v>
      </c>
      <c r="CG50" s="204">
        <v>4</v>
      </c>
    </row>
    <row r="51" spans="1:85" s="197" customFormat="1" ht="14.25" customHeight="1">
      <c r="A51" s="196">
        <v>36</v>
      </c>
      <c r="B51" s="203">
        <v>4151</v>
      </c>
      <c r="C51" s="203">
        <v>2173</v>
      </c>
      <c r="D51" s="203">
        <v>1978</v>
      </c>
      <c r="E51" s="203">
        <v>189</v>
      </c>
      <c r="F51" s="203">
        <v>107</v>
      </c>
      <c r="G51" s="203">
        <v>82</v>
      </c>
      <c r="H51" s="203">
        <v>255</v>
      </c>
      <c r="I51" s="203">
        <v>122</v>
      </c>
      <c r="J51" s="203">
        <v>133</v>
      </c>
      <c r="K51" s="203">
        <v>88</v>
      </c>
      <c r="L51" s="203">
        <v>52</v>
      </c>
      <c r="M51" s="203">
        <v>36</v>
      </c>
      <c r="N51" s="203">
        <v>54</v>
      </c>
      <c r="O51" s="203">
        <v>31</v>
      </c>
      <c r="P51" s="203">
        <v>23</v>
      </c>
      <c r="Q51" s="203">
        <v>32</v>
      </c>
      <c r="R51" s="203">
        <v>24</v>
      </c>
      <c r="S51" s="203">
        <v>8</v>
      </c>
      <c r="T51" s="203">
        <v>15</v>
      </c>
      <c r="U51" s="203">
        <v>7</v>
      </c>
      <c r="V51" s="203">
        <v>8</v>
      </c>
      <c r="W51" s="203">
        <v>24</v>
      </c>
      <c r="X51" s="203">
        <v>16</v>
      </c>
      <c r="Y51" s="203">
        <v>8</v>
      </c>
      <c r="Z51" s="203">
        <v>59</v>
      </c>
      <c r="AA51" s="203">
        <v>36</v>
      </c>
      <c r="AB51" s="203">
        <v>23</v>
      </c>
      <c r="AC51" s="203">
        <v>43</v>
      </c>
      <c r="AD51" s="203">
        <v>24</v>
      </c>
      <c r="AE51" s="203">
        <v>19</v>
      </c>
      <c r="AF51" s="203">
        <v>61</v>
      </c>
      <c r="AG51" s="203">
        <v>32</v>
      </c>
      <c r="AH51" s="203">
        <v>29</v>
      </c>
      <c r="AI51" s="203">
        <v>42</v>
      </c>
      <c r="AJ51" s="203">
        <v>24</v>
      </c>
      <c r="AK51" s="203">
        <v>18</v>
      </c>
      <c r="AL51" s="203">
        <v>78</v>
      </c>
      <c r="AM51" s="203">
        <v>46</v>
      </c>
      <c r="AN51" s="203">
        <v>32</v>
      </c>
      <c r="AO51" s="203">
        <v>51</v>
      </c>
      <c r="AP51" s="203">
        <v>29</v>
      </c>
      <c r="AQ51" s="203">
        <v>22</v>
      </c>
      <c r="AR51" s="203">
        <v>59</v>
      </c>
      <c r="AS51" s="203">
        <v>35</v>
      </c>
      <c r="AT51" s="203">
        <v>24</v>
      </c>
      <c r="AU51" s="203">
        <v>206</v>
      </c>
      <c r="AV51" s="203">
        <v>112</v>
      </c>
      <c r="AW51" s="203">
        <v>94</v>
      </c>
      <c r="AX51" s="203">
        <v>111</v>
      </c>
      <c r="AY51" s="203">
        <v>51</v>
      </c>
      <c r="AZ51" s="203">
        <v>60</v>
      </c>
      <c r="BA51" s="203">
        <v>314</v>
      </c>
      <c r="BB51" s="203">
        <v>161</v>
      </c>
      <c r="BC51" s="203">
        <v>153</v>
      </c>
      <c r="BD51" s="203">
        <v>331</v>
      </c>
      <c r="BE51" s="203">
        <v>164</v>
      </c>
      <c r="BF51" s="203">
        <v>167</v>
      </c>
      <c r="BG51" s="203">
        <v>144</v>
      </c>
      <c r="BH51" s="203">
        <v>87</v>
      </c>
      <c r="BI51" s="203">
        <v>57</v>
      </c>
      <c r="BJ51" s="203">
        <v>167</v>
      </c>
      <c r="BK51" s="203">
        <v>79</v>
      </c>
      <c r="BL51" s="203">
        <v>88</v>
      </c>
      <c r="BM51" s="203">
        <v>158</v>
      </c>
      <c r="BN51" s="203">
        <v>92</v>
      </c>
      <c r="BO51" s="203">
        <v>66</v>
      </c>
      <c r="BP51" s="203">
        <v>605</v>
      </c>
      <c r="BQ51" s="203">
        <v>290</v>
      </c>
      <c r="BR51" s="203">
        <v>315</v>
      </c>
      <c r="BS51" s="203">
        <v>476</v>
      </c>
      <c r="BT51" s="203">
        <v>235</v>
      </c>
      <c r="BU51" s="203">
        <v>241</v>
      </c>
      <c r="BV51" s="203">
        <v>306</v>
      </c>
      <c r="BW51" s="203">
        <v>173</v>
      </c>
      <c r="BX51" s="203">
        <v>133</v>
      </c>
      <c r="BY51" s="203">
        <v>232</v>
      </c>
      <c r="BZ51" s="203">
        <v>116</v>
      </c>
      <c r="CA51" s="203">
        <v>116</v>
      </c>
      <c r="CB51" s="203">
        <v>40</v>
      </c>
      <c r="CC51" s="203">
        <v>21</v>
      </c>
      <c r="CD51" s="203">
        <v>19</v>
      </c>
      <c r="CE51" s="203">
        <v>11</v>
      </c>
      <c r="CF51" s="203">
        <v>7</v>
      </c>
      <c r="CG51" s="204">
        <v>4</v>
      </c>
    </row>
    <row r="52" spans="1:85" s="197" customFormat="1" ht="14.25" customHeight="1">
      <c r="A52" s="196">
        <v>37</v>
      </c>
      <c r="B52" s="203">
        <v>3616</v>
      </c>
      <c r="C52" s="203">
        <v>1916</v>
      </c>
      <c r="D52" s="203">
        <v>1700</v>
      </c>
      <c r="E52" s="203">
        <v>184</v>
      </c>
      <c r="F52" s="203">
        <v>123</v>
      </c>
      <c r="G52" s="203">
        <v>61</v>
      </c>
      <c r="H52" s="203">
        <v>260</v>
      </c>
      <c r="I52" s="203">
        <v>147</v>
      </c>
      <c r="J52" s="203">
        <v>113</v>
      </c>
      <c r="K52" s="203">
        <v>74</v>
      </c>
      <c r="L52" s="203">
        <v>45</v>
      </c>
      <c r="M52" s="203">
        <v>29</v>
      </c>
      <c r="N52" s="203">
        <v>41</v>
      </c>
      <c r="O52" s="203">
        <v>33</v>
      </c>
      <c r="P52" s="203">
        <v>8</v>
      </c>
      <c r="Q52" s="203">
        <v>22</v>
      </c>
      <c r="R52" s="203">
        <v>14</v>
      </c>
      <c r="S52" s="203">
        <v>8</v>
      </c>
      <c r="T52" s="203">
        <v>17</v>
      </c>
      <c r="U52" s="203">
        <v>9</v>
      </c>
      <c r="V52" s="203">
        <v>8</v>
      </c>
      <c r="W52" s="203">
        <v>30</v>
      </c>
      <c r="X52" s="203">
        <v>27</v>
      </c>
      <c r="Y52" s="203">
        <v>3</v>
      </c>
      <c r="Z52" s="203">
        <v>39</v>
      </c>
      <c r="AA52" s="203">
        <v>26</v>
      </c>
      <c r="AB52" s="203">
        <v>13</v>
      </c>
      <c r="AC52" s="203">
        <v>27</v>
      </c>
      <c r="AD52" s="203">
        <v>16</v>
      </c>
      <c r="AE52" s="203">
        <v>11</v>
      </c>
      <c r="AF52" s="203">
        <v>55</v>
      </c>
      <c r="AG52" s="203">
        <v>37</v>
      </c>
      <c r="AH52" s="203">
        <v>18</v>
      </c>
      <c r="AI52" s="203">
        <v>44</v>
      </c>
      <c r="AJ52" s="203">
        <v>28</v>
      </c>
      <c r="AK52" s="203">
        <v>16</v>
      </c>
      <c r="AL52" s="203">
        <v>67</v>
      </c>
      <c r="AM52" s="203">
        <v>43</v>
      </c>
      <c r="AN52" s="203">
        <v>24</v>
      </c>
      <c r="AO52" s="203">
        <v>32</v>
      </c>
      <c r="AP52" s="203">
        <v>13</v>
      </c>
      <c r="AQ52" s="203">
        <v>19</v>
      </c>
      <c r="AR52" s="203">
        <v>57</v>
      </c>
      <c r="AS52" s="203">
        <v>39</v>
      </c>
      <c r="AT52" s="203">
        <v>18</v>
      </c>
      <c r="AU52" s="203">
        <v>155</v>
      </c>
      <c r="AV52" s="203">
        <v>89</v>
      </c>
      <c r="AW52" s="203">
        <v>66</v>
      </c>
      <c r="AX52" s="203">
        <v>102</v>
      </c>
      <c r="AY52" s="203">
        <v>51</v>
      </c>
      <c r="AZ52" s="203">
        <v>51</v>
      </c>
      <c r="BA52" s="203">
        <v>257</v>
      </c>
      <c r="BB52" s="203">
        <v>134</v>
      </c>
      <c r="BC52" s="203">
        <v>123</v>
      </c>
      <c r="BD52" s="203">
        <v>304</v>
      </c>
      <c r="BE52" s="203">
        <v>148</v>
      </c>
      <c r="BF52" s="203">
        <v>156</v>
      </c>
      <c r="BG52" s="203">
        <v>161</v>
      </c>
      <c r="BH52" s="203">
        <v>89</v>
      </c>
      <c r="BI52" s="203">
        <v>72</v>
      </c>
      <c r="BJ52" s="203">
        <v>153</v>
      </c>
      <c r="BK52" s="203">
        <v>68</v>
      </c>
      <c r="BL52" s="203">
        <v>85</v>
      </c>
      <c r="BM52" s="203">
        <v>131</v>
      </c>
      <c r="BN52" s="203">
        <v>69</v>
      </c>
      <c r="BO52" s="203">
        <v>62</v>
      </c>
      <c r="BP52" s="203">
        <v>468</v>
      </c>
      <c r="BQ52" s="203">
        <v>219</v>
      </c>
      <c r="BR52" s="203">
        <v>249</v>
      </c>
      <c r="BS52" s="203">
        <v>469</v>
      </c>
      <c r="BT52" s="203">
        <v>225</v>
      </c>
      <c r="BU52" s="203">
        <v>244</v>
      </c>
      <c r="BV52" s="203">
        <v>272</v>
      </c>
      <c r="BW52" s="203">
        <v>131</v>
      </c>
      <c r="BX52" s="203">
        <v>141</v>
      </c>
      <c r="BY52" s="203">
        <v>164</v>
      </c>
      <c r="BZ52" s="203">
        <v>81</v>
      </c>
      <c r="CA52" s="203">
        <v>83</v>
      </c>
      <c r="CB52" s="203">
        <v>26</v>
      </c>
      <c r="CC52" s="203">
        <v>9</v>
      </c>
      <c r="CD52" s="203">
        <v>17</v>
      </c>
      <c r="CE52" s="203">
        <v>5</v>
      </c>
      <c r="CF52" s="203">
        <v>3</v>
      </c>
      <c r="CG52" s="204">
        <v>2</v>
      </c>
    </row>
    <row r="53" spans="1:85" s="197" customFormat="1" ht="14.25" customHeight="1">
      <c r="A53" s="196">
        <v>38</v>
      </c>
      <c r="B53" s="203">
        <v>3936</v>
      </c>
      <c r="C53" s="203">
        <v>2029</v>
      </c>
      <c r="D53" s="203">
        <v>1907</v>
      </c>
      <c r="E53" s="203">
        <v>173</v>
      </c>
      <c r="F53" s="203">
        <v>82</v>
      </c>
      <c r="G53" s="203">
        <v>91</v>
      </c>
      <c r="H53" s="203">
        <v>261</v>
      </c>
      <c r="I53" s="203">
        <v>146</v>
      </c>
      <c r="J53" s="203">
        <v>115</v>
      </c>
      <c r="K53" s="203">
        <v>73</v>
      </c>
      <c r="L53" s="203">
        <v>44</v>
      </c>
      <c r="M53" s="203">
        <v>29</v>
      </c>
      <c r="N53" s="203">
        <v>52</v>
      </c>
      <c r="O53" s="203">
        <v>28</v>
      </c>
      <c r="P53" s="203">
        <v>24</v>
      </c>
      <c r="Q53" s="203">
        <v>27</v>
      </c>
      <c r="R53" s="203">
        <v>15</v>
      </c>
      <c r="S53" s="203">
        <v>12</v>
      </c>
      <c r="T53" s="203">
        <v>16</v>
      </c>
      <c r="U53" s="203">
        <v>13</v>
      </c>
      <c r="V53" s="203">
        <v>3</v>
      </c>
      <c r="W53" s="203">
        <v>17</v>
      </c>
      <c r="X53" s="203">
        <v>12</v>
      </c>
      <c r="Y53" s="203">
        <v>5</v>
      </c>
      <c r="Z53" s="203">
        <v>54</v>
      </c>
      <c r="AA53" s="203">
        <v>30</v>
      </c>
      <c r="AB53" s="203">
        <v>24</v>
      </c>
      <c r="AC53" s="203">
        <v>34</v>
      </c>
      <c r="AD53" s="203">
        <v>28</v>
      </c>
      <c r="AE53" s="203">
        <v>6</v>
      </c>
      <c r="AF53" s="203">
        <v>61</v>
      </c>
      <c r="AG53" s="203">
        <v>38</v>
      </c>
      <c r="AH53" s="203">
        <v>23</v>
      </c>
      <c r="AI53" s="203">
        <v>46</v>
      </c>
      <c r="AJ53" s="203">
        <v>28</v>
      </c>
      <c r="AK53" s="203">
        <v>18</v>
      </c>
      <c r="AL53" s="203">
        <v>94</v>
      </c>
      <c r="AM53" s="203">
        <v>49</v>
      </c>
      <c r="AN53" s="203">
        <v>45</v>
      </c>
      <c r="AO53" s="203">
        <v>68</v>
      </c>
      <c r="AP53" s="203">
        <v>35</v>
      </c>
      <c r="AQ53" s="203">
        <v>33</v>
      </c>
      <c r="AR53" s="203">
        <v>60</v>
      </c>
      <c r="AS53" s="203">
        <v>37</v>
      </c>
      <c r="AT53" s="203">
        <v>23</v>
      </c>
      <c r="AU53" s="203">
        <v>161</v>
      </c>
      <c r="AV53" s="203">
        <v>86</v>
      </c>
      <c r="AW53" s="203">
        <v>75</v>
      </c>
      <c r="AX53" s="203">
        <v>104</v>
      </c>
      <c r="AY53" s="203">
        <v>59</v>
      </c>
      <c r="AZ53" s="203">
        <v>45</v>
      </c>
      <c r="BA53" s="203">
        <v>288</v>
      </c>
      <c r="BB53" s="203">
        <v>143</v>
      </c>
      <c r="BC53" s="203">
        <v>145</v>
      </c>
      <c r="BD53" s="203">
        <v>326</v>
      </c>
      <c r="BE53" s="203">
        <v>139</v>
      </c>
      <c r="BF53" s="203">
        <v>187</v>
      </c>
      <c r="BG53" s="203">
        <v>177</v>
      </c>
      <c r="BH53" s="203">
        <v>97</v>
      </c>
      <c r="BI53" s="203">
        <v>80</v>
      </c>
      <c r="BJ53" s="203">
        <v>175</v>
      </c>
      <c r="BK53" s="203">
        <v>87</v>
      </c>
      <c r="BL53" s="203">
        <v>88</v>
      </c>
      <c r="BM53" s="203">
        <v>138</v>
      </c>
      <c r="BN53" s="203">
        <v>80</v>
      </c>
      <c r="BO53" s="203">
        <v>58</v>
      </c>
      <c r="BP53" s="203">
        <v>537</v>
      </c>
      <c r="BQ53" s="203">
        <v>248</v>
      </c>
      <c r="BR53" s="203">
        <v>289</v>
      </c>
      <c r="BS53" s="203">
        <v>474</v>
      </c>
      <c r="BT53" s="203">
        <v>231</v>
      </c>
      <c r="BU53" s="203">
        <v>243</v>
      </c>
      <c r="BV53" s="203">
        <v>306</v>
      </c>
      <c r="BW53" s="203">
        <v>161</v>
      </c>
      <c r="BX53" s="203">
        <v>145</v>
      </c>
      <c r="BY53" s="203">
        <v>187</v>
      </c>
      <c r="BZ53" s="203">
        <v>96</v>
      </c>
      <c r="CA53" s="203">
        <v>91</v>
      </c>
      <c r="CB53" s="203">
        <v>21</v>
      </c>
      <c r="CC53" s="203">
        <v>13</v>
      </c>
      <c r="CD53" s="203">
        <v>8</v>
      </c>
      <c r="CE53" s="203">
        <v>6</v>
      </c>
      <c r="CF53" s="203">
        <v>4</v>
      </c>
      <c r="CG53" s="204">
        <v>2</v>
      </c>
    </row>
    <row r="54" spans="1:85" s="197" customFormat="1" ht="14.25" customHeight="1">
      <c r="A54" s="196">
        <v>39</v>
      </c>
      <c r="B54" s="203">
        <v>3941</v>
      </c>
      <c r="C54" s="203">
        <v>2130</v>
      </c>
      <c r="D54" s="203">
        <v>1811</v>
      </c>
      <c r="E54" s="203">
        <v>169</v>
      </c>
      <c r="F54" s="203">
        <v>97</v>
      </c>
      <c r="G54" s="203">
        <v>72</v>
      </c>
      <c r="H54" s="203">
        <v>242</v>
      </c>
      <c r="I54" s="203">
        <v>142</v>
      </c>
      <c r="J54" s="203">
        <v>100</v>
      </c>
      <c r="K54" s="203">
        <v>65</v>
      </c>
      <c r="L54" s="203">
        <v>47</v>
      </c>
      <c r="M54" s="203">
        <v>18</v>
      </c>
      <c r="N54" s="203">
        <v>58</v>
      </c>
      <c r="O54" s="203">
        <v>37</v>
      </c>
      <c r="P54" s="203">
        <v>21</v>
      </c>
      <c r="Q54" s="203">
        <v>18</v>
      </c>
      <c r="R54" s="203">
        <v>11</v>
      </c>
      <c r="S54" s="203">
        <v>7</v>
      </c>
      <c r="T54" s="203">
        <v>11</v>
      </c>
      <c r="U54" s="203">
        <v>8</v>
      </c>
      <c r="V54" s="203">
        <v>3</v>
      </c>
      <c r="W54" s="203">
        <v>23</v>
      </c>
      <c r="X54" s="203">
        <v>19</v>
      </c>
      <c r="Y54" s="203">
        <v>4</v>
      </c>
      <c r="Z54" s="203">
        <v>45</v>
      </c>
      <c r="AA54" s="203">
        <v>26</v>
      </c>
      <c r="AB54" s="203">
        <v>19</v>
      </c>
      <c r="AC54" s="203">
        <v>45</v>
      </c>
      <c r="AD54" s="203">
        <v>29</v>
      </c>
      <c r="AE54" s="203">
        <v>16</v>
      </c>
      <c r="AF54" s="203">
        <v>73</v>
      </c>
      <c r="AG54" s="203">
        <v>44</v>
      </c>
      <c r="AH54" s="203">
        <v>29</v>
      </c>
      <c r="AI54" s="203">
        <v>42</v>
      </c>
      <c r="AJ54" s="203">
        <v>31</v>
      </c>
      <c r="AK54" s="203">
        <v>11</v>
      </c>
      <c r="AL54" s="203">
        <v>86</v>
      </c>
      <c r="AM54" s="203">
        <v>55</v>
      </c>
      <c r="AN54" s="203">
        <v>31</v>
      </c>
      <c r="AO54" s="203">
        <v>43</v>
      </c>
      <c r="AP54" s="203">
        <v>24</v>
      </c>
      <c r="AQ54" s="203">
        <v>19</v>
      </c>
      <c r="AR54" s="203">
        <v>73</v>
      </c>
      <c r="AS54" s="203">
        <v>45</v>
      </c>
      <c r="AT54" s="203">
        <v>28</v>
      </c>
      <c r="AU54" s="203">
        <v>173</v>
      </c>
      <c r="AV54" s="203">
        <v>99</v>
      </c>
      <c r="AW54" s="203">
        <v>74</v>
      </c>
      <c r="AX54" s="203">
        <v>88</v>
      </c>
      <c r="AY54" s="203">
        <v>49</v>
      </c>
      <c r="AZ54" s="203">
        <v>39</v>
      </c>
      <c r="BA54" s="203">
        <v>293</v>
      </c>
      <c r="BB54" s="203">
        <v>160</v>
      </c>
      <c r="BC54" s="203">
        <v>133</v>
      </c>
      <c r="BD54" s="203">
        <v>351</v>
      </c>
      <c r="BE54" s="203">
        <v>173</v>
      </c>
      <c r="BF54" s="203">
        <v>178</v>
      </c>
      <c r="BG54" s="203">
        <v>183</v>
      </c>
      <c r="BH54" s="203">
        <v>101</v>
      </c>
      <c r="BI54" s="203">
        <v>82</v>
      </c>
      <c r="BJ54" s="203">
        <v>162</v>
      </c>
      <c r="BK54" s="203">
        <v>78</v>
      </c>
      <c r="BL54" s="203">
        <v>84</v>
      </c>
      <c r="BM54" s="203">
        <v>138</v>
      </c>
      <c r="BN54" s="203">
        <v>78</v>
      </c>
      <c r="BO54" s="203">
        <v>60</v>
      </c>
      <c r="BP54" s="203">
        <v>596</v>
      </c>
      <c r="BQ54" s="203">
        <v>278</v>
      </c>
      <c r="BR54" s="203">
        <v>318</v>
      </c>
      <c r="BS54" s="203">
        <v>448</v>
      </c>
      <c r="BT54" s="203">
        <v>225</v>
      </c>
      <c r="BU54" s="203">
        <v>223</v>
      </c>
      <c r="BV54" s="203">
        <v>297</v>
      </c>
      <c r="BW54" s="203">
        <v>159</v>
      </c>
      <c r="BX54" s="203">
        <v>138</v>
      </c>
      <c r="BY54" s="203">
        <v>181</v>
      </c>
      <c r="BZ54" s="203">
        <v>87</v>
      </c>
      <c r="CA54" s="203">
        <v>94</v>
      </c>
      <c r="CB54" s="203">
        <v>26</v>
      </c>
      <c r="CC54" s="203">
        <v>19</v>
      </c>
      <c r="CD54" s="203">
        <v>7</v>
      </c>
      <c r="CE54" s="203">
        <v>12</v>
      </c>
      <c r="CF54" s="203">
        <v>9</v>
      </c>
      <c r="CG54" s="204">
        <v>3</v>
      </c>
    </row>
    <row r="55" spans="1:85" s="195" customFormat="1" ht="14.25" customHeight="1">
      <c r="A55" s="194" t="s">
        <v>105</v>
      </c>
      <c r="B55" s="201">
        <f>SUM(B56:B60)</f>
        <v>22430</v>
      </c>
      <c r="C55" s="201">
        <f t="shared" ref="C55:BN55" si="18">SUM(C56:C60)</f>
        <v>11767</v>
      </c>
      <c r="D55" s="201">
        <f t="shared" si="18"/>
        <v>10663</v>
      </c>
      <c r="E55" s="201">
        <f t="shared" si="18"/>
        <v>884</v>
      </c>
      <c r="F55" s="201">
        <f t="shared" si="18"/>
        <v>562</v>
      </c>
      <c r="G55" s="201">
        <f t="shared" si="18"/>
        <v>322</v>
      </c>
      <c r="H55" s="201">
        <f t="shared" si="18"/>
        <v>1291</v>
      </c>
      <c r="I55" s="201">
        <f t="shared" si="18"/>
        <v>686</v>
      </c>
      <c r="J55" s="201">
        <f t="shared" si="18"/>
        <v>605</v>
      </c>
      <c r="K55" s="201">
        <f t="shared" si="18"/>
        <v>413</v>
      </c>
      <c r="L55" s="201">
        <f t="shared" si="18"/>
        <v>287</v>
      </c>
      <c r="M55" s="201">
        <f t="shared" si="18"/>
        <v>126</v>
      </c>
      <c r="N55" s="201">
        <f t="shared" si="18"/>
        <v>371</v>
      </c>
      <c r="O55" s="201">
        <f t="shared" si="18"/>
        <v>237</v>
      </c>
      <c r="P55" s="201">
        <f t="shared" si="18"/>
        <v>134</v>
      </c>
      <c r="Q55" s="201">
        <f t="shared" si="18"/>
        <v>156</v>
      </c>
      <c r="R55" s="201">
        <f t="shared" si="18"/>
        <v>105</v>
      </c>
      <c r="S55" s="201">
        <f t="shared" si="18"/>
        <v>51</v>
      </c>
      <c r="T55" s="201">
        <f t="shared" si="18"/>
        <v>93</v>
      </c>
      <c r="U55" s="201">
        <f t="shared" si="18"/>
        <v>64</v>
      </c>
      <c r="V55" s="201">
        <f t="shared" si="18"/>
        <v>29</v>
      </c>
      <c r="W55" s="201">
        <f t="shared" si="18"/>
        <v>138</v>
      </c>
      <c r="X55" s="201">
        <f t="shared" si="18"/>
        <v>90</v>
      </c>
      <c r="Y55" s="201">
        <f t="shared" si="18"/>
        <v>48</v>
      </c>
      <c r="Z55" s="201">
        <f t="shared" si="18"/>
        <v>296</v>
      </c>
      <c r="AA55" s="201">
        <f t="shared" si="18"/>
        <v>181</v>
      </c>
      <c r="AB55" s="201">
        <f t="shared" si="18"/>
        <v>115</v>
      </c>
      <c r="AC55" s="201">
        <f t="shared" si="18"/>
        <v>198</v>
      </c>
      <c r="AD55" s="201">
        <f t="shared" si="18"/>
        <v>120</v>
      </c>
      <c r="AE55" s="201">
        <f t="shared" si="18"/>
        <v>78</v>
      </c>
      <c r="AF55" s="201">
        <f t="shared" si="18"/>
        <v>360</v>
      </c>
      <c r="AG55" s="201">
        <f t="shared" si="18"/>
        <v>199</v>
      </c>
      <c r="AH55" s="201">
        <f t="shared" si="18"/>
        <v>161</v>
      </c>
      <c r="AI55" s="201">
        <f t="shared" si="18"/>
        <v>316</v>
      </c>
      <c r="AJ55" s="201">
        <f t="shared" si="18"/>
        <v>194</v>
      </c>
      <c r="AK55" s="201">
        <f t="shared" si="18"/>
        <v>122</v>
      </c>
      <c r="AL55" s="201">
        <f t="shared" si="18"/>
        <v>475</v>
      </c>
      <c r="AM55" s="201">
        <f t="shared" si="18"/>
        <v>298</v>
      </c>
      <c r="AN55" s="201">
        <f t="shared" si="18"/>
        <v>177</v>
      </c>
      <c r="AO55" s="201">
        <f t="shared" si="18"/>
        <v>258</v>
      </c>
      <c r="AP55" s="201">
        <f t="shared" si="18"/>
        <v>155</v>
      </c>
      <c r="AQ55" s="201">
        <f t="shared" si="18"/>
        <v>103</v>
      </c>
      <c r="AR55" s="201">
        <f t="shared" si="18"/>
        <v>364</v>
      </c>
      <c r="AS55" s="201">
        <f t="shared" si="18"/>
        <v>234</v>
      </c>
      <c r="AT55" s="201">
        <f t="shared" si="18"/>
        <v>130</v>
      </c>
      <c r="AU55" s="201">
        <f t="shared" si="18"/>
        <v>874</v>
      </c>
      <c r="AV55" s="201">
        <f t="shared" si="18"/>
        <v>495</v>
      </c>
      <c r="AW55" s="201">
        <f t="shared" si="18"/>
        <v>379</v>
      </c>
      <c r="AX55" s="201">
        <f t="shared" si="18"/>
        <v>550</v>
      </c>
      <c r="AY55" s="201">
        <f t="shared" si="18"/>
        <v>291</v>
      </c>
      <c r="AZ55" s="201">
        <f t="shared" si="18"/>
        <v>259</v>
      </c>
      <c r="BA55" s="201">
        <f t="shared" si="18"/>
        <v>1556</v>
      </c>
      <c r="BB55" s="201">
        <f t="shared" si="18"/>
        <v>746</v>
      </c>
      <c r="BC55" s="201">
        <f t="shared" si="18"/>
        <v>810</v>
      </c>
      <c r="BD55" s="201">
        <f t="shared" si="18"/>
        <v>1944</v>
      </c>
      <c r="BE55" s="201">
        <f t="shared" si="18"/>
        <v>964</v>
      </c>
      <c r="BF55" s="201">
        <f t="shared" si="18"/>
        <v>980</v>
      </c>
      <c r="BG55" s="201">
        <f t="shared" si="18"/>
        <v>1085</v>
      </c>
      <c r="BH55" s="201">
        <f t="shared" si="18"/>
        <v>527</v>
      </c>
      <c r="BI55" s="201">
        <f t="shared" si="18"/>
        <v>558</v>
      </c>
      <c r="BJ55" s="201">
        <f t="shared" si="18"/>
        <v>1013</v>
      </c>
      <c r="BK55" s="201">
        <f t="shared" si="18"/>
        <v>491</v>
      </c>
      <c r="BL55" s="201">
        <f t="shared" si="18"/>
        <v>522</v>
      </c>
      <c r="BM55" s="201">
        <f t="shared" si="18"/>
        <v>683</v>
      </c>
      <c r="BN55" s="201">
        <f t="shared" si="18"/>
        <v>374</v>
      </c>
      <c r="BO55" s="201">
        <f t="shared" ref="BO55:CG55" si="19">SUM(BO56:BO60)</f>
        <v>309</v>
      </c>
      <c r="BP55" s="201">
        <f t="shared" si="19"/>
        <v>3359</v>
      </c>
      <c r="BQ55" s="201">
        <f t="shared" si="19"/>
        <v>1602</v>
      </c>
      <c r="BR55" s="201">
        <f t="shared" si="19"/>
        <v>1757</v>
      </c>
      <c r="BS55" s="201">
        <f t="shared" si="19"/>
        <v>2701</v>
      </c>
      <c r="BT55" s="201">
        <f t="shared" si="19"/>
        <v>1285</v>
      </c>
      <c r="BU55" s="201">
        <f t="shared" si="19"/>
        <v>1416</v>
      </c>
      <c r="BV55" s="201">
        <f t="shared" si="19"/>
        <v>1952</v>
      </c>
      <c r="BW55" s="201">
        <f t="shared" si="19"/>
        <v>946</v>
      </c>
      <c r="BX55" s="201">
        <f t="shared" si="19"/>
        <v>1006</v>
      </c>
      <c r="BY55" s="201">
        <f t="shared" si="19"/>
        <v>833</v>
      </c>
      <c r="BZ55" s="201">
        <f t="shared" si="19"/>
        <v>450</v>
      </c>
      <c r="CA55" s="201">
        <f t="shared" si="19"/>
        <v>383</v>
      </c>
      <c r="CB55" s="201">
        <f t="shared" si="19"/>
        <v>190</v>
      </c>
      <c r="CC55" s="201">
        <f t="shared" si="19"/>
        <v>126</v>
      </c>
      <c r="CD55" s="201">
        <f t="shared" si="19"/>
        <v>64</v>
      </c>
      <c r="CE55" s="201">
        <f t="shared" si="19"/>
        <v>77</v>
      </c>
      <c r="CF55" s="201">
        <f t="shared" si="19"/>
        <v>58</v>
      </c>
      <c r="CG55" s="202">
        <f t="shared" si="19"/>
        <v>19</v>
      </c>
    </row>
    <row r="56" spans="1:85" s="197" customFormat="1" ht="14.25" customHeight="1">
      <c r="A56" s="196">
        <v>40</v>
      </c>
      <c r="B56" s="203">
        <v>3839</v>
      </c>
      <c r="C56" s="203">
        <v>1974</v>
      </c>
      <c r="D56" s="203">
        <v>1865</v>
      </c>
      <c r="E56" s="203">
        <v>147</v>
      </c>
      <c r="F56" s="203">
        <v>96</v>
      </c>
      <c r="G56" s="203">
        <v>51</v>
      </c>
      <c r="H56" s="203">
        <v>190</v>
      </c>
      <c r="I56" s="203">
        <v>98</v>
      </c>
      <c r="J56" s="203">
        <v>92</v>
      </c>
      <c r="K56" s="203">
        <v>94</v>
      </c>
      <c r="L56" s="203">
        <v>63</v>
      </c>
      <c r="M56" s="203">
        <v>31</v>
      </c>
      <c r="N56" s="203">
        <v>59</v>
      </c>
      <c r="O56" s="203">
        <v>40</v>
      </c>
      <c r="P56" s="203">
        <v>19</v>
      </c>
      <c r="Q56" s="203">
        <v>20</v>
      </c>
      <c r="R56" s="203">
        <v>15</v>
      </c>
      <c r="S56" s="203">
        <v>5</v>
      </c>
      <c r="T56" s="203">
        <v>15</v>
      </c>
      <c r="U56" s="203">
        <v>13</v>
      </c>
      <c r="V56" s="203">
        <v>2</v>
      </c>
      <c r="W56" s="203">
        <v>33</v>
      </c>
      <c r="X56" s="203">
        <v>17</v>
      </c>
      <c r="Y56" s="203">
        <v>16</v>
      </c>
      <c r="Z56" s="203">
        <v>58</v>
      </c>
      <c r="AA56" s="203">
        <v>31</v>
      </c>
      <c r="AB56" s="203">
        <v>27</v>
      </c>
      <c r="AC56" s="203">
        <v>33</v>
      </c>
      <c r="AD56" s="203">
        <v>22</v>
      </c>
      <c r="AE56" s="203">
        <v>11</v>
      </c>
      <c r="AF56" s="203">
        <v>59</v>
      </c>
      <c r="AG56" s="203">
        <v>37</v>
      </c>
      <c r="AH56" s="203">
        <v>22</v>
      </c>
      <c r="AI56" s="203">
        <v>56</v>
      </c>
      <c r="AJ56" s="203">
        <v>35</v>
      </c>
      <c r="AK56" s="203">
        <v>21</v>
      </c>
      <c r="AL56" s="203">
        <v>84</v>
      </c>
      <c r="AM56" s="203">
        <v>48</v>
      </c>
      <c r="AN56" s="203">
        <v>36</v>
      </c>
      <c r="AO56" s="203">
        <v>47</v>
      </c>
      <c r="AP56" s="203">
        <v>30</v>
      </c>
      <c r="AQ56" s="203">
        <v>17</v>
      </c>
      <c r="AR56" s="203">
        <v>55</v>
      </c>
      <c r="AS56" s="203">
        <v>32</v>
      </c>
      <c r="AT56" s="203">
        <v>23</v>
      </c>
      <c r="AU56" s="203">
        <v>150</v>
      </c>
      <c r="AV56" s="203">
        <v>85</v>
      </c>
      <c r="AW56" s="203">
        <v>65</v>
      </c>
      <c r="AX56" s="203">
        <v>114</v>
      </c>
      <c r="AY56" s="203">
        <v>55</v>
      </c>
      <c r="AZ56" s="203">
        <v>59</v>
      </c>
      <c r="BA56" s="203">
        <v>260</v>
      </c>
      <c r="BB56" s="203">
        <v>124</v>
      </c>
      <c r="BC56" s="203">
        <v>136</v>
      </c>
      <c r="BD56" s="203">
        <v>334</v>
      </c>
      <c r="BE56" s="203">
        <v>163</v>
      </c>
      <c r="BF56" s="203">
        <v>171</v>
      </c>
      <c r="BG56" s="203">
        <v>187</v>
      </c>
      <c r="BH56" s="203">
        <v>98</v>
      </c>
      <c r="BI56" s="203">
        <v>89</v>
      </c>
      <c r="BJ56" s="203">
        <v>166</v>
      </c>
      <c r="BK56" s="203">
        <v>70</v>
      </c>
      <c r="BL56" s="203">
        <v>96</v>
      </c>
      <c r="BM56" s="203">
        <v>137</v>
      </c>
      <c r="BN56" s="203">
        <v>80</v>
      </c>
      <c r="BO56" s="203">
        <v>57</v>
      </c>
      <c r="BP56" s="203">
        <v>550</v>
      </c>
      <c r="BQ56" s="203">
        <v>244</v>
      </c>
      <c r="BR56" s="203">
        <v>306</v>
      </c>
      <c r="BS56" s="203">
        <v>485</v>
      </c>
      <c r="BT56" s="203">
        <v>225</v>
      </c>
      <c r="BU56" s="203">
        <v>260</v>
      </c>
      <c r="BV56" s="203">
        <v>316</v>
      </c>
      <c r="BW56" s="203">
        <v>155</v>
      </c>
      <c r="BX56" s="203">
        <v>161</v>
      </c>
      <c r="BY56" s="203">
        <v>156</v>
      </c>
      <c r="BZ56" s="203">
        <v>76</v>
      </c>
      <c r="CA56" s="203">
        <v>80</v>
      </c>
      <c r="CB56" s="203">
        <v>27</v>
      </c>
      <c r="CC56" s="203">
        <v>18</v>
      </c>
      <c r="CD56" s="203">
        <v>9</v>
      </c>
      <c r="CE56" s="203">
        <v>7</v>
      </c>
      <c r="CF56" s="203">
        <v>4</v>
      </c>
      <c r="CG56" s="204">
        <v>3</v>
      </c>
    </row>
    <row r="57" spans="1:85" s="197" customFormat="1" ht="14.25" customHeight="1">
      <c r="A57" s="196">
        <v>41</v>
      </c>
      <c r="B57" s="203">
        <v>4350</v>
      </c>
      <c r="C57" s="203">
        <v>2254</v>
      </c>
      <c r="D57" s="203">
        <v>2096</v>
      </c>
      <c r="E57" s="203">
        <v>187</v>
      </c>
      <c r="F57" s="203">
        <v>115</v>
      </c>
      <c r="G57" s="203">
        <v>72</v>
      </c>
      <c r="H57" s="203">
        <v>268</v>
      </c>
      <c r="I57" s="203">
        <v>154</v>
      </c>
      <c r="J57" s="203">
        <v>114</v>
      </c>
      <c r="K57" s="203">
        <v>83</v>
      </c>
      <c r="L57" s="203">
        <v>50</v>
      </c>
      <c r="M57" s="203">
        <v>33</v>
      </c>
      <c r="N57" s="203">
        <v>77</v>
      </c>
      <c r="O57" s="203">
        <v>48</v>
      </c>
      <c r="P57" s="203">
        <v>29</v>
      </c>
      <c r="Q57" s="203">
        <v>38</v>
      </c>
      <c r="R57" s="203">
        <v>28</v>
      </c>
      <c r="S57" s="203">
        <v>10</v>
      </c>
      <c r="T57" s="203">
        <v>11</v>
      </c>
      <c r="U57" s="203">
        <v>7</v>
      </c>
      <c r="V57" s="203">
        <v>4</v>
      </c>
      <c r="W57" s="203">
        <v>24</v>
      </c>
      <c r="X57" s="203">
        <v>18</v>
      </c>
      <c r="Y57" s="203">
        <v>6</v>
      </c>
      <c r="Z57" s="203">
        <v>57</v>
      </c>
      <c r="AA57" s="203">
        <v>41</v>
      </c>
      <c r="AB57" s="203">
        <v>16</v>
      </c>
      <c r="AC57" s="203">
        <v>37</v>
      </c>
      <c r="AD57" s="203">
        <v>20</v>
      </c>
      <c r="AE57" s="203">
        <v>17</v>
      </c>
      <c r="AF57" s="203">
        <v>72</v>
      </c>
      <c r="AG57" s="203">
        <v>43</v>
      </c>
      <c r="AH57" s="203">
        <v>29</v>
      </c>
      <c r="AI57" s="203">
        <v>51</v>
      </c>
      <c r="AJ57" s="203">
        <v>30</v>
      </c>
      <c r="AK57" s="203">
        <v>21</v>
      </c>
      <c r="AL57" s="203">
        <v>94</v>
      </c>
      <c r="AM57" s="203">
        <v>65</v>
      </c>
      <c r="AN57" s="203">
        <v>29</v>
      </c>
      <c r="AO57" s="203">
        <v>57</v>
      </c>
      <c r="AP57" s="203">
        <v>30</v>
      </c>
      <c r="AQ57" s="203">
        <v>27</v>
      </c>
      <c r="AR57" s="203">
        <v>70</v>
      </c>
      <c r="AS57" s="203">
        <v>42</v>
      </c>
      <c r="AT57" s="203">
        <v>28</v>
      </c>
      <c r="AU57" s="203">
        <v>154</v>
      </c>
      <c r="AV57" s="203">
        <v>93</v>
      </c>
      <c r="AW57" s="203">
        <v>61</v>
      </c>
      <c r="AX57" s="203">
        <v>112</v>
      </c>
      <c r="AY57" s="203">
        <v>61</v>
      </c>
      <c r="AZ57" s="203">
        <v>51</v>
      </c>
      <c r="BA57" s="203">
        <v>276</v>
      </c>
      <c r="BB57" s="203">
        <v>132</v>
      </c>
      <c r="BC57" s="203">
        <v>144</v>
      </c>
      <c r="BD57" s="203">
        <v>361</v>
      </c>
      <c r="BE57" s="203">
        <v>173</v>
      </c>
      <c r="BF57" s="203">
        <v>188</v>
      </c>
      <c r="BG57" s="203">
        <v>195</v>
      </c>
      <c r="BH57" s="203">
        <v>91</v>
      </c>
      <c r="BI57" s="203">
        <v>104</v>
      </c>
      <c r="BJ57" s="203">
        <v>203</v>
      </c>
      <c r="BK57" s="203">
        <v>105</v>
      </c>
      <c r="BL57" s="203">
        <v>98</v>
      </c>
      <c r="BM57" s="203">
        <v>148</v>
      </c>
      <c r="BN57" s="203">
        <v>76</v>
      </c>
      <c r="BO57" s="203">
        <v>72</v>
      </c>
      <c r="BP57" s="203">
        <v>640</v>
      </c>
      <c r="BQ57" s="203">
        <v>278</v>
      </c>
      <c r="BR57" s="203">
        <v>362</v>
      </c>
      <c r="BS57" s="203">
        <v>534</v>
      </c>
      <c r="BT57" s="203">
        <v>250</v>
      </c>
      <c r="BU57" s="203">
        <v>284</v>
      </c>
      <c r="BV57" s="203">
        <v>368</v>
      </c>
      <c r="BW57" s="203">
        <v>171</v>
      </c>
      <c r="BX57" s="203">
        <v>197</v>
      </c>
      <c r="BY57" s="203">
        <v>178</v>
      </c>
      <c r="BZ57" s="203">
        <v>94</v>
      </c>
      <c r="CA57" s="203">
        <v>84</v>
      </c>
      <c r="CB57" s="203">
        <v>39</v>
      </c>
      <c r="CC57" s="203">
        <v>29</v>
      </c>
      <c r="CD57" s="203">
        <v>10</v>
      </c>
      <c r="CE57" s="203">
        <v>16</v>
      </c>
      <c r="CF57" s="203">
        <v>10</v>
      </c>
      <c r="CG57" s="204">
        <v>6</v>
      </c>
    </row>
    <row r="58" spans="1:85" s="197" customFormat="1" ht="14.25" customHeight="1">
      <c r="A58" s="196">
        <v>42</v>
      </c>
      <c r="B58" s="203">
        <v>4594</v>
      </c>
      <c r="C58" s="203">
        <v>2414</v>
      </c>
      <c r="D58" s="203">
        <v>2180</v>
      </c>
      <c r="E58" s="203">
        <v>175</v>
      </c>
      <c r="F58" s="203">
        <v>114</v>
      </c>
      <c r="G58" s="203">
        <v>61</v>
      </c>
      <c r="H58" s="203">
        <v>268</v>
      </c>
      <c r="I58" s="203">
        <v>140</v>
      </c>
      <c r="J58" s="203">
        <v>128</v>
      </c>
      <c r="K58" s="203">
        <v>80</v>
      </c>
      <c r="L58" s="203">
        <v>58</v>
      </c>
      <c r="M58" s="203">
        <v>22</v>
      </c>
      <c r="N58" s="203">
        <v>79</v>
      </c>
      <c r="O58" s="203">
        <v>47</v>
      </c>
      <c r="P58" s="203">
        <v>32</v>
      </c>
      <c r="Q58" s="203">
        <v>37</v>
      </c>
      <c r="R58" s="203">
        <v>23</v>
      </c>
      <c r="S58" s="203">
        <v>14</v>
      </c>
      <c r="T58" s="203">
        <v>23</v>
      </c>
      <c r="U58" s="203">
        <v>14</v>
      </c>
      <c r="V58" s="203">
        <v>9</v>
      </c>
      <c r="W58" s="203">
        <v>36</v>
      </c>
      <c r="X58" s="203">
        <v>22</v>
      </c>
      <c r="Y58" s="203">
        <v>14</v>
      </c>
      <c r="Z58" s="203">
        <v>68</v>
      </c>
      <c r="AA58" s="203">
        <v>42</v>
      </c>
      <c r="AB58" s="203">
        <v>26</v>
      </c>
      <c r="AC58" s="203">
        <v>37</v>
      </c>
      <c r="AD58" s="203">
        <v>21</v>
      </c>
      <c r="AE58" s="203">
        <v>16</v>
      </c>
      <c r="AF58" s="203">
        <v>76</v>
      </c>
      <c r="AG58" s="203">
        <v>41</v>
      </c>
      <c r="AH58" s="203">
        <v>35</v>
      </c>
      <c r="AI58" s="203">
        <v>66</v>
      </c>
      <c r="AJ58" s="203">
        <v>39</v>
      </c>
      <c r="AK58" s="203">
        <v>27</v>
      </c>
      <c r="AL58" s="203">
        <v>96</v>
      </c>
      <c r="AM58" s="203">
        <v>63</v>
      </c>
      <c r="AN58" s="203">
        <v>33</v>
      </c>
      <c r="AO58" s="203">
        <v>39</v>
      </c>
      <c r="AP58" s="203">
        <v>22</v>
      </c>
      <c r="AQ58" s="203">
        <v>17</v>
      </c>
      <c r="AR58" s="203">
        <v>83</v>
      </c>
      <c r="AS58" s="203">
        <v>59</v>
      </c>
      <c r="AT58" s="203">
        <v>24</v>
      </c>
      <c r="AU58" s="203">
        <v>178</v>
      </c>
      <c r="AV58" s="203">
        <v>100</v>
      </c>
      <c r="AW58" s="203">
        <v>78</v>
      </c>
      <c r="AX58" s="203">
        <v>107</v>
      </c>
      <c r="AY58" s="203">
        <v>56</v>
      </c>
      <c r="AZ58" s="203">
        <v>51</v>
      </c>
      <c r="BA58" s="203">
        <v>313</v>
      </c>
      <c r="BB58" s="203">
        <v>157</v>
      </c>
      <c r="BC58" s="203">
        <v>156</v>
      </c>
      <c r="BD58" s="203">
        <v>422</v>
      </c>
      <c r="BE58" s="203">
        <v>203</v>
      </c>
      <c r="BF58" s="203">
        <v>219</v>
      </c>
      <c r="BG58" s="203">
        <v>226</v>
      </c>
      <c r="BH58" s="203">
        <v>103</v>
      </c>
      <c r="BI58" s="203">
        <v>123</v>
      </c>
      <c r="BJ58" s="203">
        <v>211</v>
      </c>
      <c r="BK58" s="203">
        <v>109</v>
      </c>
      <c r="BL58" s="203">
        <v>102</v>
      </c>
      <c r="BM58" s="203">
        <v>143</v>
      </c>
      <c r="BN58" s="203">
        <v>82</v>
      </c>
      <c r="BO58" s="203">
        <v>61</v>
      </c>
      <c r="BP58" s="203">
        <v>665</v>
      </c>
      <c r="BQ58" s="203">
        <v>324</v>
      </c>
      <c r="BR58" s="203">
        <v>341</v>
      </c>
      <c r="BS58" s="203">
        <v>532</v>
      </c>
      <c r="BT58" s="203">
        <v>235</v>
      </c>
      <c r="BU58" s="203">
        <v>297</v>
      </c>
      <c r="BV58" s="203">
        <v>383</v>
      </c>
      <c r="BW58" s="203">
        <v>196</v>
      </c>
      <c r="BX58" s="203">
        <v>187</v>
      </c>
      <c r="BY58" s="203">
        <v>193</v>
      </c>
      <c r="BZ58" s="203">
        <v>102</v>
      </c>
      <c r="CA58" s="203">
        <v>91</v>
      </c>
      <c r="CB58" s="203">
        <v>41</v>
      </c>
      <c r="CC58" s="203">
        <v>26</v>
      </c>
      <c r="CD58" s="203">
        <v>15</v>
      </c>
      <c r="CE58" s="203">
        <v>17</v>
      </c>
      <c r="CF58" s="203">
        <v>16</v>
      </c>
      <c r="CG58" s="204">
        <v>1</v>
      </c>
    </row>
    <row r="59" spans="1:85" s="197" customFormat="1" ht="14.25" customHeight="1">
      <c r="A59" s="196">
        <v>43</v>
      </c>
      <c r="B59" s="203">
        <v>4672</v>
      </c>
      <c r="C59" s="203">
        <v>2503</v>
      </c>
      <c r="D59" s="203">
        <v>2169</v>
      </c>
      <c r="E59" s="203">
        <v>198</v>
      </c>
      <c r="F59" s="203">
        <v>127</v>
      </c>
      <c r="G59" s="203">
        <v>71</v>
      </c>
      <c r="H59" s="203">
        <v>285</v>
      </c>
      <c r="I59" s="203">
        <v>159</v>
      </c>
      <c r="J59" s="203">
        <v>126</v>
      </c>
      <c r="K59" s="203">
        <v>76</v>
      </c>
      <c r="L59" s="203">
        <v>58</v>
      </c>
      <c r="M59" s="203">
        <v>18</v>
      </c>
      <c r="N59" s="203">
        <v>77</v>
      </c>
      <c r="O59" s="203">
        <v>51</v>
      </c>
      <c r="P59" s="203">
        <v>26</v>
      </c>
      <c r="Q59" s="203">
        <v>28</v>
      </c>
      <c r="R59" s="203">
        <v>17</v>
      </c>
      <c r="S59" s="203">
        <v>11</v>
      </c>
      <c r="T59" s="203">
        <v>16</v>
      </c>
      <c r="U59" s="203">
        <v>11</v>
      </c>
      <c r="V59" s="203">
        <v>5</v>
      </c>
      <c r="W59" s="203">
        <v>18</v>
      </c>
      <c r="X59" s="203">
        <v>12</v>
      </c>
      <c r="Y59" s="203">
        <v>6</v>
      </c>
      <c r="Z59" s="203">
        <v>51</v>
      </c>
      <c r="AA59" s="203">
        <v>28</v>
      </c>
      <c r="AB59" s="203">
        <v>23</v>
      </c>
      <c r="AC59" s="203">
        <v>36</v>
      </c>
      <c r="AD59" s="203">
        <v>21</v>
      </c>
      <c r="AE59" s="203">
        <v>15</v>
      </c>
      <c r="AF59" s="203">
        <v>75</v>
      </c>
      <c r="AG59" s="203">
        <v>39</v>
      </c>
      <c r="AH59" s="203">
        <v>36</v>
      </c>
      <c r="AI59" s="203">
        <v>64</v>
      </c>
      <c r="AJ59" s="203">
        <v>39</v>
      </c>
      <c r="AK59" s="203">
        <v>25</v>
      </c>
      <c r="AL59" s="203">
        <v>111</v>
      </c>
      <c r="AM59" s="203">
        <v>68</v>
      </c>
      <c r="AN59" s="203">
        <v>43</v>
      </c>
      <c r="AO59" s="203">
        <v>57</v>
      </c>
      <c r="AP59" s="203">
        <v>38</v>
      </c>
      <c r="AQ59" s="203">
        <v>19</v>
      </c>
      <c r="AR59" s="203">
        <v>77</v>
      </c>
      <c r="AS59" s="203">
        <v>51</v>
      </c>
      <c r="AT59" s="203">
        <v>26</v>
      </c>
      <c r="AU59" s="203">
        <v>184</v>
      </c>
      <c r="AV59" s="203">
        <v>103</v>
      </c>
      <c r="AW59" s="203">
        <v>81</v>
      </c>
      <c r="AX59" s="203">
        <v>98</v>
      </c>
      <c r="AY59" s="203">
        <v>54</v>
      </c>
      <c r="AZ59" s="203">
        <v>44</v>
      </c>
      <c r="BA59" s="203">
        <v>351</v>
      </c>
      <c r="BB59" s="203">
        <v>168</v>
      </c>
      <c r="BC59" s="203">
        <v>183</v>
      </c>
      <c r="BD59" s="203">
        <v>417</v>
      </c>
      <c r="BE59" s="203">
        <v>217</v>
      </c>
      <c r="BF59" s="203">
        <v>200</v>
      </c>
      <c r="BG59" s="203">
        <v>204</v>
      </c>
      <c r="BH59" s="203">
        <v>103</v>
      </c>
      <c r="BI59" s="203">
        <v>101</v>
      </c>
      <c r="BJ59" s="203">
        <v>200</v>
      </c>
      <c r="BK59" s="203">
        <v>94</v>
      </c>
      <c r="BL59" s="203">
        <v>106</v>
      </c>
      <c r="BM59" s="203">
        <v>121</v>
      </c>
      <c r="BN59" s="203">
        <v>66</v>
      </c>
      <c r="BO59" s="203">
        <v>55</v>
      </c>
      <c r="BP59" s="203">
        <v>712</v>
      </c>
      <c r="BQ59" s="203">
        <v>365</v>
      </c>
      <c r="BR59" s="203">
        <v>347</v>
      </c>
      <c r="BS59" s="203">
        <v>560</v>
      </c>
      <c r="BT59" s="203">
        <v>280</v>
      </c>
      <c r="BU59" s="203">
        <v>280</v>
      </c>
      <c r="BV59" s="203">
        <v>435</v>
      </c>
      <c r="BW59" s="203">
        <v>201</v>
      </c>
      <c r="BX59" s="203">
        <v>234</v>
      </c>
      <c r="BY59" s="203">
        <v>154</v>
      </c>
      <c r="BZ59" s="203">
        <v>89</v>
      </c>
      <c r="CA59" s="203">
        <v>65</v>
      </c>
      <c r="CB59" s="203">
        <v>50</v>
      </c>
      <c r="CC59" s="203">
        <v>32</v>
      </c>
      <c r="CD59" s="203">
        <v>18</v>
      </c>
      <c r="CE59" s="203">
        <v>17</v>
      </c>
      <c r="CF59" s="203">
        <v>12</v>
      </c>
      <c r="CG59" s="204">
        <v>5</v>
      </c>
    </row>
    <row r="60" spans="1:85" s="197" customFormat="1" ht="14.25" customHeight="1">
      <c r="A60" s="196">
        <v>44</v>
      </c>
      <c r="B60" s="203">
        <v>4975</v>
      </c>
      <c r="C60" s="203">
        <v>2622</v>
      </c>
      <c r="D60" s="203">
        <v>2353</v>
      </c>
      <c r="E60" s="203">
        <v>177</v>
      </c>
      <c r="F60" s="203">
        <v>110</v>
      </c>
      <c r="G60" s="203">
        <v>67</v>
      </c>
      <c r="H60" s="203">
        <v>280</v>
      </c>
      <c r="I60" s="203">
        <v>135</v>
      </c>
      <c r="J60" s="203">
        <v>145</v>
      </c>
      <c r="K60" s="203">
        <v>80</v>
      </c>
      <c r="L60" s="203">
        <v>58</v>
      </c>
      <c r="M60" s="203">
        <v>22</v>
      </c>
      <c r="N60" s="203">
        <v>79</v>
      </c>
      <c r="O60" s="203">
        <v>51</v>
      </c>
      <c r="P60" s="203">
        <v>28</v>
      </c>
      <c r="Q60" s="203">
        <v>33</v>
      </c>
      <c r="R60" s="203">
        <v>22</v>
      </c>
      <c r="S60" s="203">
        <v>11</v>
      </c>
      <c r="T60" s="203">
        <v>28</v>
      </c>
      <c r="U60" s="203">
        <v>19</v>
      </c>
      <c r="V60" s="203">
        <v>9</v>
      </c>
      <c r="W60" s="203">
        <v>27</v>
      </c>
      <c r="X60" s="203">
        <v>21</v>
      </c>
      <c r="Y60" s="203">
        <v>6</v>
      </c>
      <c r="Z60" s="203">
        <v>62</v>
      </c>
      <c r="AA60" s="203">
        <v>39</v>
      </c>
      <c r="AB60" s="203">
        <v>23</v>
      </c>
      <c r="AC60" s="203">
        <v>55</v>
      </c>
      <c r="AD60" s="203">
        <v>36</v>
      </c>
      <c r="AE60" s="203">
        <v>19</v>
      </c>
      <c r="AF60" s="203">
        <v>78</v>
      </c>
      <c r="AG60" s="203">
        <v>39</v>
      </c>
      <c r="AH60" s="203">
        <v>39</v>
      </c>
      <c r="AI60" s="203">
        <v>79</v>
      </c>
      <c r="AJ60" s="203">
        <v>51</v>
      </c>
      <c r="AK60" s="203">
        <v>28</v>
      </c>
      <c r="AL60" s="203">
        <v>90</v>
      </c>
      <c r="AM60" s="203">
        <v>54</v>
      </c>
      <c r="AN60" s="203">
        <v>36</v>
      </c>
      <c r="AO60" s="203">
        <v>58</v>
      </c>
      <c r="AP60" s="203">
        <v>35</v>
      </c>
      <c r="AQ60" s="203">
        <v>23</v>
      </c>
      <c r="AR60" s="203">
        <v>79</v>
      </c>
      <c r="AS60" s="203">
        <v>50</v>
      </c>
      <c r="AT60" s="203">
        <v>29</v>
      </c>
      <c r="AU60" s="203">
        <v>208</v>
      </c>
      <c r="AV60" s="203">
        <v>114</v>
      </c>
      <c r="AW60" s="203">
        <v>94</v>
      </c>
      <c r="AX60" s="203">
        <v>119</v>
      </c>
      <c r="AY60" s="203">
        <v>65</v>
      </c>
      <c r="AZ60" s="203">
        <v>54</v>
      </c>
      <c r="BA60" s="203">
        <v>356</v>
      </c>
      <c r="BB60" s="203">
        <v>165</v>
      </c>
      <c r="BC60" s="203">
        <v>191</v>
      </c>
      <c r="BD60" s="203">
        <v>410</v>
      </c>
      <c r="BE60" s="203">
        <v>208</v>
      </c>
      <c r="BF60" s="203">
        <v>202</v>
      </c>
      <c r="BG60" s="203">
        <v>273</v>
      </c>
      <c r="BH60" s="203">
        <v>132</v>
      </c>
      <c r="BI60" s="203">
        <v>141</v>
      </c>
      <c r="BJ60" s="203">
        <v>233</v>
      </c>
      <c r="BK60" s="203">
        <v>113</v>
      </c>
      <c r="BL60" s="203">
        <v>120</v>
      </c>
      <c r="BM60" s="203">
        <v>134</v>
      </c>
      <c r="BN60" s="203">
        <v>70</v>
      </c>
      <c r="BO60" s="203">
        <v>64</v>
      </c>
      <c r="BP60" s="203">
        <v>792</v>
      </c>
      <c r="BQ60" s="203">
        <v>391</v>
      </c>
      <c r="BR60" s="203">
        <v>401</v>
      </c>
      <c r="BS60" s="203">
        <v>590</v>
      </c>
      <c r="BT60" s="203">
        <v>295</v>
      </c>
      <c r="BU60" s="203">
        <v>295</v>
      </c>
      <c r="BV60" s="203">
        <v>450</v>
      </c>
      <c r="BW60" s="203">
        <v>223</v>
      </c>
      <c r="BX60" s="203">
        <v>227</v>
      </c>
      <c r="BY60" s="203">
        <v>152</v>
      </c>
      <c r="BZ60" s="203">
        <v>89</v>
      </c>
      <c r="CA60" s="203">
        <v>63</v>
      </c>
      <c r="CB60" s="203">
        <v>33</v>
      </c>
      <c r="CC60" s="203">
        <v>21</v>
      </c>
      <c r="CD60" s="203">
        <v>12</v>
      </c>
      <c r="CE60" s="203">
        <v>20</v>
      </c>
      <c r="CF60" s="203">
        <v>16</v>
      </c>
      <c r="CG60" s="204">
        <v>4</v>
      </c>
    </row>
    <row r="61" spans="1:85" s="195" customFormat="1" ht="14.25" customHeight="1">
      <c r="A61" s="194" t="s">
        <v>106</v>
      </c>
      <c r="B61" s="201">
        <f>SUM(B62:B66)</f>
        <v>24264</v>
      </c>
      <c r="C61" s="201">
        <f t="shared" ref="C61:BN61" si="20">SUM(C62:C66)</f>
        <v>12755</v>
      </c>
      <c r="D61" s="201">
        <f t="shared" si="20"/>
        <v>11509</v>
      </c>
      <c r="E61" s="201">
        <f t="shared" si="20"/>
        <v>951</v>
      </c>
      <c r="F61" s="201">
        <f t="shared" si="20"/>
        <v>550</v>
      </c>
      <c r="G61" s="201">
        <f t="shared" si="20"/>
        <v>401</v>
      </c>
      <c r="H61" s="201">
        <f t="shared" si="20"/>
        <v>1479</v>
      </c>
      <c r="I61" s="201">
        <f t="shared" si="20"/>
        <v>748</v>
      </c>
      <c r="J61" s="201">
        <f t="shared" si="20"/>
        <v>731</v>
      </c>
      <c r="K61" s="201">
        <f t="shared" si="20"/>
        <v>480</v>
      </c>
      <c r="L61" s="201">
        <f t="shared" si="20"/>
        <v>298</v>
      </c>
      <c r="M61" s="201">
        <f t="shared" si="20"/>
        <v>182</v>
      </c>
      <c r="N61" s="201">
        <f t="shared" si="20"/>
        <v>481</v>
      </c>
      <c r="O61" s="201">
        <f t="shared" si="20"/>
        <v>275</v>
      </c>
      <c r="P61" s="201">
        <f t="shared" si="20"/>
        <v>206</v>
      </c>
      <c r="Q61" s="201">
        <f t="shared" si="20"/>
        <v>175</v>
      </c>
      <c r="R61" s="201">
        <f t="shared" si="20"/>
        <v>113</v>
      </c>
      <c r="S61" s="201">
        <f t="shared" si="20"/>
        <v>62</v>
      </c>
      <c r="T61" s="201">
        <f t="shared" si="20"/>
        <v>133</v>
      </c>
      <c r="U61" s="201">
        <f t="shared" si="20"/>
        <v>74</v>
      </c>
      <c r="V61" s="201">
        <f t="shared" si="20"/>
        <v>59</v>
      </c>
      <c r="W61" s="201">
        <f t="shared" si="20"/>
        <v>208</v>
      </c>
      <c r="X61" s="201">
        <f t="shared" si="20"/>
        <v>137</v>
      </c>
      <c r="Y61" s="201">
        <f t="shared" si="20"/>
        <v>71</v>
      </c>
      <c r="Z61" s="201">
        <f t="shared" si="20"/>
        <v>320</v>
      </c>
      <c r="AA61" s="201">
        <f t="shared" si="20"/>
        <v>191</v>
      </c>
      <c r="AB61" s="201">
        <f t="shared" si="20"/>
        <v>129</v>
      </c>
      <c r="AC61" s="201">
        <f t="shared" si="20"/>
        <v>260</v>
      </c>
      <c r="AD61" s="201">
        <f t="shared" si="20"/>
        <v>135</v>
      </c>
      <c r="AE61" s="201">
        <f t="shared" si="20"/>
        <v>125</v>
      </c>
      <c r="AF61" s="201">
        <f t="shared" si="20"/>
        <v>399</v>
      </c>
      <c r="AG61" s="201">
        <f t="shared" si="20"/>
        <v>223</v>
      </c>
      <c r="AH61" s="201">
        <f t="shared" si="20"/>
        <v>176</v>
      </c>
      <c r="AI61" s="201">
        <f t="shared" si="20"/>
        <v>336</v>
      </c>
      <c r="AJ61" s="201">
        <f t="shared" si="20"/>
        <v>196</v>
      </c>
      <c r="AK61" s="201">
        <f t="shared" si="20"/>
        <v>140</v>
      </c>
      <c r="AL61" s="201">
        <f t="shared" si="20"/>
        <v>512</v>
      </c>
      <c r="AM61" s="201">
        <f t="shared" si="20"/>
        <v>284</v>
      </c>
      <c r="AN61" s="201">
        <f t="shared" si="20"/>
        <v>228</v>
      </c>
      <c r="AO61" s="201">
        <f t="shared" si="20"/>
        <v>299</v>
      </c>
      <c r="AP61" s="201">
        <f t="shared" si="20"/>
        <v>167</v>
      </c>
      <c r="AQ61" s="201">
        <f t="shared" si="20"/>
        <v>132</v>
      </c>
      <c r="AR61" s="201">
        <f t="shared" si="20"/>
        <v>437</v>
      </c>
      <c r="AS61" s="201">
        <f t="shared" si="20"/>
        <v>251</v>
      </c>
      <c r="AT61" s="201">
        <f t="shared" si="20"/>
        <v>186</v>
      </c>
      <c r="AU61" s="201">
        <f t="shared" si="20"/>
        <v>1006</v>
      </c>
      <c r="AV61" s="201">
        <f t="shared" si="20"/>
        <v>523</v>
      </c>
      <c r="AW61" s="201">
        <f t="shared" si="20"/>
        <v>483</v>
      </c>
      <c r="AX61" s="201">
        <f t="shared" si="20"/>
        <v>500</v>
      </c>
      <c r="AY61" s="201">
        <f t="shared" si="20"/>
        <v>263</v>
      </c>
      <c r="AZ61" s="201">
        <f t="shared" si="20"/>
        <v>237</v>
      </c>
      <c r="BA61" s="201">
        <f t="shared" si="20"/>
        <v>1840</v>
      </c>
      <c r="BB61" s="201">
        <f t="shared" si="20"/>
        <v>878</v>
      </c>
      <c r="BC61" s="201">
        <f t="shared" si="20"/>
        <v>962</v>
      </c>
      <c r="BD61" s="201">
        <f t="shared" si="20"/>
        <v>1992</v>
      </c>
      <c r="BE61" s="201">
        <f t="shared" si="20"/>
        <v>1018</v>
      </c>
      <c r="BF61" s="201">
        <f t="shared" si="20"/>
        <v>974</v>
      </c>
      <c r="BG61" s="201">
        <f t="shared" si="20"/>
        <v>1209</v>
      </c>
      <c r="BH61" s="201">
        <f t="shared" si="20"/>
        <v>639</v>
      </c>
      <c r="BI61" s="201">
        <f t="shared" si="20"/>
        <v>570</v>
      </c>
      <c r="BJ61" s="201">
        <f t="shared" si="20"/>
        <v>999</v>
      </c>
      <c r="BK61" s="201">
        <f t="shared" si="20"/>
        <v>505</v>
      </c>
      <c r="BL61" s="201">
        <f t="shared" si="20"/>
        <v>494</v>
      </c>
      <c r="BM61" s="201">
        <f t="shared" si="20"/>
        <v>644</v>
      </c>
      <c r="BN61" s="201">
        <f t="shared" si="20"/>
        <v>320</v>
      </c>
      <c r="BO61" s="201">
        <f t="shared" ref="BO61:CG61" si="21">SUM(BO62:BO66)</f>
        <v>324</v>
      </c>
      <c r="BP61" s="201">
        <f t="shared" si="21"/>
        <v>3627</v>
      </c>
      <c r="BQ61" s="201">
        <f t="shared" si="21"/>
        <v>1851</v>
      </c>
      <c r="BR61" s="201">
        <f t="shared" si="21"/>
        <v>1776</v>
      </c>
      <c r="BS61" s="201">
        <f t="shared" si="21"/>
        <v>2727</v>
      </c>
      <c r="BT61" s="201">
        <f t="shared" si="21"/>
        <v>1342</v>
      </c>
      <c r="BU61" s="201">
        <f t="shared" si="21"/>
        <v>1385</v>
      </c>
      <c r="BV61" s="201">
        <f t="shared" si="21"/>
        <v>2321</v>
      </c>
      <c r="BW61" s="201">
        <f t="shared" si="21"/>
        <v>1200</v>
      </c>
      <c r="BX61" s="201">
        <f t="shared" si="21"/>
        <v>1121</v>
      </c>
      <c r="BY61" s="201">
        <f t="shared" si="21"/>
        <v>583</v>
      </c>
      <c r="BZ61" s="201">
        <f t="shared" si="21"/>
        <v>352</v>
      </c>
      <c r="CA61" s="201">
        <f t="shared" si="21"/>
        <v>231</v>
      </c>
      <c r="CB61" s="201">
        <f t="shared" si="21"/>
        <v>238</v>
      </c>
      <c r="CC61" s="201">
        <f t="shared" si="21"/>
        <v>140</v>
      </c>
      <c r="CD61" s="201">
        <f t="shared" si="21"/>
        <v>98</v>
      </c>
      <c r="CE61" s="201">
        <f t="shared" si="21"/>
        <v>108</v>
      </c>
      <c r="CF61" s="201">
        <f t="shared" si="21"/>
        <v>82</v>
      </c>
      <c r="CG61" s="202">
        <f t="shared" si="21"/>
        <v>26</v>
      </c>
    </row>
    <row r="62" spans="1:85" s="197" customFormat="1" ht="14.25" customHeight="1">
      <c r="A62" s="196">
        <v>45</v>
      </c>
      <c r="B62" s="203">
        <v>4985</v>
      </c>
      <c r="C62" s="203">
        <v>2643</v>
      </c>
      <c r="D62" s="203">
        <v>2342</v>
      </c>
      <c r="E62" s="203">
        <v>196</v>
      </c>
      <c r="F62" s="203">
        <v>130</v>
      </c>
      <c r="G62" s="203">
        <v>66</v>
      </c>
      <c r="H62" s="203">
        <v>291</v>
      </c>
      <c r="I62" s="203">
        <v>155</v>
      </c>
      <c r="J62" s="203">
        <v>136</v>
      </c>
      <c r="K62" s="203">
        <v>75</v>
      </c>
      <c r="L62" s="203">
        <v>49</v>
      </c>
      <c r="M62" s="203">
        <v>26</v>
      </c>
      <c r="N62" s="203">
        <v>102</v>
      </c>
      <c r="O62" s="203">
        <v>54</v>
      </c>
      <c r="P62" s="203">
        <v>48</v>
      </c>
      <c r="Q62" s="203">
        <v>27</v>
      </c>
      <c r="R62" s="203">
        <v>17</v>
      </c>
      <c r="S62" s="203">
        <v>10</v>
      </c>
      <c r="T62" s="203">
        <v>23</v>
      </c>
      <c r="U62" s="203">
        <v>13</v>
      </c>
      <c r="V62" s="203">
        <v>10</v>
      </c>
      <c r="W62" s="203">
        <v>39</v>
      </c>
      <c r="X62" s="203">
        <v>24</v>
      </c>
      <c r="Y62" s="203">
        <v>15</v>
      </c>
      <c r="Z62" s="203">
        <v>60</v>
      </c>
      <c r="AA62" s="203">
        <v>28</v>
      </c>
      <c r="AB62" s="203">
        <v>32</v>
      </c>
      <c r="AC62" s="203">
        <v>41</v>
      </c>
      <c r="AD62" s="203">
        <v>22</v>
      </c>
      <c r="AE62" s="203">
        <v>19</v>
      </c>
      <c r="AF62" s="203">
        <v>83</v>
      </c>
      <c r="AG62" s="203">
        <v>48</v>
      </c>
      <c r="AH62" s="203">
        <v>35</v>
      </c>
      <c r="AI62" s="203">
        <v>63</v>
      </c>
      <c r="AJ62" s="203">
        <v>39</v>
      </c>
      <c r="AK62" s="203">
        <v>24</v>
      </c>
      <c r="AL62" s="203">
        <v>91</v>
      </c>
      <c r="AM62" s="203">
        <v>46</v>
      </c>
      <c r="AN62" s="203">
        <v>45</v>
      </c>
      <c r="AO62" s="203">
        <v>53</v>
      </c>
      <c r="AP62" s="203">
        <v>33</v>
      </c>
      <c r="AQ62" s="203">
        <v>20</v>
      </c>
      <c r="AR62" s="203">
        <v>89</v>
      </c>
      <c r="AS62" s="203">
        <v>49</v>
      </c>
      <c r="AT62" s="203">
        <v>40</v>
      </c>
      <c r="AU62" s="203">
        <v>171</v>
      </c>
      <c r="AV62" s="203">
        <v>87</v>
      </c>
      <c r="AW62" s="203">
        <v>84</v>
      </c>
      <c r="AX62" s="203">
        <v>110</v>
      </c>
      <c r="AY62" s="203">
        <v>65</v>
      </c>
      <c r="AZ62" s="203">
        <v>45</v>
      </c>
      <c r="BA62" s="203">
        <v>355</v>
      </c>
      <c r="BB62" s="203">
        <v>171</v>
      </c>
      <c r="BC62" s="203">
        <v>184</v>
      </c>
      <c r="BD62" s="203">
        <v>434</v>
      </c>
      <c r="BE62" s="203">
        <v>218</v>
      </c>
      <c r="BF62" s="203">
        <v>216</v>
      </c>
      <c r="BG62" s="203">
        <v>238</v>
      </c>
      <c r="BH62" s="203">
        <v>126</v>
      </c>
      <c r="BI62" s="203">
        <v>112</v>
      </c>
      <c r="BJ62" s="203">
        <v>217</v>
      </c>
      <c r="BK62" s="203">
        <v>109</v>
      </c>
      <c r="BL62" s="203">
        <v>108</v>
      </c>
      <c r="BM62" s="203">
        <v>143</v>
      </c>
      <c r="BN62" s="203">
        <v>78</v>
      </c>
      <c r="BO62" s="203">
        <v>65</v>
      </c>
      <c r="BP62" s="203">
        <v>772</v>
      </c>
      <c r="BQ62" s="203">
        <v>391</v>
      </c>
      <c r="BR62" s="203">
        <v>381</v>
      </c>
      <c r="BS62" s="203">
        <v>604</v>
      </c>
      <c r="BT62" s="203">
        <v>301</v>
      </c>
      <c r="BU62" s="203">
        <v>303</v>
      </c>
      <c r="BV62" s="203">
        <v>474</v>
      </c>
      <c r="BW62" s="203">
        <v>234</v>
      </c>
      <c r="BX62" s="203">
        <v>240</v>
      </c>
      <c r="BY62" s="203">
        <v>141</v>
      </c>
      <c r="BZ62" s="203">
        <v>89</v>
      </c>
      <c r="CA62" s="203">
        <v>52</v>
      </c>
      <c r="CB62" s="203">
        <v>66</v>
      </c>
      <c r="CC62" s="203">
        <v>46</v>
      </c>
      <c r="CD62" s="203">
        <v>20</v>
      </c>
      <c r="CE62" s="203">
        <v>27</v>
      </c>
      <c r="CF62" s="203">
        <v>21</v>
      </c>
      <c r="CG62" s="204">
        <v>6</v>
      </c>
    </row>
    <row r="63" spans="1:85" s="197" customFormat="1" ht="14.25" customHeight="1">
      <c r="A63" s="196">
        <v>46</v>
      </c>
      <c r="B63" s="203">
        <v>4712</v>
      </c>
      <c r="C63" s="203">
        <v>2517</v>
      </c>
      <c r="D63" s="203">
        <v>2195</v>
      </c>
      <c r="E63" s="203">
        <v>167</v>
      </c>
      <c r="F63" s="203">
        <v>94</v>
      </c>
      <c r="G63" s="203">
        <v>73</v>
      </c>
      <c r="H63" s="203">
        <v>275</v>
      </c>
      <c r="I63" s="203">
        <v>137</v>
      </c>
      <c r="J63" s="203">
        <v>138</v>
      </c>
      <c r="K63" s="203">
        <v>86</v>
      </c>
      <c r="L63" s="203">
        <v>53</v>
      </c>
      <c r="M63" s="203">
        <v>33</v>
      </c>
      <c r="N63" s="203">
        <v>81</v>
      </c>
      <c r="O63" s="203">
        <v>50</v>
      </c>
      <c r="P63" s="203">
        <v>31</v>
      </c>
      <c r="Q63" s="203">
        <v>37</v>
      </c>
      <c r="R63" s="203">
        <v>24</v>
      </c>
      <c r="S63" s="203">
        <v>13</v>
      </c>
      <c r="T63" s="203">
        <v>25</v>
      </c>
      <c r="U63" s="203">
        <v>16</v>
      </c>
      <c r="V63" s="203">
        <v>9</v>
      </c>
      <c r="W63" s="203">
        <v>39</v>
      </c>
      <c r="X63" s="203">
        <v>29</v>
      </c>
      <c r="Y63" s="203">
        <v>10</v>
      </c>
      <c r="Z63" s="203">
        <v>69</v>
      </c>
      <c r="AA63" s="203">
        <v>48</v>
      </c>
      <c r="AB63" s="203">
        <v>21</v>
      </c>
      <c r="AC63" s="203">
        <v>59</v>
      </c>
      <c r="AD63" s="203">
        <v>31</v>
      </c>
      <c r="AE63" s="203">
        <v>28</v>
      </c>
      <c r="AF63" s="203">
        <v>86</v>
      </c>
      <c r="AG63" s="203">
        <v>46</v>
      </c>
      <c r="AH63" s="203">
        <v>40</v>
      </c>
      <c r="AI63" s="203">
        <v>60</v>
      </c>
      <c r="AJ63" s="203">
        <v>31</v>
      </c>
      <c r="AK63" s="203">
        <v>29</v>
      </c>
      <c r="AL63" s="203">
        <v>89</v>
      </c>
      <c r="AM63" s="203">
        <v>62</v>
      </c>
      <c r="AN63" s="203">
        <v>27</v>
      </c>
      <c r="AO63" s="203">
        <v>50</v>
      </c>
      <c r="AP63" s="203">
        <v>33</v>
      </c>
      <c r="AQ63" s="203">
        <v>17</v>
      </c>
      <c r="AR63" s="203">
        <v>85</v>
      </c>
      <c r="AS63" s="203">
        <v>56</v>
      </c>
      <c r="AT63" s="203">
        <v>29</v>
      </c>
      <c r="AU63" s="203">
        <v>179</v>
      </c>
      <c r="AV63" s="203">
        <v>95</v>
      </c>
      <c r="AW63" s="203">
        <v>84</v>
      </c>
      <c r="AX63" s="203">
        <v>99</v>
      </c>
      <c r="AY63" s="203">
        <v>56</v>
      </c>
      <c r="AZ63" s="203">
        <v>43</v>
      </c>
      <c r="BA63" s="203">
        <v>374</v>
      </c>
      <c r="BB63" s="203">
        <v>183</v>
      </c>
      <c r="BC63" s="203">
        <v>191</v>
      </c>
      <c r="BD63" s="203">
        <v>385</v>
      </c>
      <c r="BE63" s="203">
        <v>197</v>
      </c>
      <c r="BF63" s="203">
        <v>188</v>
      </c>
      <c r="BG63" s="203">
        <v>228</v>
      </c>
      <c r="BH63" s="203">
        <v>124</v>
      </c>
      <c r="BI63" s="203">
        <v>104</v>
      </c>
      <c r="BJ63" s="203">
        <v>192</v>
      </c>
      <c r="BK63" s="203">
        <v>95</v>
      </c>
      <c r="BL63" s="203">
        <v>97</v>
      </c>
      <c r="BM63" s="203">
        <v>127</v>
      </c>
      <c r="BN63" s="203">
        <v>69</v>
      </c>
      <c r="BO63" s="203">
        <v>58</v>
      </c>
      <c r="BP63" s="203">
        <v>745</v>
      </c>
      <c r="BQ63" s="203">
        <v>380</v>
      </c>
      <c r="BR63" s="203">
        <v>365</v>
      </c>
      <c r="BS63" s="203">
        <v>509</v>
      </c>
      <c r="BT63" s="203">
        <v>259</v>
      </c>
      <c r="BU63" s="203">
        <v>250</v>
      </c>
      <c r="BV63" s="203">
        <v>481</v>
      </c>
      <c r="BW63" s="203">
        <v>238</v>
      </c>
      <c r="BX63" s="203">
        <v>243</v>
      </c>
      <c r="BY63" s="203">
        <v>124</v>
      </c>
      <c r="BZ63" s="203">
        <v>73</v>
      </c>
      <c r="CA63" s="203">
        <v>51</v>
      </c>
      <c r="CB63" s="203">
        <v>41</v>
      </c>
      <c r="CC63" s="203">
        <v>23</v>
      </c>
      <c r="CD63" s="203">
        <v>18</v>
      </c>
      <c r="CE63" s="203">
        <v>20</v>
      </c>
      <c r="CF63" s="203">
        <v>15</v>
      </c>
      <c r="CG63" s="204">
        <v>5</v>
      </c>
    </row>
    <row r="64" spans="1:85" s="197" customFormat="1" ht="14.25" customHeight="1">
      <c r="A64" s="196">
        <v>47</v>
      </c>
      <c r="B64" s="203">
        <v>5079</v>
      </c>
      <c r="C64" s="203">
        <v>2630</v>
      </c>
      <c r="D64" s="203">
        <v>2449</v>
      </c>
      <c r="E64" s="203">
        <v>193</v>
      </c>
      <c r="F64" s="203">
        <v>110</v>
      </c>
      <c r="G64" s="203">
        <v>83</v>
      </c>
      <c r="H64" s="203">
        <v>313</v>
      </c>
      <c r="I64" s="203">
        <v>166</v>
      </c>
      <c r="J64" s="203">
        <v>147</v>
      </c>
      <c r="K64" s="203">
        <v>112</v>
      </c>
      <c r="L64" s="203">
        <v>66</v>
      </c>
      <c r="M64" s="203">
        <v>46</v>
      </c>
      <c r="N64" s="203">
        <v>101</v>
      </c>
      <c r="O64" s="203">
        <v>57</v>
      </c>
      <c r="P64" s="203">
        <v>44</v>
      </c>
      <c r="Q64" s="203">
        <v>40</v>
      </c>
      <c r="R64" s="203">
        <v>26</v>
      </c>
      <c r="S64" s="203">
        <v>14</v>
      </c>
      <c r="T64" s="203">
        <v>33</v>
      </c>
      <c r="U64" s="203">
        <v>17</v>
      </c>
      <c r="V64" s="203">
        <v>16</v>
      </c>
      <c r="W64" s="203">
        <v>39</v>
      </c>
      <c r="X64" s="203">
        <v>24</v>
      </c>
      <c r="Y64" s="203">
        <v>15</v>
      </c>
      <c r="Z64" s="203">
        <v>68</v>
      </c>
      <c r="AA64" s="203">
        <v>38</v>
      </c>
      <c r="AB64" s="203">
        <v>30</v>
      </c>
      <c r="AC64" s="203">
        <v>59</v>
      </c>
      <c r="AD64" s="203">
        <v>29</v>
      </c>
      <c r="AE64" s="203">
        <v>30</v>
      </c>
      <c r="AF64" s="203">
        <v>84</v>
      </c>
      <c r="AG64" s="203">
        <v>45</v>
      </c>
      <c r="AH64" s="203">
        <v>39</v>
      </c>
      <c r="AI64" s="203">
        <v>67</v>
      </c>
      <c r="AJ64" s="203">
        <v>41</v>
      </c>
      <c r="AK64" s="203">
        <v>26</v>
      </c>
      <c r="AL64" s="203">
        <v>114</v>
      </c>
      <c r="AM64" s="203">
        <v>54</v>
      </c>
      <c r="AN64" s="203">
        <v>60</v>
      </c>
      <c r="AO64" s="203">
        <v>75</v>
      </c>
      <c r="AP64" s="203">
        <v>37</v>
      </c>
      <c r="AQ64" s="203">
        <v>38</v>
      </c>
      <c r="AR64" s="203">
        <v>80</v>
      </c>
      <c r="AS64" s="203">
        <v>49</v>
      </c>
      <c r="AT64" s="203">
        <v>31</v>
      </c>
      <c r="AU64" s="203">
        <v>231</v>
      </c>
      <c r="AV64" s="203">
        <v>120</v>
      </c>
      <c r="AW64" s="203">
        <v>111</v>
      </c>
      <c r="AX64" s="203">
        <v>97</v>
      </c>
      <c r="AY64" s="203">
        <v>52</v>
      </c>
      <c r="AZ64" s="203">
        <v>45</v>
      </c>
      <c r="BA64" s="203">
        <v>379</v>
      </c>
      <c r="BB64" s="203">
        <v>179</v>
      </c>
      <c r="BC64" s="203">
        <v>200</v>
      </c>
      <c r="BD64" s="203">
        <v>411</v>
      </c>
      <c r="BE64" s="203">
        <v>199</v>
      </c>
      <c r="BF64" s="203">
        <v>212</v>
      </c>
      <c r="BG64" s="203">
        <v>245</v>
      </c>
      <c r="BH64" s="203">
        <v>119</v>
      </c>
      <c r="BI64" s="203">
        <v>126</v>
      </c>
      <c r="BJ64" s="203">
        <v>214</v>
      </c>
      <c r="BK64" s="203">
        <v>115</v>
      </c>
      <c r="BL64" s="203">
        <v>99</v>
      </c>
      <c r="BM64" s="203">
        <v>125</v>
      </c>
      <c r="BN64" s="203">
        <v>60</v>
      </c>
      <c r="BO64" s="203">
        <v>65</v>
      </c>
      <c r="BP64" s="203">
        <v>761</v>
      </c>
      <c r="BQ64" s="203">
        <v>374</v>
      </c>
      <c r="BR64" s="203">
        <v>387</v>
      </c>
      <c r="BS64" s="203">
        <v>606</v>
      </c>
      <c r="BT64" s="203">
        <v>306</v>
      </c>
      <c r="BU64" s="203">
        <v>300</v>
      </c>
      <c r="BV64" s="203">
        <v>441</v>
      </c>
      <c r="BW64" s="203">
        <v>230</v>
      </c>
      <c r="BX64" s="203">
        <v>211</v>
      </c>
      <c r="BY64" s="203">
        <v>127</v>
      </c>
      <c r="BZ64" s="203">
        <v>75</v>
      </c>
      <c r="CA64" s="203">
        <v>52</v>
      </c>
      <c r="CB64" s="203">
        <v>41</v>
      </c>
      <c r="CC64" s="203">
        <v>24</v>
      </c>
      <c r="CD64" s="203">
        <v>17</v>
      </c>
      <c r="CE64" s="203">
        <v>23</v>
      </c>
      <c r="CF64" s="203">
        <v>18</v>
      </c>
      <c r="CG64" s="204">
        <v>5</v>
      </c>
    </row>
    <row r="65" spans="1:85" s="197" customFormat="1" ht="14.25" customHeight="1">
      <c r="A65" s="196">
        <v>48</v>
      </c>
      <c r="B65" s="203">
        <v>4764</v>
      </c>
      <c r="C65" s="203">
        <v>2454</v>
      </c>
      <c r="D65" s="203">
        <v>2310</v>
      </c>
      <c r="E65" s="203">
        <v>211</v>
      </c>
      <c r="F65" s="203">
        <v>122</v>
      </c>
      <c r="G65" s="203">
        <v>89</v>
      </c>
      <c r="H65" s="203">
        <v>288</v>
      </c>
      <c r="I65" s="203">
        <v>127</v>
      </c>
      <c r="J65" s="203">
        <v>161</v>
      </c>
      <c r="K65" s="203">
        <v>97</v>
      </c>
      <c r="L65" s="203">
        <v>56</v>
      </c>
      <c r="M65" s="203">
        <v>41</v>
      </c>
      <c r="N65" s="203">
        <v>106</v>
      </c>
      <c r="O65" s="203">
        <v>62</v>
      </c>
      <c r="P65" s="203">
        <v>44</v>
      </c>
      <c r="Q65" s="203">
        <v>34</v>
      </c>
      <c r="R65" s="203">
        <v>21</v>
      </c>
      <c r="S65" s="203">
        <v>13</v>
      </c>
      <c r="T65" s="203">
        <v>22</v>
      </c>
      <c r="U65" s="203">
        <v>10</v>
      </c>
      <c r="V65" s="203">
        <v>12</v>
      </c>
      <c r="W65" s="203">
        <v>49</v>
      </c>
      <c r="X65" s="203">
        <v>29</v>
      </c>
      <c r="Y65" s="203">
        <v>20</v>
      </c>
      <c r="Z65" s="203">
        <v>53</v>
      </c>
      <c r="AA65" s="203">
        <v>35</v>
      </c>
      <c r="AB65" s="203">
        <v>18</v>
      </c>
      <c r="AC65" s="203">
        <v>63</v>
      </c>
      <c r="AD65" s="203">
        <v>34</v>
      </c>
      <c r="AE65" s="203">
        <v>29</v>
      </c>
      <c r="AF65" s="203">
        <v>73</v>
      </c>
      <c r="AG65" s="203">
        <v>41</v>
      </c>
      <c r="AH65" s="203">
        <v>32</v>
      </c>
      <c r="AI65" s="203">
        <v>72</v>
      </c>
      <c r="AJ65" s="203">
        <v>42</v>
      </c>
      <c r="AK65" s="203">
        <v>30</v>
      </c>
      <c r="AL65" s="203">
        <v>98</v>
      </c>
      <c r="AM65" s="203">
        <v>58</v>
      </c>
      <c r="AN65" s="203">
        <v>40</v>
      </c>
      <c r="AO65" s="203">
        <v>61</v>
      </c>
      <c r="AP65" s="203">
        <v>28</v>
      </c>
      <c r="AQ65" s="203">
        <v>33</v>
      </c>
      <c r="AR65" s="203">
        <v>83</v>
      </c>
      <c r="AS65" s="203">
        <v>42</v>
      </c>
      <c r="AT65" s="203">
        <v>41</v>
      </c>
      <c r="AU65" s="203">
        <v>212</v>
      </c>
      <c r="AV65" s="203">
        <v>112</v>
      </c>
      <c r="AW65" s="203">
        <v>100</v>
      </c>
      <c r="AX65" s="203">
        <v>79</v>
      </c>
      <c r="AY65" s="203">
        <v>36</v>
      </c>
      <c r="AZ65" s="203">
        <v>43</v>
      </c>
      <c r="BA65" s="203">
        <v>373</v>
      </c>
      <c r="BB65" s="203">
        <v>190</v>
      </c>
      <c r="BC65" s="203">
        <v>183</v>
      </c>
      <c r="BD65" s="203">
        <v>381</v>
      </c>
      <c r="BE65" s="203">
        <v>198</v>
      </c>
      <c r="BF65" s="203">
        <v>183</v>
      </c>
      <c r="BG65" s="203">
        <v>241</v>
      </c>
      <c r="BH65" s="203">
        <v>127</v>
      </c>
      <c r="BI65" s="203">
        <v>114</v>
      </c>
      <c r="BJ65" s="203">
        <v>182</v>
      </c>
      <c r="BK65" s="203">
        <v>86</v>
      </c>
      <c r="BL65" s="203">
        <v>96</v>
      </c>
      <c r="BM65" s="203">
        <v>120</v>
      </c>
      <c r="BN65" s="203">
        <v>55</v>
      </c>
      <c r="BO65" s="203">
        <v>65</v>
      </c>
      <c r="BP65" s="203">
        <v>734</v>
      </c>
      <c r="BQ65" s="203">
        <v>366</v>
      </c>
      <c r="BR65" s="203">
        <v>368</v>
      </c>
      <c r="BS65" s="203">
        <v>507</v>
      </c>
      <c r="BT65" s="203">
        <v>245</v>
      </c>
      <c r="BU65" s="203">
        <v>262</v>
      </c>
      <c r="BV65" s="203">
        <v>469</v>
      </c>
      <c r="BW65" s="203">
        <v>245</v>
      </c>
      <c r="BX65" s="203">
        <v>224</v>
      </c>
      <c r="BY65" s="203">
        <v>89</v>
      </c>
      <c r="BZ65" s="203">
        <v>52</v>
      </c>
      <c r="CA65" s="203">
        <v>37</v>
      </c>
      <c r="CB65" s="203">
        <v>50</v>
      </c>
      <c r="CC65" s="203">
        <v>23</v>
      </c>
      <c r="CD65" s="203">
        <v>27</v>
      </c>
      <c r="CE65" s="203">
        <v>17</v>
      </c>
      <c r="CF65" s="203">
        <v>12</v>
      </c>
      <c r="CG65" s="204">
        <v>5</v>
      </c>
    </row>
    <row r="66" spans="1:85" s="197" customFormat="1" ht="14.25" customHeight="1">
      <c r="A66" s="196">
        <v>49</v>
      </c>
      <c r="B66" s="203">
        <v>4724</v>
      </c>
      <c r="C66" s="203">
        <v>2511</v>
      </c>
      <c r="D66" s="203">
        <v>2213</v>
      </c>
      <c r="E66" s="203">
        <v>184</v>
      </c>
      <c r="F66" s="203">
        <v>94</v>
      </c>
      <c r="G66" s="203">
        <v>90</v>
      </c>
      <c r="H66" s="203">
        <v>312</v>
      </c>
      <c r="I66" s="203">
        <v>163</v>
      </c>
      <c r="J66" s="203">
        <v>149</v>
      </c>
      <c r="K66" s="203">
        <v>110</v>
      </c>
      <c r="L66" s="203">
        <v>74</v>
      </c>
      <c r="M66" s="203">
        <v>36</v>
      </c>
      <c r="N66" s="203">
        <v>91</v>
      </c>
      <c r="O66" s="203">
        <v>52</v>
      </c>
      <c r="P66" s="203">
        <v>39</v>
      </c>
      <c r="Q66" s="203">
        <v>37</v>
      </c>
      <c r="R66" s="203">
        <v>25</v>
      </c>
      <c r="S66" s="203">
        <v>12</v>
      </c>
      <c r="T66" s="203">
        <v>30</v>
      </c>
      <c r="U66" s="203">
        <v>18</v>
      </c>
      <c r="V66" s="203">
        <v>12</v>
      </c>
      <c r="W66" s="203">
        <v>42</v>
      </c>
      <c r="X66" s="203">
        <v>31</v>
      </c>
      <c r="Y66" s="203">
        <v>11</v>
      </c>
      <c r="Z66" s="203">
        <v>70</v>
      </c>
      <c r="AA66" s="203">
        <v>42</v>
      </c>
      <c r="AB66" s="203">
        <v>28</v>
      </c>
      <c r="AC66" s="203">
        <v>38</v>
      </c>
      <c r="AD66" s="203">
        <v>19</v>
      </c>
      <c r="AE66" s="203">
        <v>19</v>
      </c>
      <c r="AF66" s="203">
        <v>73</v>
      </c>
      <c r="AG66" s="203">
        <v>43</v>
      </c>
      <c r="AH66" s="203">
        <v>30</v>
      </c>
      <c r="AI66" s="203">
        <v>74</v>
      </c>
      <c r="AJ66" s="203">
        <v>43</v>
      </c>
      <c r="AK66" s="203">
        <v>31</v>
      </c>
      <c r="AL66" s="203">
        <v>120</v>
      </c>
      <c r="AM66" s="203">
        <v>64</v>
      </c>
      <c r="AN66" s="203">
        <v>56</v>
      </c>
      <c r="AO66" s="203">
        <v>60</v>
      </c>
      <c r="AP66" s="203">
        <v>36</v>
      </c>
      <c r="AQ66" s="203">
        <v>24</v>
      </c>
      <c r="AR66" s="203">
        <v>100</v>
      </c>
      <c r="AS66" s="203">
        <v>55</v>
      </c>
      <c r="AT66" s="203">
        <v>45</v>
      </c>
      <c r="AU66" s="203">
        <v>213</v>
      </c>
      <c r="AV66" s="203">
        <v>109</v>
      </c>
      <c r="AW66" s="203">
        <v>104</v>
      </c>
      <c r="AX66" s="203">
        <v>115</v>
      </c>
      <c r="AY66" s="203">
        <v>54</v>
      </c>
      <c r="AZ66" s="203">
        <v>61</v>
      </c>
      <c r="BA66" s="203">
        <v>359</v>
      </c>
      <c r="BB66" s="203">
        <v>155</v>
      </c>
      <c r="BC66" s="203">
        <v>204</v>
      </c>
      <c r="BD66" s="203">
        <v>381</v>
      </c>
      <c r="BE66" s="203">
        <v>206</v>
      </c>
      <c r="BF66" s="203">
        <v>175</v>
      </c>
      <c r="BG66" s="203">
        <v>257</v>
      </c>
      <c r="BH66" s="203">
        <v>143</v>
      </c>
      <c r="BI66" s="203">
        <v>114</v>
      </c>
      <c r="BJ66" s="203">
        <v>194</v>
      </c>
      <c r="BK66" s="203">
        <v>100</v>
      </c>
      <c r="BL66" s="203">
        <v>94</v>
      </c>
      <c r="BM66" s="203">
        <v>129</v>
      </c>
      <c r="BN66" s="203">
        <v>58</v>
      </c>
      <c r="BO66" s="203">
        <v>71</v>
      </c>
      <c r="BP66" s="203">
        <v>615</v>
      </c>
      <c r="BQ66" s="203">
        <v>340</v>
      </c>
      <c r="BR66" s="203">
        <v>275</v>
      </c>
      <c r="BS66" s="203">
        <v>501</v>
      </c>
      <c r="BT66" s="203">
        <v>231</v>
      </c>
      <c r="BU66" s="203">
        <v>270</v>
      </c>
      <c r="BV66" s="203">
        <v>456</v>
      </c>
      <c r="BW66" s="203">
        <v>253</v>
      </c>
      <c r="BX66" s="203">
        <v>203</v>
      </c>
      <c r="BY66" s="203">
        <v>102</v>
      </c>
      <c r="BZ66" s="203">
        <v>63</v>
      </c>
      <c r="CA66" s="203">
        <v>39</v>
      </c>
      <c r="CB66" s="203">
        <v>40</v>
      </c>
      <c r="CC66" s="203">
        <v>24</v>
      </c>
      <c r="CD66" s="203">
        <v>16</v>
      </c>
      <c r="CE66" s="203">
        <v>21</v>
      </c>
      <c r="CF66" s="203">
        <v>16</v>
      </c>
      <c r="CG66" s="204">
        <v>5</v>
      </c>
    </row>
    <row r="67" spans="1:85" s="195" customFormat="1" ht="14.25" customHeight="1">
      <c r="A67" s="194" t="s">
        <v>107</v>
      </c>
      <c r="B67" s="201">
        <f>SUM(B68:B72)</f>
        <v>24438</v>
      </c>
      <c r="C67" s="201">
        <f t="shared" ref="C67:BN67" si="22">SUM(C68:C72)</f>
        <v>12650</v>
      </c>
      <c r="D67" s="201">
        <f t="shared" si="22"/>
        <v>11788</v>
      </c>
      <c r="E67" s="201">
        <f t="shared" si="22"/>
        <v>1109</v>
      </c>
      <c r="F67" s="201">
        <f t="shared" si="22"/>
        <v>600</v>
      </c>
      <c r="G67" s="201">
        <f t="shared" si="22"/>
        <v>509</v>
      </c>
      <c r="H67" s="201">
        <f t="shared" si="22"/>
        <v>1518</v>
      </c>
      <c r="I67" s="201">
        <f t="shared" si="22"/>
        <v>814</v>
      </c>
      <c r="J67" s="201">
        <f t="shared" si="22"/>
        <v>704</v>
      </c>
      <c r="K67" s="201">
        <f t="shared" si="22"/>
        <v>546</v>
      </c>
      <c r="L67" s="201">
        <f t="shared" si="22"/>
        <v>297</v>
      </c>
      <c r="M67" s="201">
        <f t="shared" si="22"/>
        <v>249</v>
      </c>
      <c r="N67" s="201">
        <f t="shared" si="22"/>
        <v>612</v>
      </c>
      <c r="O67" s="201">
        <f t="shared" si="22"/>
        <v>381</v>
      </c>
      <c r="P67" s="201">
        <f t="shared" si="22"/>
        <v>231</v>
      </c>
      <c r="Q67" s="201">
        <f t="shared" si="22"/>
        <v>257</v>
      </c>
      <c r="R67" s="201">
        <f t="shared" si="22"/>
        <v>143</v>
      </c>
      <c r="S67" s="201">
        <f t="shared" si="22"/>
        <v>114</v>
      </c>
      <c r="T67" s="201">
        <f t="shared" si="22"/>
        <v>177</v>
      </c>
      <c r="U67" s="201">
        <f t="shared" si="22"/>
        <v>114</v>
      </c>
      <c r="V67" s="201">
        <f t="shared" si="22"/>
        <v>63</v>
      </c>
      <c r="W67" s="201">
        <f t="shared" si="22"/>
        <v>262</v>
      </c>
      <c r="X67" s="201">
        <f t="shared" si="22"/>
        <v>141</v>
      </c>
      <c r="Y67" s="201">
        <f t="shared" si="22"/>
        <v>121</v>
      </c>
      <c r="Z67" s="201">
        <f t="shared" si="22"/>
        <v>359</v>
      </c>
      <c r="AA67" s="201">
        <f t="shared" si="22"/>
        <v>172</v>
      </c>
      <c r="AB67" s="201">
        <f t="shared" si="22"/>
        <v>187</v>
      </c>
      <c r="AC67" s="201">
        <f t="shared" si="22"/>
        <v>278</v>
      </c>
      <c r="AD67" s="201">
        <f t="shared" si="22"/>
        <v>147</v>
      </c>
      <c r="AE67" s="201">
        <f t="shared" si="22"/>
        <v>131</v>
      </c>
      <c r="AF67" s="201">
        <f t="shared" si="22"/>
        <v>442</v>
      </c>
      <c r="AG67" s="201">
        <f t="shared" si="22"/>
        <v>219</v>
      </c>
      <c r="AH67" s="201">
        <f t="shared" si="22"/>
        <v>223</v>
      </c>
      <c r="AI67" s="201">
        <f t="shared" si="22"/>
        <v>373</v>
      </c>
      <c r="AJ67" s="201">
        <f t="shared" si="22"/>
        <v>195</v>
      </c>
      <c r="AK67" s="201">
        <f t="shared" si="22"/>
        <v>178</v>
      </c>
      <c r="AL67" s="201">
        <f t="shared" si="22"/>
        <v>582</v>
      </c>
      <c r="AM67" s="201">
        <f t="shared" si="22"/>
        <v>286</v>
      </c>
      <c r="AN67" s="201">
        <f t="shared" si="22"/>
        <v>296</v>
      </c>
      <c r="AO67" s="201">
        <f t="shared" si="22"/>
        <v>344</v>
      </c>
      <c r="AP67" s="201">
        <f t="shared" si="22"/>
        <v>154</v>
      </c>
      <c r="AQ67" s="201">
        <f t="shared" si="22"/>
        <v>190</v>
      </c>
      <c r="AR67" s="201">
        <f t="shared" si="22"/>
        <v>551</v>
      </c>
      <c r="AS67" s="201">
        <f t="shared" si="22"/>
        <v>305</v>
      </c>
      <c r="AT67" s="201">
        <f t="shared" si="22"/>
        <v>246</v>
      </c>
      <c r="AU67" s="201">
        <f t="shared" si="22"/>
        <v>1203</v>
      </c>
      <c r="AV67" s="201">
        <f t="shared" si="22"/>
        <v>576</v>
      </c>
      <c r="AW67" s="201">
        <f t="shared" si="22"/>
        <v>627</v>
      </c>
      <c r="AX67" s="201">
        <f t="shared" si="22"/>
        <v>663</v>
      </c>
      <c r="AY67" s="201">
        <f t="shared" si="22"/>
        <v>295</v>
      </c>
      <c r="AZ67" s="201">
        <f t="shared" si="22"/>
        <v>368</v>
      </c>
      <c r="BA67" s="201">
        <f t="shared" si="22"/>
        <v>1947</v>
      </c>
      <c r="BB67" s="201">
        <f t="shared" si="22"/>
        <v>911</v>
      </c>
      <c r="BC67" s="201">
        <f t="shared" si="22"/>
        <v>1036</v>
      </c>
      <c r="BD67" s="201">
        <f t="shared" si="22"/>
        <v>1877</v>
      </c>
      <c r="BE67" s="201">
        <f t="shared" si="22"/>
        <v>945</v>
      </c>
      <c r="BF67" s="201">
        <f t="shared" si="22"/>
        <v>932</v>
      </c>
      <c r="BG67" s="201">
        <f t="shared" si="22"/>
        <v>1189</v>
      </c>
      <c r="BH67" s="201">
        <f t="shared" si="22"/>
        <v>603</v>
      </c>
      <c r="BI67" s="201">
        <f t="shared" si="22"/>
        <v>586</v>
      </c>
      <c r="BJ67" s="201">
        <f t="shared" si="22"/>
        <v>896</v>
      </c>
      <c r="BK67" s="201">
        <f t="shared" si="22"/>
        <v>446</v>
      </c>
      <c r="BL67" s="201">
        <f t="shared" si="22"/>
        <v>450</v>
      </c>
      <c r="BM67" s="201">
        <f t="shared" si="22"/>
        <v>723</v>
      </c>
      <c r="BN67" s="201">
        <f t="shared" si="22"/>
        <v>358</v>
      </c>
      <c r="BO67" s="201">
        <f t="shared" ref="BO67:CG67" si="23">SUM(BO68:BO72)</f>
        <v>365</v>
      </c>
      <c r="BP67" s="201">
        <f t="shared" si="23"/>
        <v>3154</v>
      </c>
      <c r="BQ67" s="201">
        <f t="shared" si="23"/>
        <v>1677</v>
      </c>
      <c r="BR67" s="201">
        <f t="shared" si="23"/>
        <v>1477</v>
      </c>
      <c r="BS67" s="201">
        <f t="shared" si="23"/>
        <v>2320</v>
      </c>
      <c r="BT67" s="201">
        <f t="shared" si="23"/>
        <v>1231</v>
      </c>
      <c r="BU67" s="201">
        <f t="shared" si="23"/>
        <v>1089</v>
      </c>
      <c r="BV67" s="201">
        <f t="shared" si="23"/>
        <v>2248</v>
      </c>
      <c r="BW67" s="201">
        <f t="shared" si="23"/>
        <v>1176</v>
      </c>
      <c r="BX67" s="201">
        <f t="shared" si="23"/>
        <v>1072</v>
      </c>
      <c r="BY67" s="201">
        <f t="shared" si="23"/>
        <v>431</v>
      </c>
      <c r="BZ67" s="201">
        <f t="shared" si="23"/>
        <v>238</v>
      </c>
      <c r="CA67" s="201">
        <f t="shared" si="23"/>
        <v>193</v>
      </c>
      <c r="CB67" s="201">
        <f t="shared" si="23"/>
        <v>278</v>
      </c>
      <c r="CC67" s="201">
        <f t="shared" si="23"/>
        <v>161</v>
      </c>
      <c r="CD67" s="201">
        <f t="shared" si="23"/>
        <v>117</v>
      </c>
      <c r="CE67" s="201">
        <f t="shared" si="23"/>
        <v>99</v>
      </c>
      <c r="CF67" s="201">
        <f t="shared" si="23"/>
        <v>65</v>
      </c>
      <c r="CG67" s="202">
        <f t="shared" si="23"/>
        <v>34</v>
      </c>
    </row>
    <row r="68" spans="1:85" s="197" customFormat="1" ht="14.25" customHeight="1">
      <c r="A68" s="196">
        <v>50</v>
      </c>
      <c r="B68" s="203">
        <v>4848</v>
      </c>
      <c r="C68" s="203">
        <v>2535</v>
      </c>
      <c r="D68" s="203">
        <v>2313</v>
      </c>
      <c r="E68" s="203">
        <v>193</v>
      </c>
      <c r="F68" s="203">
        <v>114</v>
      </c>
      <c r="G68" s="203">
        <v>79</v>
      </c>
      <c r="H68" s="203">
        <v>312</v>
      </c>
      <c r="I68" s="203">
        <v>167</v>
      </c>
      <c r="J68" s="203">
        <v>145</v>
      </c>
      <c r="K68" s="203">
        <v>101</v>
      </c>
      <c r="L68" s="203">
        <v>56</v>
      </c>
      <c r="M68" s="203">
        <v>45</v>
      </c>
      <c r="N68" s="203">
        <v>107</v>
      </c>
      <c r="O68" s="203">
        <v>69</v>
      </c>
      <c r="P68" s="203">
        <v>38</v>
      </c>
      <c r="Q68" s="203">
        <v>50</v>
      </c>
      <c r="R68" s="203">
        <v>22</v>
      </c>
      <c r="S68" s="203">
        <v>28</v>
      </c>
      <c r="T68" s="203">
        <v>27</v>
      </c>
      <c r="U68" s="203">
        <v>18</v>
      </c>
      <c r="V68" s="203">
        <v>9</v>
      </c>
      <c r="W68" s="203">
        <v>55</v>
      </c>
      <c r="X68" s="203">
        <v>34</v>
      </c>
      <c r="Y68" s="203">
        <v>21</v>
      </c>
      <c r="Z68" s="203">
        <v>58</v>
      </c>
      <c r="AA68" s="203">
        <v>32</v>
      </c>
      <c r="AB68" s="203">
        <v>26</v>
      </c>
      <c r="AC68" s="203">
        <v>59</v>
      </c>
      <c r="AD68" s="203">
        <v>34</v>
      </c>
      <c r="AE68" s="203">
        <v>25</v>
      </c>
      <c r="AF68" s="203">
        <v>79</v>
      </c>
      <c r="AG68" s="203">
        <v>44</v>
      </c>
      <c r="AH68" s="203">
        <v>35</v>
      </c>
      <c r="AI68" s="203">
        <v>76</v>
      </c>
      <c r="AJ68" s="203">
        <v>35</v>
      </c>
      <c r="AK68" s="203">
        <v>41</v>
      </c>
      <c r="AL68" s="203">
        <v>96</v>
      </c>
      <c r="AM68" s="203">
        <v>45</v>
      </c>
      <c r="AN68" s="203">
        <v>51</v>
      </c>
      <c r="AO68" s="203">
        <v>57</v>
      </c>
      <c r="AP68" s="203">
        <v>22</v>
      </c>
      <c r="AQ68" s="203">
        <v>35</v>
      </c>
      <c r="AR68" s="203">
        <v>105</v>
      </c>
      <c r="AS68" s="203">
        <v>68</v>
      </c>
      <c r="AT68" s="203">
        <v>37</v>
      </c>
      <c r="AU68" s="203">
        <v>208</v>
      </c>
      <c r="AV68" s="203">
        <v>109</v>
      </c>
      <c r="AW68" s="203">
        <v>99</v>
      </c>
      <c r="AX68" s="203">
        <v>125</v>
      </c>
      <c r="AY68" s="203">
        <v>54</v>
      </c>
      <c r="AZ68" s="203">
        <v>71</v>
      </c>
      <c r="BA68" s="203">
        <v>387</v>
      </c>
      <c r="BB68" s="203">
        <v>190</v>
      </c>
      <c r="BC68" s="203">
        <v>197</v>
      </c>
      <c r="BD68" s="203">
        <v>396</v>
      </c>
      <c r="BE68" s="203">
        <v>196</v>
      </c>
      <c r="BF68" s="203">
        <v>200</v>
      </c>
      <c r="BG68" s="203">
        <v>240</v>
      </c>
      <c r="BH68" s="203">
        <v>121</v>
      </c>
      <c r="BI68" s="203">
        <v>119</v>
      </c>
      <c r="BJ68" s="203">
        <v>188</v>
      </c>
      <c r="BK68" s="203">
        <v>95</v>
      </c>
      <c r="BL68" s="203">
        <v>93</v>
      </c>
      <c r="BM68" s="203">
        <v>138</v>
      </c>
      <c r="BN68" s="203">
        <v>78</v>
      </c>
      <c r="BO68" s="203">
        <v>60</v>
      </c>
      <c r="BP68" s="203">
        <v>639</v>
      </c>
      <c r="BQ68" s="203">
        <v>329</v>
      </c>
      <c r="BR68" s="203">
        <v>310</v>
      </c>
      <c r="BS68" s="203">
        <v>501</v>
      </c>
      <c r="BT68" s="203">
        <v>257</v>
      </c>
      <c r="BU68" s="203">
        <v>244</v>
      </c>
      <c r="BV68" s="203">
        <v>479</v>
      </c>
      <c r="BW68" s="203">
        <v>241</v>
      </c>
      <c r="BX68" s="203">
        <v>238</v>
      </c>
      <c r="BY68" s="203">
        <v>97</v>
      </c>
      <c r="BZ68" s="203">
        <v>58</v>
      </c>
      <c r="CA68" s="203">
        <v>39</v>
      </c>
      <c r="CB68" s="203">
        <v>52</v>
      </c>
      <c r="CC68" s="203">
        <v>31</v>
      </c>
      <c r="CD68" s="203">
        <v>21</v>
      </c>
      <c r="CE68" s="203">
        <v>23</v>
      </c>
      <c r="CF68" s="203">
        <v>16</v>
      </c>
      <c r="CG68" s="204">
        <v>7</v>
      </c>
    </row>
    <row r="69" spans="1:85" s="197" customFormat="1" ht="14.25" customHeight="1">
      <c r="A69" s="196">
        <v>51</v>
      </c>
      <c r="B69" s="203">
        <v>4640</v>
      </c>
      <c r="C69" s="203">
        <v>2439</v>
      </c>
      <c r="D69" s="203">
        <v>2201</v>
      </c>
      <c r="E69" s="203">
        <v>198</v>
      </c>
      <c r="F69" s="203">
        <v>114</v>
      </c>
      <c r="G69" s="203">
        <v>84</v>
      </c>
      <c r="H69" s="203">
        <v>280</v>
      </c>
      <c r="I69" s="203">
        <v>151</v>
      </c>
      <c r="J69" s="203">
        <v>129</v>
      </c>
      <c r="K69" s="203">
        <v>95</v>
      </c>
      <c r="L69" s="203">
        <v>55</v>
      </c>
      <c r="M69" s="203">
        <v>40</v>
      </c>
      <c r="N69" s="203">
        <v>138</v>
      </c>
      <c r="O69" s="203">
        <v>86</v>
      </c>
      <c r="P69" s="203">
        <v>52</v>
      </c>
      <c r="Q69" s="203">
        <v>51</v>
      </c>
      <c r="R69" s="203">
        <v>28</v>
      </c>
      <c r="S69" s="203">
        <v>23</v>
      </c>
      <c r="T69" s="203">
        <v>34</v>
      </c>
      <c r="U69" s="203">
        <v>25</v>
      </c>
      <c r="V69" s="203">
        <v>9</v>
      </c>
      <c r="W69" s="203">
        <v>43</v>
      </c>
      <c r="X69" s="203">
        <v>26</v>
      </c>
      <c r="Y69" s="203">
        <v>17</v>
      </c>
      <c r="Z69" s="203">
        <v>68</v>
      </c>
      <c r="AA69" s="203">
        <v>29</v>
      </c>
      <c r="AB69" s="203">
        <v>39</v>
      </c>
      <c r="AC69" s="203">
        <v>48</v>
      </c>
      <c r="AD69" s="203">
        <v>29</v>
      </c>
      <c r="AE69" s="203">
        <v>19</v>
      </c>
      <c r="AF69" s="203">
        <v>83</v>
      </c>
      <c r="AG69" s="203">
        <v>35</v>
      </c>
      <c r="AH69" s="203">
        <v>48</v>
      </c>
      <c r="AI69" s="203">
        <v>51</v>
      </c>
      <c r="AJ69" s="203">
        <v>33</v>
      </c>
      <c r="AK69" s="203">
        <v>18</v>
      </c>
      <c r="AL69" s="203">
        <v>97</v>
      </c>
      <c r="AM69" s="203">
        <v>56</v>
      </c>
      <c r="AN69" s="203">
        <v>41</v>
      </c>
      <c r="AO69" s="203">
        <v>73</v>
      </c>
      <c r="AP69" s="203">
        <v>29</v>
      </c>
      <c r="AQ69" s="203">
        <v>44</v>
      </c>
      <c r="AR69" s="203">
        <v>97</v>
      </c>
      <c r="AS69" s="203">
        <v>57</v>
      </c>
      <c r="AT69" s="203">
        <v>40</v>
      </c>
      <c r="AU69" s="203">
        <v>227</v>
      </c>
      <c r="AV69" s="203">
        <v>99</v>
      </c>
      <c r="AW69" s="203">
        <v>128</v>
      </c>
      <c r="AX69" s="203">
        <v>111</v>
      </c>
      <c r="AY69" s="203">
        <v>46</v>
      </c>
      <c r="AZ69" s="203">
        <v>65</v>
      </c>
      <c r="BA69" s="203">
        <v>352</v>
      </c>
      <c r="BB69" s="203">
        <v>158</v>
      </c>
      <c r="BC69" s="203">
        <v>194</v>
      </c>
      <c r="BD69" s="203">
        <v>330</v>
      </c>
      <c r="BE69" s="203">
        <v>162</v>
      </c>
      <c r="BF69" s="203">
        <v>168</v>
      </c>
      <c r="BG69" s="203">
        <v>225</v>
      </c>
      <c r="BH69" s="203">
        <v>122</v>
      </c>
      <c r="BI69" s="203">
        <v>103</v>
      </c>
      <c r="BJ69" s="203">
        <v>173</v>
      </c>
      <c r="BK69" s="203">
        <v>95</v>
      </c>
      <c r="BL69" s="203">
        <v>78</v>
      </c>
      <c r="BM69" s="203">
        <v>152</v>
      </c>
      <c r="BN69" s="203">
        <v>72</v>
      </c>
      <c r="BO69" s="203">
        <v>80</v>
      </c>
      <c r="BP69" s="203">
        <v>644</v>
      </c>
      <c r="BQ69" s="203">
        <v>358</v>
      </c>
      <c r="BR69" s="203">
        <v>286</v>
      </c>
      <c r="BS69" s="203">
        <v>490</v>
      </c>
      <c r="BT69" s="203">
        <v>265</v>
      </c>
      <c r="BU69" s="203">
        <v>225</v>
      </c>
      <c r="BV69" s="203">
        <v>416</v>
      </c>
      <c r="BW69" s="203">
        <v>221</v>
      </c>
      <c r="BX69" s="203">
        <v>195</v>
      </c>
      <c r="BY69" s="203">
        <v>87</v>
      </c>
      <c r="BZ69" s="203">
        <v>43</v>
      </c>
      <c r="CA69" s="203">
        <v>44</v>
      </c>
      <c r="CB69" s="203">
        <v>58</v>
      </c>
      <c r="CC69" s="203">
        <v>35</v>
      </c>
      <c r="CD69" s="203">
        <v>23</v>
      </c>
      <c r="CE69" s="203">
        <v>19</v>
      </c>
      <c r="CF69" s="203">
        <v>10</v>
      </c>
      <c r="CG69" s="204">
        <v>9</v>
      </c>
    </row>
    <row r="70" spans="1:85" s="197" customFormat="1" ht="14.25" customHeight="1">
      <c r="A70" s="196">
        <v>52</v>
      </c>
      <c r="B70" s="203">
        <v>4934</v>
      </c>
      <c r="C70" s="203">
        <v>2612</v>
      </c>
      <c r="D70" s="203">
        <v>2322</v>
      </c>
      <c r="E70" s="203">
        <v>225</v>
      </c>
      <c r="F70" s="203">
        <v>126</v>
      </c>
      <c r="G70" s="203">
        <v>99</v>
      </c>
      <c r="H70" s="203">
        <v>298</v>
      </c>
      <c r="I70" s="203">
        <v>160</v>
      </c>
      <c r="J70" s="203">
        <v>138</v>
      </c>
      <c r="K70" s="203">
        <v>113</v>
      </c>
      <c r="L70" s="203">
        <v>72</v>
      </c>
      <c r="M70" s="203">
        <v>41</v>
      </c>
      <c r="N70" s="203">
        <v>115</v>
      </c>
      <c r="O70" s="203">
        <v>72</v>
      </c>
      <c r="P70" s="203">
        <v>43</v>
      </c>
      <c r="Q70" s="203">
        <v>48</v>
      </c>
      <c r="R70" s="203">
        <v>29</v>
      </c>
      <c r="S70" s="203">
        <v>19</v>
      </c>
      <c r="T70" s="203">
        <v>38</v>
      </c>
      <c r="U70" s="203">
        <v>24</v>
      </c>
      <c r="V70" s="203">
        <v>14</v>
      </c>
      <c r="W70" s="203">
        <v>55</v>
      </c>
      <c r="X70" s="203">
        <v>29</v>
      </c>
      <c r="Y70" s="203">
        <v>26</v>
      </c>
      <c r="Z70" s="203">
        <v>81</v>
      </c>
      <c r="AA70" s="203">
        <v>45</v>
      </c>
      <c r="AB70" s="203">
        <v>36</v>
      </c>
      <c r="AC70" s="203">
        <v>58</v>
      </c>
      <c r="AD70" s="203">
        <v>26</v>
      </c>
      <c r="AE70" s="203">
        <v>32</v>
      </c>
      <c r="AF70" s="203">
        <v>89</v>
      </c>
      <c r="AG70" s="203">
        <v>49</v>
      </c>
      <c r="AH70" s="203">
        <v>40</v>
      </c>
      <c r="AI70" s="203">
        <v>78</v>
      </c>
      <c r="AJ70" s="203">
        <v>43</v>
      </c>
      <c r="AK70" s="203">
        <v>35</v>
      </c>
      <c r="AL70" s="203">
        <v>128</v>
      </c>
      <c r="AM70" s="203">
        <v>65</v>
      </c>
      <c r="AN70" s="203">
        <v>63</v>
      </c>
      <c r="AO70" s="203">
        <v>70</v>
      </c>
      <c r="AP70" s="203">
        <v>40</v>
      </c>
      <c r="AQ70" s="203">
        <v>30</v>
      </c>
      <c r="AR70" s="203">
        <v>117</v>
      </c>
      <c r="AS70" s="203">
        <v>66</v>
      </c>
      <c r="AT70" s="203">
        <v>51</v>
      </c>
      <c r="AU70" s="203">
        <v>231</v>
      </c>
      <c r="AV70" s="203">
        <v>124</v>
      </c>
      <c r="AW70" s="203">
        <v>107</v>
      </c>
      <c r="AX70" s="203">
        <v>122</v>
      </c>
      <c r="AY70" s="203">
        <v>50</v>
      </c>
      <c r="AZ70" s="203">
        <v>72</v>
      </c>
      <c r="BA70" s="203">
        <v>389</v>
      </c>
      <c r="BB70" s="203">
        <v>183</v>
      </c>
      <c r="BC70" s="203">
        <v>206</v>
      </c>
      <c r="BD70" s="203">
        <v>397</v>
      </c>
      <c r="BE70" s="203">
        <v>198</v>
      </c>
      <c r="BF70" s="203">
        <v>199</v>
      </c>
      <c r="BG70" s="203">
        <v>247</v>
      </c>
      <c r="BH70" s="203">
        <v>125</v>
      </c>
      <c r="BI70" s="203">
        <v>122</v>
      </c>
      <c r="BJ70" s="203">
        <v>177</v>
      </c>
      <c r="BK70" s="203">
        <v>83</v>
      </c>
      <c r="BL70" s="203">
        <v>94</v>
      </c>
      <c r="BM70" s="203">
        <v>140</v>
      </c>
      <c r="BN70" s="203">
        <v>73</v>
      </c>
      <c r="BO70" s="203">
        <v>67</v>
      </c>
      <c r="BP70" s="203">
        <v>659</v>
      </c>
      <c r="BQ70" s="203">
        <v>351</v>
      </c>
      <c r="BR70" s="203">
        <v>308</v>
      </c>
      <c r="BS70" s="203">
        <v>442</v>
      </c>
      <c r="BT70" s="203">
        <v>238</v>
      </c>
      <c r="BU70" s="203">
        <v>204</v>
      </c>
      <c r="BV70" s="203">
        <v>451</v>
      </c>
      <c r="BW70" s="203">
        <v>254</v>
      </c>
      <c r="BX70" s="203">
        <v>197</v>
      </c>
      <c r="BY70" s="203">
        <v>90</v>
      </c>
      <c r="BZ70" s="203">
        <v>42</v>
      </c>
      <c r="CA70" s="203">
        <v>48</v>
      </c>
      <c r="CB70" s="203">
        <v>54</v>
      </c>
      <c r="CC70" s="203">
        <v>28</v>
      </c>
      <c r="CD70" s="203">
        <v>26</v>
      </c>
      <c r="CE70" s="203">
        <v>22</v>
      </c>
      <c r="CF70" s="203">
        <v>17</v>
      </c>
      <c r="CG70" s="204">
        <v>5</v>
      </c>
    </row>
    <row r="71" spans="1:85" s="197" customFormat="1" ht="14.25" customHeight="1">
      <c r="A71" s="196">
        <v>53</v>
      </c>
      <c r="B71" s="203">
        <v>4953</v>
      </c>
      <c r="C71" s="203">
        <v>2573</v>
      </c>
      <c r="D71" s="203">
        <v>2380</v>
      </c>
      <c r="E71" s="203">
        <v>244</v>
      </c>
      <c r="F71" s="203">
        <v>126</v>
      </c>
      <c r="G71" s="203">
        <v>118</v>
      </c>
      <c r="H71" s="203">
        <v>303</v>
      </c>
      <c r="I71" s="203">
        <v>164</v>
      </c>
      <c r="J71" s="203">
        <v>139</v>
      </c>
      <c r="K71" s="203">
        <v>109</v>
      </c>
      <c r="L71" s="203">
        <v>54</v>
      </c>
      <c r="M71" s="203">
        <v>55</v>
      </c>
      <c r="N71" s="203">
        <v>115</v>
      </c>
      <c r="O71" s="203">
        <v>73</v>
      </c>
      <c r="P71" s="203">
        <v>42</v>
      </c>
      <c r="Q71" s="203">
        <v>57</v>
      </c>
      <c r="R71" s="203">
        <v>37</v>
      </c>
      <c r="S71" s="203">
        <v>20</v>
      </c>
      <c r="T71" s="203">
        <v>38</v>
      </c>
      <c r="U71" s="203">
        <v>23</v>
      </c>
      <c r="V71" s="203">
        <v>15</v>
      </c>
      <c r="W71" s="203">
        <v>59</v>
      </c>
      <c r="X71" s="203">
        <v>29</v>
      </c>
      <c r="Y71" s="203">
        <v>30</v>
      </c>
      <c r="Z71" s="203">
        <v>84</v>
      </c>
      <c r="AA71" s="203">
        <v>37</v>
      </c>
      <c r="AB71" s="203">
        <v>47</v>
      </c>
      <c r="AC71" s="203">
        <v>45</v>
      </c>
      <c r="AD71" s="203">
        <v>26</v>
      </c>
      <c r="AE71" s="203">
        <v>19</v>
      </c>
      <c r="AF71" s="203">
        <v>84</v>
      </c>
      <c r="AG71" s="203">
        <v>43</v>
      </c>
      <c r="AH71" s="203">
        <v>41</v>
      </c>
      <c r="AI71" s="203">
        <v>81</v>
      </c>
      <c r="AJ71" s="203">
        <v>40</v>
      </c>
      <c r="AK71" s="203">
        <v>41</v>
      </c>
      <c r="AL71" s="203">
        <v>119</v>
      </c>
      <c r="AM71" s="203">
        <v>56</v>
      </c>
      <c r="AN71" s="203">
        <v>63</v>
      </c>
      <c r="AO71" s="203">
        <v>71</v>
      </c>
      <c r="AP71" s="203">
        <v>33</v>
      </c>
      <c r="AQ71" s="203">
        <v>38</v>
      </c>
      <c r="AR71" s="203">
        <v>104</v>
      </c>
      <c r="AS71" s="203">
        <v>52</v>
      </c>
      <c r="AT71" s="203">
        <v>52</v>
      </c>
      <c r="AU71" s="203">
        <v>257</v>
      </c>
      <c r="AV71" s="203">
        <v>116</v>
      </c>
      <c r="AW71" s="203">
        <v>141</v>
      </c>
      <c r="AX71" s="203">
        <v>155</v>
      </c>
      <c r="AY71" s="203">
        <v>79</v>
      </c>
      <c r="AZ71" s="203">
        <v>76</v>
      </c>
      <c r="BA71" s="203">
        <v>421</v>
      </c>
      <c r="BB71" s="203">
        <v>196</v>
      </c>
      <c r="BC71" s="203">
        <v>225</v>
      </c>
      <c r="BD71" s="203">
        <v>351</v>
      </c>
      <c r="BE71" s="203">
        <v>200</v>
      </c>
      <c r="BF71" s="203">
        <v>151</v>
      </c>
      <c r="BG71" s="203">
        <v>248</v>
      </c>
      <c r="BH71" s="203">
        <v>122</v>
      </c>
      <c r="BI71" s="203">
        <v>126</v>
      </c>
      <c r="BJ71" s="203">
        <v>180</v>
      </c>
      <c r="BK71" s="203">
        <v>92</v>
      </c>
      <c r="BL71" s="203">
        <v>88</v>
      </c>
      <c r="BM71" s="203">
        <v>135</v>
      </c>
      <c r="BN71" s="203">
        <v>69</v>
      </c>
      <c r="BO71" s="203">
        <v>66</v>
      </c>
      <c r="BP71" s="203">
        <v>618</v>
      </c>
      <c r="BQ71" s="203">
        <v>331</v>
      </c>
      <c r="BR71" s="203">
        <v>287</v>
      </c>
      <c r="BS71" s="203">
        <v>456</v>
      </c>
      <c r="BT71" s="203">
        <v>242</v>
      </c>
      <c r="BU71" s="203">
        <v>214</v>
      </c>
      <c r="BV71" s="203">
        <v>475</v>
      </c>
      <c r="BW71" s="203">
        <v>245</v>
      </c>
      <c r="BX71" s="203">
        <v>230</v>
      </c>
      <c r="BY71" s="203">
        <v>68</v>
      </c>
      <c r="BZ71" s="203">
        <v>41</v>
      </c>
      <c r="CA71" s="203">
        <v>27</v>
      </c>
      <c r="CB71" s="203">
        <v>58</v>
      </c>
      <c r="CC71" s="203">
        <v>36</v>
      </c>
      <c r="CD71" s="203">
        <v>22</v>
      </c>
      <c r="CE71" s="203">
        <v>18</v>
      </c>
      <c r="CF71" s="203">
        <v>11</v>
      </c>
      <c r="CG71" s="204">
        <v>7</v>
      </c>
    </row>
    <row r="72" spans="1:85" s="197" customFormat="1" ht="14.25" customHeight="1">
      <c r="A72" s="196">
        <v>54</v>
      </c>
      <c r="B72" s="203">
        <v>5063</v>
      </c>
      <c r="C72" s="203">
        <v>2491</v>
      </c>
      <c r="D72" s="203">
        <v>2572</v>
      </c>
      <c r="E72" s="203">
        <v>249</v>
      </c>
      <c r="F72" s="203">
        <v>120</v>
      </c>
      <c r="G72" s="203">
        <v>129</v>
      </c>
      <c r="H72" s="203">
        <v>325</v>
      </c>
      <c r="I72" s="203">
        <v>172</v>
      </c>
      <c r="J72" s="203">
        <v>153</v>
      </c>
      <c r="K72" s="203">
        <v>128</v>
      </c>
      <c r="L72" s="203">
        <v>60</v>
      </c>
      <c r="M72" s="203">
        <v>68</v>
      </c>
      <c r="N72" s="203">
        <v>137</v>
      </c>
      <c r="O72" s="203">
        <v>81</v>
      </c>
      <c r="P72" s="203">
        <v>56</v>
      </c>
      <c r="Q72" s="203">
        <v>51</v>
      </c>
      <c r="R72" s="203">
        <v>27</v>
      </c>
      <c r="S72" s="203">
        <v>24</v>
      </c>
      <c r="T72" s="203">
        <v>40</v>
      </c>
      <c r="U72" s="203">
        <v>24</v>
      </c>
      <c r="V72" s="203">
        <v>16</v>
      </c>
      <c r="W72" s="203">
        <v>50</v>
      </c>
      <c r="X72" s="203">
        <v>23</v>
      </c>
      <c r="Y72" s="203">
        <v>27</v>
      </c>
      <c r="Z72" s="203">
        <v>68</v>
      </c>
      <c r="AA72" s="203">
        <v>29</v>
      </c>
      <c r="AB72" s="203">
        <v>39</v>
      </c>
      <c r="AC72" s="203">
        <v>68</v>
      </c>
      <c r="AD72" s="203">
        <v>32</v>
      </c>
      <c r="AE72" s="203">
        <v>36</v>
      </c>
      <c r="AF72" s="203">
        <v>107</v>
      </c>
      <c r="AG72" s="203">
        <v>48</v>
      </c>
      <c r="AH72" s="203">
        <v>59</v>
      </c>
      <c r="AI72" s="203">
        <v>87</v>
      </c>
      <c r="AJ72" s="203">
        <v>44</v>
      </c>
      <c r="AK72" s="203">
        <v>43</v>
      </c>
      <c r="AL72" s="203">
        <v>142</v>
      </c>
      <c r="AM72" s="203">
        <v>64</v>
      </c>
      <c r="AN72" s="203">
        <v>78</v>
      </c>
      <c r="AO72" s="203">
        <v>73</v>
      </c>
      <c r="AP72" s="203">
        <v>30</v>
      </c>
      <c r="AQ72" s="203">
        <v>43</v>
      </c>
      <c r="AR72" s="203">
        <v>128</v>
      </c>
      <c r="AS72" s="203">
        <v>62</v>
      </c>
      <c r="AT72" s="203">
        <v>66</v>
      </c>
      <c r="AU72" s="203">
        <v>280</v>
      </c>
      <c r="AV72" s="203">
        <v>128</v>
      </c>
      <c r="AW72" s="203">
        <v>152</v>
      </c>
      <c r="AX72" s="203">
        <v>150</v>
      </c>
      <c r="AY72" s="203">
        <v>66</v>
      </c>
      <c r="AZ72" s="203">
        <v>84</v>
      </c>
      <c r="BA72" s="203">
        <v>398</v>
      </c>
      <c r="BB72" s="203">
        <v>184</v>
      </c>
      <c r="BC72" s="203">
        <v>214</v>
      </c>
      <c r="BD72" s="203">
        <v>403</v>
      </c>
      <c r="BE72" s="203">
        <v>189</v>
      </c>
      <c r="BF72" s="203">
        <v>214</v>
      </c>
      <c r="BG72" s="203">
        <v>229</v>
      </c>
      <c r="BH72" s="203">
        <v>113</v>
      </c>
      <c r="BI72" s="203">
        <v>116</v>
      </c>
      <c r="BJ72" s="203">
        <v>178</v>
      </c>
      <c r="BK72" s="203">
        <v>81</v>
      </c>
      <c r="BL72" s="203">
        <v>97</v>
      </c>
      <c r="BM72" s="203">
        <v>158</v>
      </c>
      <c r="BN72" s="203">
        <v>66</v>
      </c>
      <c r="BO72" s="203">
        <v>92</v>
      </c>
      <c r="BP72" s="203">
        <v>594</v>
      </c>
      <c r="BQ72" s="203">
        <v>308</v>
      </c>
      <c r="BR72" s="203">
        <v>286</v>
      </c>
      <c r="BS72" s="203">
        <v>431</v>
      </c>
      <c r="BT72" s="203">
        <v>229</v>
      </c>
      <c r="BU72" s="203">
        <v>202</v>
      </c>
      <c r="BV72" s="203">
        <v>427</v>
      </c>
      <c r="BW72" s="203">
        <v>215</v>
      </c>
      <c r="BX72" s="203">
        <v>212</v>
      </c>
      <c r="BY72" s="203">
        <v>89</v>
      </c>
      <c r="BZ72" s="203">
        <v>54</v>
      </c>
      <c r="CA72" s="203">
        <v>35</v>
      </c>
      <c r="CB72" s="203">
        <v>56</v>
      </c>
      <c r="CC72" s="203">
        <v>31</v>
      </c>
      <c r="CD72" s="203">
        <v>25</v>
      </c>
      <c r="CE72" s="203">
        <v>17</v>
      </c>
      <c r="CF72" s="203">
        <v>11</v>
      </c>
      <c r="CG72" s="204">
        <v>6</v>
      </c>
    </row>
    <row r="73" spans="1:85" s="195" customFormat="1" ht="14.25" customHeight="1">
      <c r="A73" s="194" t="s">
        <v>108</v>
      </c>
      <c r="B73" s="201">
        <f>SUM(B74:B78)</f>
        <v>23827</v>
      </c>
      <c r="C73" s="201">
        <f t="shared" ref="C73:BN73" si="24">SUM(C74:C78)</f>
        <v>11938</v>
      </c>
      <c r="D73" s="201">
        <f t="shared" si="24"/>
        <v>11889</v>
      </c>
      <c r="E73" s="201">
        <f t="shared" si="24"/>
        <v>1331</v>
      </c>
      <c r="F73" s="201">
        <f t="shared" si="24"/>
        <v>665</v>
      </c>
      <c r="G73" s="201">
        <f t="shared" si="24"/>
        <v>666</v>
      </c>
      <c r="H73" s="201">
        <f t="shared" si="24"/>
        <v>1434</v>
      </c>
      <c r="I73" s="201">
        <f t="shared" si="24"/>
        <v>751</v>
      </c>
      <c r="J73" s="201">
        <f t="shared" si="24"/>
        <v>683</v>
      </c>
      <c r="K73" s="201">
        <f t="shared" si="24"/>
        <v>675</v>
      </c>
      <c r="L73" s="201">
        <f t="shared" si="24"/>
        <v>339</v>
      </c>
      <c r="M73" s="201">
        <f t="shared" si="24"/>
        <v>336</v>
      </c>
      <c r="N73" s="201">
        <f t="shared" si="24"/>
        <v>690</v>
      </c>
      <c r="O73" s="201">
        <f t="shared" si="24"/>
        <v>389</v>
      </c>
      <c r="P73" s="201">
        <f t="shared" si="24"/>
        <v>301</v>
      </c>
      <c r="Q73" s="201">
        <f t="shared" si="24"/>
        <v>357</v>
      </c>
      <c r="R73" s="201">
        <f t="shared" si="24"/>
        <v>189</v>
      </c>
      <c r="S73" s="201">
        <f t="shared" si="24"/>
        <v>168</v>
      </c>
      <c r="T73" s="201">
        <f t="shared" si="24"/>
        <v>240</v>
      </c>
      <c r="U73" s="201">
        <f t="shared" si="24"/>
        <v>137</v>
      </c>
      <c r="V73" s="201">
        <f t="shared" si="24"/>
        <v>103</v>
      </c>
      <c r="W73" s="201">
        <f t="shared" si="24"/>
        <v>278</v>
      </c>
      <c r="X73" s="201">
        <f t="shared" si="24"/>
        <v>158</v>
      </c>
      <c r="Y73" s="201">
        <f t="shared" si="24"/>
        <v>120</v>
      </c>
      <c r="Z73" s="201">
        <f t="shared" si="24"/>
        <v>479</v>
      </c>
      <c r="AA73" s="201">
        <f t="shared" si="24"/>
        <v>226</v>
      </c>
      <c r="AB73" s="201">
        <f t="shared" si="24"/>
        <v>253</v>
      </c>
      <c r="AC73" s="201">
        <f t="shared" si="24"/>
        <v>317</v>
      </c>
      <c r="AD73" s="201">
        <f t="shared" si="24"/>
        <v>150</v>
      </c>
      <c r="AE73" s="201">
        <f t="shared" si="24"/>
        <v>167</v>
      </c>
      <c r="AF73" s="201">
        <f t="shared" si="24"/>
        <v>532</v>
      </c>
      <c r="AG73" s="201">
        <f t="shared" si="24"/>
        <v>251</v>
      </c>
      <c r="AH73" s="201">
        <f t="shared" si="24"/>
        <v>281</v>
      </c>
      <c r="AI73" s="201">
        <f t="shared" si="24"/>
        <v>458</v>
      </c>
      <c r="AJ73" s="201">
        <f t="shared" si="24"/>
        <v>212</v>
      </c>
      <c r="AK73" s="201">
        <f t="shared" si="24"/>
        <v>246</v>
      </c>
      <c r="AL73" s="201">
        <f t="shared" si="24"/>
        <v>764</v>
      </c>
      <c r="AM73" s="201">
        <f t="shared" si="24"/>
        <v>377</v>
      </c>
      <c r="AN73" s="201">
        <f t="shared" si="24"/>
        <v>387</v>
      </c>
      <c r="AO73" s="201">
        <f t="shared" si="24"/>
        <v>438</v>
      </c>
      <c r="AP73" s="201">
        <f t="shared" si="24"/>
        <v>199</v>
      </c>
      <c r="AQ73" s="201">
        <f t="shared" si="24"/>
        <v>239</v>
      </c>
      <c r="AR73" s="201">
        <f t="shared" si="24"/>
        <v>666</v>
      </c>
      <c r="AS73" s="201">
        <f t="shared" si="24"/>
        <v>319</v>
      </c>
      <c r="AT73" s="201">
        <f t="shared" si="24"/>
        <v>347</v>
      </c>
      <c r="AU73" s="201">
        <f t="shared" si="24"/>
        <v>1255</v>
      </c>
      <c r="AV73" s="201">
        <f t="shared" si="24"/>
        <v>590</v>
      </c>
      <c r="AW73" s="201">
        <f t="shared" si="24"/>
        <v>665</v>
      </c>
      <c r="AX73" s="201">
        <f t="shared" si="24"/>
        <v>815</v>
      </c>
      <c r="AY73" s="201">
        <f t="shared" si="24"/>
        <v>394</v>
      </c>
      <c r="AZ73" s="201">
        <f t="shared" si="24"/>
        <v>421</v>
      </c>
      <c r="BA73" s="201">
        <f t="shared" si="24"/>
        <v>1994</v>
      </c>
      <c r="BB73" s="201">
        <f t="shared" si="24"/>
        <v>963</v>
      </c>
      <c r="BC73" s="201">
        <f t="shared" si="24"/>
        <v>1031</v>
      </c>
      <c r="BD73" s="201">
        <f t="shared" si="24"/>
        <v>1707</v>
      </c>
      <c r="BE73" s="201">
        <f t="shared" si="24"/>
        <v>851</v>
      </c>
      <c r="BF73" s="201">
        <f t="shared" si="24"/>
        <v>856</v>
      </c>
      <c r="BG73" s="201">
        <f t="shared" si="24"/>
        <v>1053</v>
      </c>
      <c r="BH73" s="201">
        <f t="shared" si="24"/>
        <v>567</v>
      </c>
      <c r="BI73" s="201">
        <f t="shared" si="24"/>
        <v>486</v>
      </c>
      <c r="BJ73" s="201">
        <f t="shared" si="24"/>
        <v>892</v>
      </c>
      <c r="BK73" s="201">
        <f t="shared" si="24"/>
        <v>432</v>
      </c>
      <c r="BL73" s="201">
        <f t="shared" si="24"/>
        <v>460</v>
      </c>
      <c r="BM73" s="201">
        <f t="shared" si="24"/>
        <v>807</v>
      </c>
      <c r="BN73" s="201">
        <f t="shared" si="24"/>
        <v>391</v>
      </c>
      <c r="BO73" s="201">
        <f t="shared" ref="BO73:CG73" si="25">SUM(BO74:BO78)</f>
        <v>416</v>
      </c>
      <c r="BP73" s="201">
        <f t="shared" si="25"/>
        <v>2347</v>
      </c>
      <c r="BQ73" s="201">
        <f t="shared" si="25"/>
        <v>1185</v>
      </c>
      <c r="BR73" s="201">
        <f t="shared" si="25"/>
        <v>1162</v>
      </c>
      <c r="BS73" s="201">
        <f t="shared" si="25"/>
        <v>1738</v>
      </c>
      <c r="BT73" s="201">
        <f t="shared" si="25"/>
        <v>884</v>
      </c>
      <c r="BU73" s="201">
        <f t="shared" si="25"/>
        <v>854</v>
      </c>
      <c r="BV73" s="201">
        <f t="shared" si="25"/>
        <v>1789</v>
      </c>
      <c r="BW73" s="201">
        <f t="shared" si="25"/>
        <v>927</v>
      </c>
      <c r="BX73" s="201">
        <f t="shared" si="25"/>
        <v>862</v>
      </c>
      <c r="BY73" s="201">
        <f t="shared" si="25"/>
        <v>379</v>
      </c>
      <c r="BZ73" s="201">
        <f t="shared" si="25"/>
        <v>180</v>
      </c>
      <c r="CA73" s="201">
        <f t="shared" si="25"/>
        <v>199</v>
      </c>
      <c r="CB73" s="201">
        <f t="shared" si="25"/>
        <v>273</v>
      </c>
      <c r="CC73" s="201">
        <f t="shared" si="25"/>
        <v>149</v>
      </c>
      <c r="CD73" s="201">
        <f t="shared" si="25"/>
        <v>124</v>
      </c>
      <c r="CE73" s="201">
        <f t="shared" si="25"/>
        <v>119</v>
      </c>
      <c r="CF73" s="201">
        <f t="shared" si="25"/>
        <v>63</v>
      </c>
      <c r="CG73" s="202">
        <f t="shared" si="25"/>
        <v>56</v>
      </c>
    </row>
    <row r="74" spans="1:85" s="197" customFormat="1" ht="14.25" customHeight="1">
      <c r="A74" s="196">
        <v>55</v>
      </c>
      <c r="B74" s="203">
        <v>5549</v>
      </c>
      <c r="C74" s="203">
        <v>2760</v>
      </c>
      <c r="D74" s="203">
        <v>2789</v>
      </c>
      <c r="E74" s="203">
        <v>300</v>
      </c>
      <c r="F74" s="203">
        <v>151</v>
      </c>
      <c r="G74" s="203">
        <v>149</v>
      </c>
      <c r="H74" s="203">
        <v>342</v>
      </c>
      <c r="I74" s="203">
        <v>183</v>
      </c>
      <c r="J74" s="203">
        <v>159</v>
      </c>
      <c r="K74" s="203">
        <v>134</v>
      </c>
      <c r="L74" s="203">
        <v>69</v>
      </c>
      <c r="M74" s="203">
        <v>65</v>
      </c>
      <c r="N74" s="203">
        <v>150</v>
      </c>
      <c r="O74" s="203">
        <v>81</v>
      </c>
      <c r="P74" s="203">
        <v>69</v>
      </c>
      <c r="Q74" s="203">
        <v>67</v>
      </c>
      <c r="R74" s="203">
        <v>38</v>
      </c>
      <c r="S74" s="203">
        <v>29</v>
      </c>
      <c r="T74" s="203">
        <v>59</v>
      </c>
      <c r="U74" s="203">
        <v>35</v>
      </c>
      <c r="V74" s="203">
        <v>24</v>
      </c>
      <c r="W74" s="203">
        <v>63</v>
      </c>
      <c r="X74" s="203">
        <v>32</v>
      </c>
      <c r="Y74" s="203">
        <v>31</v>
      </c>
      <c r="Z74" s="203">
        <v>103</v>
      </c>
      <c r="AA74" s="203">
        <v>40</v>
      </c>
      <c r="AB74" s="203">
        <v>63</v>
      </c>
      <c r="AC74" s="203">
        <v>86</v>
      </c>
      <c r="AD74" s="203">
        <v>46</v>
      </c>
      <c r="AE74" s="203">
        <v>40</v>
      </c>
      <c r="AF74" s="203">
        <v>108</v>
      </c>
      <c r="AG74" s="203">
        <v>45</v>
      </c>
      <c r="AH74" s="203">
        <v>63</v>
      </c>
      <c r="AI74" s="203">
        <v>103</v>
      </c>
      <c r="AJ74" s="203">
        <v>42</v>
      </c>
      <c r="AK74" s="203">
        <v>61</v>
      </c>
      <c r="AL74" s="203">
        <v>167</v>
      </c>
      <c r="AM74" s="203">
        <v>83</v>
      </c>
      <c r="AN74" s="203">
        <v>84</v>
      </c>
      <c r="AO74" s="203">
        <v>91</v>
      </c>
      <c r="AP74" s="203">
        <v>38</v>
      </c>
      <c r="AQ74" s="203">
        <v>53</v>
      </c>
      <c r="AR74" s="203">
        <v>146</v>
      </c>
      <c r="AS74" s="203">
        <v>71</v>
      </c>
      <c r="AT74" s="203">
        <v>75</v>
      </c>
      <c r="AU74" s="203">
        <v>270</v>
      </c>
      <c r="AV74" s="203">
        <v>100</v>
      </c>
      <c r="AW74" s="203">
        <v>170</v>
      </c>
      <c r="AX74" s="203">
        <v>185</v>
      </c>
      <c r="AY74" s="203">
        <v>88</v>
      </c>
      <c r="AZ74" s="203">
        <v>97</v>
      </c>
      <c r="BA74" s="203">
        <v>471</v>
      </c>
      <c r="BB74" s="203">
        <v>217</v>
      </c>
      <c r="BC74" s="203">
        <v>254</v>
      </c>
      <c r="BD74" s="203">
        <v>378</v>
      </c>
      <c r="BE74" s="203">
        <v>177</v>
      </c>
      <c r="BF74" s="203">
        <v>201</v>
      </c>
      <c r="BG74" s="203">
        <v>264</v>
      </c>
      <c r="BH74" s="203">
        <v>138</v>
      </c>
      <c r="BI74" s="203">
        <v>126</v>
      </c>
      <c r="BJ74" s="203">
        <v>213</v>
      </c>
      <c r="BK74" s="203">
        <v>99</v>
      </c>
      <c r="BL74" s="203">
        <v>114</v>
      </c>
      <c r="BM74" s="203">
        <v>182</v>
      </c>
      <c r="BN74" s="203">
        <v>90</v>
      </c>
      <c r="BO74" s="203">
        <v>92</v>
      </c>
      <c r="BP74" s="203">
        <v>603</v>
      </c>
      <c r="BQ74" s="203">
        <v>313</v>
      </c>
      <c r="BR74" s="203">
        <v>290</v>
      </c>
      <c r="BS74" s="203">
        <v>432</v>
      </c>
      <c r="BT74" s="203">
        <v>241</v>
      </c>
      <c r="BU74" s="203">
        <v>191</v>
      </c>
      <c r="BV74" s="203">
        <v>450</v>
      </c>
      <c r="BW74" s="203">
        <v>244</v>
      </c>
      <c r="BX74" s="203">
        <v>206</v>
      </c>
      <c r="BY74" s="203">
        <v>96</v>
      </c>
      <c r="BZ74" s="203">
        <v>48</v>
      </c>
      <c r="CA74" s="203">
        <v>48</v>
      </c>
      <c r="CB74" s="203">
        <v>60</v>
      </c>
      <c r="CC74" s="203">
        <v>36</v>
      </c>
      <c r="CD74" s="203">
        <v>24</v>
      </c>
      <c r="CE74" s="203">
        <v>26</v>
      </c>
      <c r="CF74" s="203">
        <v>15</v>
      </c>
      <c r="CG74" s="204">
        <v>11</v>
      </c>
    </row>
    <row r="75" spans="1:85" s="197" customFormat="1" ht="14.25" customHeight="1">
      <c r="A75" s="196">
        <v>56</v>
      </c>
      <c r="B75" s="203">
        <v>5113</v>
      </c>
      <c r="C75" s="203">
        <v>2508</v>
      </c>
      <c r="D75" s="203">
        <v>2605</v>
      </c>
      <c r="E75" s="203">
        <v>285</v>
      </c>
      <c r="F75" s="203">
        <v>134</v>
      </c>
      <c r="G75" s="203">
        <v>151</v>
      </c>
      <c r="H75" s="203">
        <v>314</v>
      </c>
      <c r="I75" s="203">
        <v>170</v>
      </c>
      <c r="J75" s="203">
        <v>144</v>
      </c>
      <c r="K75" s="203">
        <v>135</v>
      </c>
      <c r="L75" s="203">
        <v>58</v>
      </c>
      <c r="M75" s="203">
        <v>77</v>
      </c>
      <c r="N75" s="203">
        <v>162</v>
      </c>
      <c r="O75" s="203">
        <v>89</v>
      </c>
      <c r="P75" s="203">
        <v>73</v>
      </c>
      <c r="Q75" s="203">
        <v>64</v>
      </c>
      <c r="R75" s="203">
        <v>33</v>
      </c>
      <c r="S75" s="203">
        <v>31</v>
      </c>
      <c r="T75" s="203">
        <v>52</v>
      </c>
      <c r="U75" s="203">
        <v>23</v>
      </c>
      <c r="V75" s="203">
        <v>29</v>
      </c>
      <c r="W75" s="203">
        <v>72</v>
      </c>
      <c r="X75" s="203">
        <v>44</v>
      </c>
      <c r="Y75" s="203">
        <v>28</v>
      </c>
      <c r="Z75" s="203">
        <v>95</v>
      </c>
      <c r="AA75" s="203">
        <v>49</v>
      </c>
      <c r="AB75" s="203">
        <v>46</v>
      </c>
      <c r="AC75" s="203">
        <v>59</v>
      </c>
      <c r="AD75" s="203">
        <v>16</v>
      </c>
      <c r="AE75" s="203">
        <v>43</v>
      </c>
      <c r="AF75" s="203">
        <v>113</v>
      </c>
      <c r="AG75" s="203">
        <v>46</v>
      </c>
      <c r="AH75" s="203">
        <v>67</v>
      </c>
      <c r="AI75" s="203">
        <v>88</v>
      </c>
      <c r="AJ75" s="203">
        <v>40</v>
      </c>
      <c r="AK75" s="203">
        <v>48</v>
      </c>
      <c r="AL75" s="203">
        <v>157</v>
      </c>
      <c r="AM75" s="203">
        <v>75</v>
      </c>
      <c r="AN75" s="203">
        <v>82</v>
      </c>
      <c r="AO75" s="203">
        <v>88</v>
      </c>
      <c r="AP75" s="203">
        <v>39</v>
      </c>
      <c r="AQ75" s="203">
        <v>49</v>
      </c>
      <c r="AR75" s="203">
        <v>132</v>
      </c>
      <c r="AS75" s="203">
        <v>61</v>
      </c>
      <c r="AT75" s="203">
        <v>71</v>
      </c>
      <c r="AU75" s="203">
        <v>259</v>
      </c>
      <c r="AV75" s="203">
        <v>136</v>
      </c>
      <c r="AW75" s="203">
        <v>123</v>
      </c>
      <c r="AX75" s="203">
        <v>148</v>
      </c>
      <c r="AY75" s="203">
        <v>78</v>
      </c>
      <c r="AZ75" s="203">
        <v>70</v>
      </c>
      <c r="BA75" s="203">
        <v>425</v>
      </c>
      <c r="BB75" s="203">
        <v>204</v>
      </c>
      <c r="BC75" s="203">
        <v>221</v>
      </c>
      <c r="BD75" s="203">
        <v>371</v>
      </c>
      <c r="BE75" s="203">
        <v>196</v>
      </c>
      <c r="BF75" s="203">
        <v>175</v>
      </c>
      <c r="BG75" s="203">
        <v>220</v>
      </c>
      <c r="BH75" s="203">
        <v>108</v>
      </c>
      <c r="BI75" s="203">
        <v>112</v>
      </c>
      <c r="BJ75" s="203">
        <v>186</v>
      </c>
      <c r="BK75" s="203">
        <v>87</v>
      </c>
      <c r="BL75" s="203">
        <v>99</v>
      </c>
      <c r="BM75" s="203">
        <v>169</v>
      </c>
      <c r="BN75" s="203">
        <v>82</v>
      </c>
      <c r="BO75" s="203">
        <v>87</v>
      </c>
      <c r="BP75" s="203">
        <v>513</v>
      </c>
      <c r="BQ75" s="203">
        <v>239</v>
      </c>
      <c r="BR75" s="203">
        <v>274</v>
      </c>
      <c r="BS75" s="203">
        <v>431</v>
      </c>
      <c r="BT75" s="203">
        <v>205</v>
      </c>
      <c r="BU75" s="203">
        <v>226</v>
      </c>
      <c r="BV75" s="203">
        <v>398</v>
      </c>
      <c r="BW75" s="203">
        <v>206</v>
      </c>
      <c r="BX75" s="203">
        <v>192</v>
      </c>
      <c r="BY75" s="203">
        <v>82</v>
      </c>
      <c r="BZ75" s="203">
        <v>37</v>
      </c>
      <c r="CA75" s="203">
        <v>45</v>
      </c>
      <c r="CB75" s="203">
        <v>63</v>
      </c>
      <c r="CC75" s="203">
        <v>33</v>
      </c>
      <c r="CD75" s="203">
        <v>30</v>
      </c>
      <c r="CE75" s="203">
        <v>32</v>
      </c>
      <c r="CF75" s="203">
        <v>20</v>
      </c>
      <c r="CG75" s="204">
        <v>12</v>
      </c>
    </row>
    <row r="76" spans="1:85" s="197" customFormat="1" ht="14.25" customHeight="1">
      <c r="A76" s="196">
        <v>57</v>
      </c>
      <c r="B76" s="203">
        <v>4597</v>
      </c>
      <c r="C76" s="203">
        <v>2345</v>
      </c>
      <c r="D76" s="203">
        <v>2252</v>
      </c>
      <c r="E76" s="203">
        <v>235</v>
      </c>
      <c r="F76" s="203">
        <v>125</v>
      </c>
      <c r="G76" s="203">
        <v>110</v>
      </c>
      <c r="H76" s="203">
        <v>273</v>
      </c>
      <c r="I76" s="203">
        <v>135</v>
      </c>
      <c r="J76" s="203">
        <v>138</v>
      </c>
      <c r="K76" s="203">
        <v>163</v>
      </c>
      <c r="L76" s="203">
        <v>92</v>
      </c>
      <c r="M76" s="203">
        <v>71</v>
      </c>
      <c r="N76" s="203">
        <v>119</v>
      </c>
      <c r="O76" s="203">
        <v>74</v>
      </c>
      <c r="P76" s="203">
        <v>45</v>
      </c>
      <c r="Q76" s="203">
        <v>78</v>
      </c>
      <c r="R76" s="203">
        <v>45</v>
      </c>
      <c r="S76" s="203">
        <v>33</v>
      </c>
      <c r="T76" s="203">
        <v>46</v>
      </c>
      <c r="U76" s="203">
        <v>30</v>
      </c>
      <c r="V76" s="203">
        <v>16</v>
      </c>
      <c r="W76" s="203">
        <v>50</v>
      </c>
      <c r="X76" s="203">
        <v>31</v>
      </c>
      <c r="Y76" s="203">
        <v>19</v>
      </c>
      <c r="Z76" s="203">
        <v>84</v>
      </c>
      <c r="AA76" s="203">
        <v>37</v>
      </c>
      <c r="AB76" s="203">
        <v>47</v>
      </c>
      <c r="AC76" s="203">
        <v>59</v>
      </c>
      <c r="AD76" s="203">
        <v>32</v>
      </c>
      <c r="AE76" s="203">
        <v>27</v>
      </c>
      <c r="AF76" s="203">
        <v>114</v>
      </c>
      <c r="AG76" s="203">
        <v>58</v>
      </c>
      <c r="AH76" s="203">
        <v>56</v>
      </c>
      <c r="AI76" s="203">
        <v>90</v>
      </c>
      <c r="AJ76" s="203">
        <v>42</v>
      </c>
      <c r="AK76" s="203">
        <v>48</v>
      </c>
      <c r="AL76" s="203">
        <v>159</v>
      </c>
      <c r="AM76" s="203">
        <v>75</v>
      </c>
      <c r="AN76" s="203">
        <v>84</v>
      </c>
      <c r="AO76" s="203">
        <v>80</v>
      </c>
      <c r="AP76" s="203">
        <v>39</v>
      </c>
      <c r="AQ76" s="203">
        <v>41</v>
      </c>
      <c r="AR76" s="203">
        <v>119</v>
      </c>
      <c r="AS76" s="203">
        <v>55</v>
      </c>
      <c r="AT76" s="203">
        <v>64</v>
      </c>
      <c r="AU76" s="203">
        <v>246</v>
      </c>
      <c r="AV76" s="203">
        <v>119</v>
      </c>
      <c r="AW76" s="203">
        <v>127</v>
      </c>
      <c r="AX76" s="203">
        <v>179</v>
      </c>
      <c r="AY76" s="203">
        <v>81</v>
      </c>
      <c r="AZ76" s="203">
        <v>98</v>
      </c>
      <c r="BA76" s="203">
        <v>383</v>
      </c>
      <c r="BB76" s="203">
        <v>198</v>
      </c>
      <c r="BC76" s="203">
        <v>185</v>
      </c>
      <c r="BD76" s="203">
        <v>348</v>
      </c>
      <c r="BE76" s="203">
        <v>170</v>
      </c>
      <c r="BF76" s="203">
        <v>178</v>
      </c>
      <c r="BG76" s="203">
        <v>185</v>
      </c>
      <c r="BH76" s="203">
        <v>109</v>
      </c>
      <c r="BI76" s="203">
        <v>76</v>
      </c>
      <c r="BJ76" s="203">
        <v>165</v>
      </c>
      <c r="BK76" s="203">
        <v>85</v>
      </c>
      <c r="BL76" s="203">
        <v>80</v>
      </c>
      <c r="BM76" s="203">
        <v>148</v>
      </c>
      <c r="BN76" s="203">
        <v>73</v>
      </c>
      <c r="BO76" s="203">
        <v>75</v>
      </c>
      <c r="BP76" s="203">
        <v>429</v>
      </c>
      <c r="BQ76" s="203">
        <v>221</v>
      </c>
      <c r="BR76" s="203">
        <v>208</v>
      </c>
      <c r="BS76" s="203">
        <v>334</v>
      </c>
      <c r="BT76" s="203">
        <v>167</v>
      </c>
      <c r="BU76" s="203">
        <v>167</v>
      </c>
      <c r="BV76" s="203">
        <v>354</v>
      </c>
      <c r="BW76" s="203">
        <v>178</v>
      </c>
      <c r="BX76" s="203">
        <v>176</v>
      </c>
      <c r="BY76" s="203">
        <v>85</v>
      </c>
      <c r="BZ76" s="203">
        <v>35</v>
      </c>
      <c r="CA76" s="203">
        <v>50</v>
      </c>
      <c r="CB76" s="203">
        <v>56</v>
      </c>
      <c r="CC76" s="203">
        <v>32</v>
      </c>
      <c r="CD76" s="203">
        <v>24</v>
      </c>
      <c r="CE76" s="203">
        <v>16</v>
      </c>
      <c r="CF76" s="203">
        <v>7</v>
      </c>
      <c r="CG76" s="204">
        <v>9</v>
      </c>
    </row>
    <row r="77" spans="1:85" s="197" customFormat="1" ht="14.25" customHeight="1">
      <c r="A77" s="196">
        <v>58</v>
      </c>
      <c r="B77" s="203">
        <v>4623</v>
      </c>
      <c r="C77" s="203">
        <v>2333</v>
      </c>
      <c r="D77" s="203">
        <v>2290</v>
      </c>
      <c r="E77" s="203">
        <v>274</v>
      </c>
      <c r="F77" s="203">
        <v>133</v>
      </c>
      <c r="G77" s="203">
        <v>141</v>
      </c>
      <c r="H77" s="203">
        <v>263</v>
      </c>
      <c r="I77" s="203">
        <v>132</v>
      </c>
      <c r="J77" s="203">
        <v>131</v>
      </c>
      <c r="K77" s="203">
        <v>130</v>
      </c>
      <c r="L77" s="203">
        <v>62</v>
      </c>
      <c r="M77" s="203">
        <v>68</v>
      </c>
      <c r="N77" s="203">
        <v>150</v>
      </c>
      <c r="O77" s="203">
        <v>88</v>
      </c>
      <c r="P77" s="203">
        <v>62</v>
      </c>
      <c r="Q77" s="203">
        <v>75</v>
      </c>
      <c r="R77" s="203">
        <v>37</v>
      </c>
      <c r="S77" s="203">
        <v>38</v>
      </c>
      <c r="T77" s="203">
        <v>31</v>
      </c>
      <c r="U77" s="203">
        <v>18</v>
      </c>
      <c r="V77" s="203">
        <v>13</v>
      </c>
      <c r="W77" s="203">
        <v>56</v>
      </c>
      <c r="X77" s="203">
        <v>31</v>
      </c>
      <c r="Y77" s="203">
        <v>25</v>
      </c>
      <c r="Z77" s="203">
        <v>99</v>
      </c>
      <c r="AA77" s="203">
        <v>48</v>
      </c>
      <c r="AB77" s="203">
        <v>51</v>
      </c>
      <c r="AC77" s="203">
        <v>62</v>
      </c>
      <c r="AD77" s="203">
        <v>34</v>
      </c>
      <c r="AE77" s="203">
        <v>28</v>
      </c>
      <c r="AF77" s="203">
        <v>97</v>
      </c>
      <c r="AG77" s="203">
        <v>51</v>
      </c>
      <c r="AH77" s="203">
        <v>46</v>
      </c>
      <c r="AI77" s="203">
        <v>102</v>
      </c>
      <c r="AJ77" s="203">
        <v>48</v>
      </c>
      <c r="AK77" s="203">
        <v>54</v>
      </c>
      <c r="AL77" s="203">
        <v>139</v>
      </c>
      <c r="AM77" s="203">
        <v>70</v>
      </c>
      <c r="AN77" s="203">
        <v>69</v>
      </c>
      <c r="AO77" s="203">
        <v>103</v>
      </c>
      <c r="AP77" s="203">
        <v>51</v>
      </c>
      <c r="AQ77" s="203">
        <v>52</v>
      </c>
      <c r="AR77" s="203">
        <v>139</v>
      </c>
      <c r="AS77" s="203">
        <v>74</v>
      </c>
      <c r="AT77" s="203">
        <v>65</v>
      </c>
      <c r="AU77" s="203">
        <v>240</v>
      </c>
      <c r="AV77" s="203">
        <v>114</v>
      </c>
      <c r="AW77" s="203">
        <v>126</v>
      </c>
      <c r="AX77" s="203">
        <v>171</v>
      </c>
      <c r="AY77" s="203">
        <v>82</v>
      </c>
      <c r="AZ77" s="203">
        <v>89</v>
      </c>
      <c r="BA77" s="203">
        <v>392</v>
      </c>
      <c r="BB77" s="203">
        <v>186</v>
      </c>
      <c r="BC77" s="203">
        <v>206</v>
      </c>
      <c r="BD77" s="203">
        <v>330</v>
      </c>
      <c r="BE77" s="203">
        <v>178</v>
      </c>
      <c r="BF77" s="203">
        <v>152</v>
      </c>
      <c r="BG77" s="203">
        <v>215</v>
      </c>
      <c r="BH77" s="203">
        <v>118</v>
      </c>
      <c r="BI77" s="203">
        <v>97</v>
      </c>
      <c r="BJ77" s="203">
        <v>189</v>
      </c>
      <c r="BK77" s="203">
        <v>98</v>
      </c>
      <c r="BL77" s="203">
        <v>91</v>
      </c>
      <c r="BM77" s="203">
        <v>179</v>
      </c>
      <c r="BN77" s="203">
        <v>87</v>
      </c>
      <c r="BO77" s="203">
        <v>92</v>
      </c>
      <c r="BP77" s="203">
        <v>448</v>
      </c>
      <c r="BQ77" s="203">
        <v>228</v>
      </c>
      <c r="BR77" s="203">
        <v>220</v>
      </c>
      <c r="BS77" s="203">
        <v>294</v>
      </c>
      <c r="BT77" s="203">
        <v>141</v>
      </c>
      <c r="BU77" s="203">
        <v>153</v>
      </c>
      <c r="BV77" s="203">
        <v>317</v>
      </c>
      <c r="BW77" s="203">
        <v>160</v>
      </c>
      <c r="BX77" s="203">
        <v>157</v>
      </c>
      <c r="BY77" s="203">
        <v>57</v>
      </c>
      <c r="BZ77" s="203">
        <v>30</v>
      </c>
      <c r="CA77" s="203">
        <v>27</v>
      </c>
      <c r="CB77" s="203">
        <v>51</v>
      </c>
      <c r="CC77" s="203">
        <v>25</v>
      </c>
      <c r="CD77" s="203">
        <v>26</v>
      </c>
      <c r="CE77" s="203">
        <v>20</v>
      </c>
      <c r="CF77" s="203">
        <v>9</v>
      </c>
      <c r="CG77" s="204">
        <v>11</v>
      </c>
    </row>
    <row r="78" spans="1:85" s="197" customFormat="1" ht="14.25" customHeight="1">
      <c r="A78" s="196">
        <v>59</v>
      </c>
      <c r="B78" s="203">
        <v>3945</v>
      </c>
      <c r="C78" s="203">
        <v>1992</v>
      </c>
      <c r="D78" s="203">
        <v>1953</v>
      </c>
      <c r="E78" s="203">
        <v>237</v>
      </c>
      <c r="F78" s="203">
        <v>122</v>
      </c>
      <c r="G78" s="203">
        <v>115</v>
      </c>
      <c r="H78" s="203">
        <v>242</v>
      </c>
      <c r="I78" s="203">
        <v>131</v>
      </c>
      <c r="J78" s="203">
        <v>111</v>
      </c>
      <c r="K78" s="203">
        <v>113</v>
      </c>
      <c r="L78" s="203">
        <v>58</v>
      </c>
      <c r="M78" s="203">
        <v>55</v>
      </c>
      <c r="N78" s="203">
        <v>109</v>
      </c>
      <c r="O78" s="203">
        <v>57</v>
      </c>
      <c r="P78" s="203">
        <v>52</v>
      </c>
      <c r="Q78" s="203">
        <v>73</v>
      </c>
      <c r="R78" s="203">
        <v>36</v>
      </c>
      <c r="S78" s="203">
        <v>37</v>
      </c>
      <c r="T78" s="203">
        <v>52</v>
      </c>
      <c r="U78" s="203">
        <v>31</v>
      </c>
      <c r="V78" s="203">
        <v>21</v>
      </c>
      <c r="W78" s="203">
        <v>37</v>
      </c>
      <c r="X78" s="203">
        <v>20</v>
      </c>
      <c r="Y78" s="203">
        <v>17</v>
      </c>
      <c r="Z78" s="203">
        <v>98</v>
      </c>
      <c r="AA78" s="203">
        <v>52</v>
      </c>
      <c r="AB78" s="203">
        <v>46</v>
      </c>
      <c r="AC78" s="203">
        <v>51</v>
      </c>
      <c r="AD78" s="203">
        <v>22</v>
      </c>
      <c r="AE78" s="203">
        <v>29</v>
      </c>
      <c r="AF78" s="203">
        <v>100</v>
      </c>
      <c r="AG78" s="203">
        <v>51</v>
      </c>
      <c r="AH78" s="203">
        <v>49</v>
      </c>
      <c r="AI78" s="203">
        <v>75</v>
      </c>
      <c r="AJ78" s="203">
        <v>40</v>
      </c>
      <c r="AK78" s="203">
        <v>35</v>
      </c>
      <c r="AL78" s="203">
        <v>142</v>
      </c>
      <c r="AM78" s="203">
        <v>74</v>
      </c>
      <c r="AN78" s="203">
        <v>68</v>
      </c>
      <c r="AO78" s="203">
        <v>76</v>
      </c>
      <c r="AP78" s="203">
        <v>32</v>
      </c>
      <c r="AQ78" s="203">
        <v>44</v>
      </c>
      <c r="AR78" s="203">
        <v>130</v>
      </c>
      <c r="AS78" s="203">
        <v>58</v>
      </c>
      <c r="AT78" s="203">
        <v>72</v>
      </c>
      <c r="AU78" s="203">
        <v>240</v>
      </c>
      <c r="AV78" s="203">
        <v>121</v>
      </c>
      <c r="AW78" s="203">
        <v>119</v>
      </c>
      <c r="AX78" s="203">
        <v>132</v>
      </c>
      <c r="AY78" s="203">
        <v>65</v>
      </c>
      <c r="AZ78" s="203">
        <v>67</v>
      </c>
      <c r="BA78" s="203">
        <v>323</v>
      </c>
      <c r="BB78" s="203">
        <v>158</v>
      </c>
      <c r="BC78" s="203">
        <v>165</v>
      </c>
      <c r="BD78" s="203">
        <v>280</v>
      </c>
      <c r="BE78" s="203">
        <v>130</v>
      </c>
      <c r="BF78" s="203">
        <v>150</v>
      </c>
      <c r="BG78" s="203">
        <v>169</v>
      </c>
      <c r="BH78" s="203">
        <v>94</v>
      </c>
      <c r="BI78" s="203">
        <v>75</v>
      </c>
      <c r="BJ78" s="203">
        <v>139</v>
      </c>
      <c r="BK78" s="203">
        <v>63</v>
      </c>
      <c r="BL78" s="203">
        <v>76</v>
      </c>
      <c r="BM78" s="203">
        <v>129</v>
      </c>
      <c r="BN78" s="203">
        <v>59</v>
      </c>
      <c r="BO78" s="203">
        <v>70</v>
      </c>
      <c r="BP78" s="203">
        <v>354</v>
      </c>
      <c r="BQ78" s="203">
        <v>184</v>
      </c>
      <c r="BR78" s="203">
        <v>170</v>
      </c>
      <c r="BS78" s="203">
        <v>247</v>
      </c>
      <c r="BT78" s="203">
        <v>130</v>
      </c>
      <c r="BU78" s="203">
        <v>117</v>
      </c>
      <c r="BV78" s="203">
        <v>270</v>
      </c>
      <c r="BW78" s="203">
        <v>139</v>
      </c>
      <c r="BX78" s="203">
        <v>131</v>
      </c>
      <c r="BY78" s="203">
        <v>59</v>
      </c>
      <c r="BZ78" s="203">
        <v>30</v>
      </c>
      <c r="CA78" s="203">
        <v>29</v>
      </c>
      <c r="CB78" s="203">
        <v>43</v>
      </c>
      <c r="CC78" s="203">
        <v>23</v>
      </c>
      <c r="CD78" s="203">
        <v>20</v>
      </c>
      <c r="CE78" s="203">
        <v>25</v>
      </c>
      <c r="CF78" s="203">
        <v>12</v>
      </c>
      <c r="CG78" s="204">
        <v>13</v>
      </c>
    </row>
    <row r="79" spans="1:85" s="195" customFormat="1" ht="14.25" customHeight="1">
      <c r="A79" s="194" t="s">
        <v>109</v>
      </c>
      <c r="B79" s="201">
        <f>SUM(B80:B84)</f>
        <v>18399</v>
      </c>
      <c r="C79" s="201">
        <f t="shared" ref="C79:BN79" si="26">SUM(C80:C84)</f>
        <v>9278</v>
      </c>
      <c r="D79" s="201">
        <f t="shared" si="26"/>
        <v>9121</v>
      </c>
      <c r="E79" s="201">
        <f t="shared" si="26"/>
        <v>1248</v>
      </c>
      <c r="F79" s="201">
        <f t="shared" si="26"/>
        <v>617</v>
      </c>
      <c r="G79" s="201">
        <f t="shared" si="26"/>
        <v>631</v>
      </c>
      <c r="H79" s="201">
        <f t="shared" si="26"/>
        <v>999</v>
      </c>
      <c r="I79" s="201">
        <f t="shared" si="26"/>
        <v>522</v>
      </c>
      <c r="J79" s="201">
        <f t="shared" si="26"/>
        <v>477</v>
      </c>
      <c r="K79" s="201">
        <f t="shared" si="26"/>
        <v>557</v>
      </c>
      <c r="L79" s="201">
        <f t="shared" si="26"/>
        <v>275</v>
      </c>
      <c r="M79" s="201">
        <f t="shared" si="26"/>
        <v>282</v>
      </c>
      <c r="N79" s="201">
        <f t="shared" si="26"/>
        <v>604</v>
      </c>
      <c r="O79" s="201">
        <f t="shared" si="26"/>
        <v>303</v>
      </c>
      <c r="P79" s="201">
        <f t="shared" si="26"/>
        <v>301</v>
      </c>
      <c r="Q79" s="201">
        <f t="shared" si="26"/>
        <v>311</v>
      </c>
      <c r="R79" s="201">
        <f t="shared" si="26"/>
        <v>157</v>
      </c>
      <c r="S79" s="201">
        <f t="shared" si="26"/>
        <v>154</v>
      </c>
      <c r="T79" s="201">
        <f t="shared" si="26"/>
        <v>226</v>
      </c>
      <c r="U79" s="201">
        <f t="shared" si="26"/>
        <v>114</v>
      </c>
      <c r="V79" s="201">
        <f t="shared" si="26"/>
        <v>112</v>
      </c>
      <c r="W79" s="201">
        <f t="shared" si="26"/>
        <v>190</v>
      </c>
      <c r="X79" s="201">
        <f t="shared" si="26"/>
        <v>99</v>
      </c>
      <c r="Y79" s="201">
        <f t="shared" si="26"/>
        <v>91</v>
      </c>
      <c r="Z79" s="201">
        <f t="shared" si="26"/>
        <v>519</v>
      </c>
      <c r="AA79" s="201">
        <f t="shared" si="26"/>
        <v>240</v>
      </c>
      <c r="AB79" s="201">
        <f t="shared" si="26"/>
        <v>279</v>
      </c>
      <c r="AC79" s="201">
        <f t="shared" si="26"/>
        <v>334</v>
      </c>
      <c r="AD79" s="201">
        <f t="shared" si="26"/>
        <v>151</v>
      </c>
      <c r="AE79" s="201">
        <f t="shared" si="26"/>
        <v>183</v>
      </c>
      <c r="AF79" s="201">
        <f t="shared" si="26"/>
        <v>552</v>
      </c>
      <c r="AG79" s="201">
        <f t="shared" si="26"/>
        <v>246</v>
      </c>
      <c r="AH79" s="201">
        <f t="shared" si="26"/>
        <v>306</v>
      </c>
      <c r="AI79" s="201">
        <f t="shared" si="26"/>
        <v>468</v>
      </c>
      <c r="AJ79" s="201">
        <f t="shared" si="26"/>
        <v>223</v>
      </c>
      <c r="AK79" s="201">
        <f t="shared" si="26"/>
        <v>245</v>
      </c>
      <c r="AL79" s="201">
        <f t="shared" si="26"/>
        <v>649</v>
      </c>
      <c r="AM79" s="201">
        <f t="shared" si="26"/>
        <v>298</v>
      </c>
      <c r="AN79" s="201">
        <f t="shared" si="26"/>
        <v>351</v>
      </c>
      <c r="AO79" s="201">
        <f t="shared" si="26"/>
        <v>418</v>
      </c>
      <c r="AP79" s="201">
        <f t="shared" si="26"/>
        <v>193</v>
      </c>
      <c r="AQ79" s="201">
        <f t="shared" si="26"/>
        <v>225</v>
      </c>
      <c r="AR79" s="201">
        <f t="shared" si="26"/>
        <v>657</v>
      </c>
      <c r="AS79" s="201">
        <f t="shared" si="26"/>
        <v>295</v>
      </c>
      <c r="AT79" s="201">
        <f t="shared" si="26"/>
        <v>362</v>
      </c>
      <c r="AU79" s="201">
        <f t="shared" si="26"/>
        <v>998</v>
      </c>
      <c r="AV79" s="201">
        <f t="shared" si="26"/>
        <v>495</v>
      </c>
      <c r="AW79" s="201">
        <f t="shared" si="26"/>
        <v>503</v>
      </c>
      <c r="AX79" s="201">
        <f t="shared" si="26"/>
        <v>630</v>
      </c>
      <c r="AY79" s="201">
        <f t="shared" si="26"/>
        <v>322</v>
      </c>
      <c r="AZ79" s="201">
        <f t="shared" si="26"/>
        <v>308</v>
      </c>
      <c r="BA79" s="201">
        <f t="shared" si="26"/>
        <v>1318</v>
      </c>
      <c r="BB79" s="201">
        <f t="shared" si="26"/>
        <v>694</v>
      </c>
      <c r="BC79" s="201">
        <f t="shared" si="26"/>
        <v>624</v>
      </c>
      <c r="BD79" s="201">
        <f t="shared" si="26"/>
        <v>1260</v>
      </c>
      <c r="BE79" s="201">
        <f t="shared" si="26"/>
        <v>671</v>
      </c>
      <c r="BF79" s="201">
        <f t="shared" si="26"/>
        <v>589</v>
      </c>
      <c r="BG79" s="201">
        <f t="shared" si="26"/>
        <v>729</v>
      </c>
      <c r="BH79" s="201">
        <f t="shared" si="26"/>
        <v>387</v>
      </c>
      <c r="BI79" s="201">
        <f t="shared" si="26"/>
        <v>342</v>
      </c>
      <c r="BJ79" s="201">
        <f t="shared" si="26"/>
        <v>607</v>
      </c>
      <c r="BK79" s="201">
        <f t="shared" si="26"/>
        <v>318</v>
      </c>
      <c r="BL79" s="201">
        <f t="shared" si="26"/>
        <v>289</v>
      </c>
      <c r="BM79" s="201">
        <f t="shared" si="26"/>
        <v>640</v>
      </c>
      <c r="BN79" s="201">
        <f t="shared" si="26"/>
        <v>307</v>
      </c>
      <c r="BO79" s="201">
        <f t="shared" ref="BO79:CG79" si="27">SUM(BO80:BO84)</f>
        <v>333</v>
      </c>
      <c r="BP79" s="201">
        <f t="shared" si="27"/>
        <v>1551</v>
      </c>
      <c r="BQ79" s="201">
        <f t="shared" si="27"/>
        <v>842</v>
      </c>
      <c r="BR79" s="201">
        <f t="shared" si="27"/>
        <v>709</v>
      </c>
      <c r="BS79" s="201">
        <f t="shared" si="27"/>
        <v>1134</v>
      </c>
      <c r="BT79" s="201">
        <f t="shared" si="27"/>
        <v>598</v>
      </c>
      <c r="BU79" s="201">
        <f t="shared" si="27"/>
        <v>536</v>
      </c>
      <c r="BV79" s="201">
        <f t="shared" si="27"/>
        <v>1168</v>
      </c>
      <c r="BW79" s="201">
        <f t="shared" si="27"/>
        <v>607</v>
      </c>
      <c r="BX79" s="201">
        <f t="shared" si="27"/>
        <v>561</v>
      </c>
      <c r="BY79" s="201">
        <f t="shared" si="27"/>
        <v>328</v>
      </c>
      <c r="BZ79" s="201">
        <f t="shared" si="27"/>
        <v>152</v>
      </c>
      <c r="CA79" s="201">
        <f t="shared" si="27"/>
        <v>176</v>
      </c>
      <c r="CB79" s="201">
        <f t="shared" si="27"/>
        <v>208</v>
      </c>
      <c r="CC79" s="201">
        <f t="shared" si="27"/>
        <v>106</v>
      </c>
      <c r="CD79" s="201">
        <f t="shared" si="27"/>
        <v>102</v>
      </c>
      <c r="CE79" s="201">
        <f t="shared" si="27"/>
        <v>96</v>
      </c>
      <c r="CF79" s="201">
        <f t="shared" si="27"/>
        <v>46</v>
      </c>
      <c r="CG79" s="202">
        <f t="shared" si="27"/>
        <v>50</v>
      </c>
    </row>
    <row r="80" spans="1:85" s="197" customFormat="1" ht="14.25" customHeight="1">
      <c r="A80" s="196">
        <v>60</v>
      </c>
      <c r="B80" s="203">
        <v>4473</v>
      </c>
      <c r="C80" s="203">
        <v>2274</v>
      </c>
      <c r="D80" s="203">
        <v>2199</v>
      </c>
      <c r="E80" s="203">
        <v>276</v>
      </c>
      <c r="F80" s="203">
        <v>133</v>
      </c>
      <c r="G80" s="203">
        <v>143</v>
      </c>
      <c r="H80" s="203">
        <v>262</v>
      </c>
      <c r="I80" s="203">
        <v>141</v>
      </c>
      <c r="J80" s="203">
        <v>121</v>
      </c>
      <c r="K80" s="203">
        <v>119</v>
      </c>
      <c r="L80" s="203">
        <v>59</v>
      </c>
      <c r="M80" s="203">
        <v>60</v>
      </c>
      <c r="N80" s="203">
        <v>126</v>
      </c>
      <c r="O80" s="203">
        <v>70</v>
      </c>
      <c r="P80" s="203">
        <v>56</v>
      </c>
      <c r="Q80" s="203">
        <v>66</v>
      </c>
      <c r="R80" s="203">
        <v>35</v>
      </c>
      <c r="S80" s="203">
        <v>31</v>
      </c>
      <c r="T80" s="203">
        <v>55</v>
      </c>
      <c r="U80" s="203">
        <v>33</v>
      </c>
      <c r="V80" s="203">
        <v>22</v>
      </c>
      <c r="W80" s="203">
        <v>48</v>
      </c>
      <c r="X80" s="203">
        <v>24</v>
      </c>
      <c r="Y80" s="203">
        <v>24</v>
      </c>
      <c r="Z80" s="203">
        <v>117</v>
      </c>
      <c r="AA80" s="203">
        <v>54</v>
      </c>
      <c r="AB80" s="203">
        <v>63</v>
      </c>
      <c r="AC80" s="203">
        <v>88</v>
      </c>
      <c r="AD80" s="203">
        <v>29</v>
      </c>
      <c r="AE80" s="203">
        <v>59</v>
      </c>
      <c r="AF80" s="203">
        <v>116</v>
      </c>
      <c r="AG80" s="203">
        <v>63</v>
      </c>
      <c r="AH80" s="203">
        <v>53</v>
      </c>
      <c r="AI80" s="203">
        <v>101</v>
      </c>
      <c r="AJ80" s="203">
        <v>51</v>
      </c>
      <c r="AK80" s="203">
        <v>50</v>
      </c>
      <c r="AL80" s="203">
        <v>149</v>
      </c>
      <c r="AM80" s="203">
        <v>68</v>
      </c>
      <c r="AN80" s="203">
        <v>81</v>
      </c>
      <c r="AO80" s="203">
        <v>117</v>
      </c>
      <c r="AP80" s="203">
        <v>57</v>
      </c>
      <c r="AQ80" s="203">
        <v>60</v>
      </c>
      <c r="AR80" s="203">
        <v>143</v>
      </c>
      <c r="AS80" s="203">
        <v>70</v>
      </c>
      <c r="AT80" s="203">
        <v>73</v>
      </c>
      <c r="AU80" s="203">
        <v>243</v>
      </c>
      <c r="AV80" s="203">
        <v>120</v>
      </c>
      <c r="AW80" s="203">
        <v>123</v>
      </c>
      <c r="AX80" s="203">
        <v>149</v>
      </c>
      <c r="AY80" s="203">
        <v>73</v>
      </c>
      <c r="AZ80" s="203">
        <v>76</v>
      </c>
      <c r="BA80" s="203">
        <v>340</v>
      </c>
      <c r="BB80" s="203">
        <v>167</v>
      </c>
      <c r="BC80" s="203">
        <v>173</v>
      </c>
      <c r="BD80" s="203">
        <v>331</v>
      </c>
      <c r="BE80" s="203">
        <v>172</v>
      </c>
      <c r="BF80" s="203">
        <v>159</v>
      </c>
      <c r="BG80" s="203">
        <v>174</v>
      </c>
      <c r="BH80" s="203">
        <v>101</v>
      </c>
      <c r="BI80" s="203">
        <v>73</v>
      </c>
      <c r="BJ80" s="203">
        <v>160</v>
      </c>
      <c r="BK80" s="203">
        <v>83</v>
      </c>
      <c r="BL80" s="203">
        <v>77</v>
      </c>
      <c r="BM80" s="203">
        <v>151</v>
      </c>
      <c r="BN80" s="203">
        <v>68</v>
      </c>
      <c r="BO80" s="203">
        <v>83</v>
      </c>
      <c r="BP80" s="203">
        <v>405</v>
      </c>
      <c r="BQ80" s="203">
        <v>219</v>
      </c>
      <c r="BR80" s="203">
        <v>186</v>
      </c>
      <c r="BS80" s="203">
        <v>293</v>
      </c>
      <c r="BT80" s="203">
        <v>155</v>
      </c>
      <c r="BU80" s="203">
        <v>138</v>
      </c>
      <c r="BV80" s="203">
        <v>293</v>
      </c>
      <c r="BW80" s="203">
        <v>150</v>
      </c>
      <c r="BX80" s="203">
        <v>143</v>
      </c>
      <c r="BY80" s="203">
        <v>75</v>
      </c>
      <c r="BZ80" s="203">
        <v>40</v>
      </c>
      <c r="CA80" s="203">
        <v>35</v>
      </c>
      <c r="CB80" s="203">
        <v>54</v>
      </c>
      <c r="CC80" s="203">
        <v>30</v>
      </c>
      <c r="CD80" s="203">
        <v>24</v>
      </c>
      <c r="CE80" s="203">
        <v>22</v>
      </c>
      <c r="CF80" s="203">
        <v>9</v>
      </c>
      <c r="CG80" s="204">
        <v>13</v>
      </c>
    </row>
    <row r="81" spans="1:85" s="197" customFormat="1" ht="14.25" customHeight="1">
      <c r="A81" s="196">
        <v>61</v>
      </c>
      <c r="B81" s="203">
        <v>3974</v>
      </c>
      <c r="C81" s="203">
        <v>2018</v>
      </c>
      <c r="D81" s="203">
        <v>1956</v>
      </c>
      <c r="E81" s="203">
        <v>273</v>
      </c>
      <c r="F81" s="203">
        <v>138</v>
      </c>
      <c r="G81" s="203">
        <v>135</v>
      </c>
      <c r="H81" s="203">
        <v>217</v>
      </c>
      <c r="I81" s="203">
        <v>111</v>
      </c>
      <c r="J81" s="203">
        <v>106</v>
      </c>
      <c r="K81" s="203">
        <v>116</v>
      </c>
      <c r="L81" s="203">
        <v>58</v>
      </c>
      <c r="M81" s="203">
        <v>58</v>
      </c>
      <c r="N81" s="203">
        <v>127</v>
      </c>
      <c r="O81" s="203">
        <v>76</v>
      </c>
      <c r="P81" s="203">
        <v>51</v>
      </c>
      <c r="Q81" s="203">
        <v>58</v>
      </c>
      <c r="R81" s="203">
        <v>23</v>
      </c>
      <c r="S81" s="203">
        <v>35</v>
      </c>
      <c r="T81" s="203">
        <v>48</v>
      </c>
      <c r="U81" s="203">
        <v>25</v>
      </c>
      <c r="V81" s="203">
        <v>23</v>
      </c>
      <c r="W81" s="203">
        <v>40</v>
      </c>
      <c r="X81" s="203">
        <v>24</v>
      </c>
      <c r="Y81" s="203">
        <v>16</v>
      </c>
      <c r="Z81" s="203">
        <v>128</v>
      </c>
      <c r="AA81" s="203">
        <v>54</v>
      </c>
      <c r="AB81" s="203">
        <v>74</v>
      </c>
      <c r="AC81" s="203">
        <v>64</v>
      </c>
      <c r="AD81" s="203">
        <v>38</v>
      </c>
      <c r="AE81" s="203">
        <v>26</v>
      </c>
      <c r="AF81" s="203">
        <v>125</v>
      </c>
      <c r="AG81" s="203">
        <v>50</v>
      </c>
      <c r="AH81" s="203">
        <v>75</v>
      </c>
      <c r="AI81" s="203">
        <v>97</v>
      </c>
      <c r="AJ81" s="203">
        <v>48</v>
      </c>
      <c r="AK81" s="203">
        <v>49</v>
      </c>
      <c r="AL81" s="203">
        <v>137</v>
      </c>
      <c r="AM81" s="203">
        <v>66</v>
      </c>
      <c r="AN81" s="203">
        <v>71</v>
      </c>
      <c r="AO81" s="203">
        <v>94</v>
      </c>
      <c r="AP81" s="203">
        <v>43</v>
      </c>
      <c r="AQ81" s="203">
        <v>51</v>
      </c>
      <c r="AR81" s="203">
        <v>147</v>
      </c>
      <c r="AS81" s="203">
        <v>74</v>
      </c>
      <c r="AT81" s="203">
        <v>73</v>
      </c>
      <c r="AU81" s="203">
        <v>189</v>
      </c>
      <c r="AV81" s="203">
        <v>90</v>
      </c>
      <c r="AW81" s="203">
        <v>99</v>
      </c>
      <c r="AX81" s="203">
        <v>135</v>
      </c>
      <c r="AY81" s="203">
        <v>69</v>
      </c>
      <c r="AZ81" s="203">
        <v>66</v>
      </c>
      <c r="BA81" s="203">
        <v>309</v>
      </c>
      <c r="BB81" s="203">
        <v>159</v>
      </c>
      <c r="BC81" s="203">
        <v>150</v>
      </c>
      <c r="BD81" s="203">
        <v>275</v>
      </c>
      <c r="BE81" s="203">
        <v>150</v>
      </c>
      <c r="BF81" s="203">
        <v>125</v>
      </c>
      <c r="BG81" s="203">
        <v>174</v>
      </c>
      <c r="BH81" s="203">
        <v>88</v>
      </c>
      <c r="BI81" s="203">
        <v>86</v>
      </c>
      <c r="BJ81" s="203">
        <v>128</v>
      </c>
      <c r="BK81" s="203">
        <v>72</v>
      </c>
      <c r="BL81" s="203">
        <v>56</v>
      </c>
      <c r="BM81" s="203">
        <v>130</v>
      </c>
      <c r="BN81" s="203">
        <v>67</v>
      </c>
      <c r="BO81" s="203">
        <v>63</v>
      </c>
      <c r="BP81" s="203">
        <v>331</v>
      </c>
      <c r="BQ81" s="203">
        <v>180</v>
      </c>
      <c r="BR81" s="203">
        <v>151</v>
      </c>
      <c r="BS81" s="203">
        <v>245</v>
      </c>
      <c r="BT81" s="203">
        <v>129</v>
      </c>
      <c r="BU81" s="203">
        <v>116</v>
      </c>
      <c r="BV81" s="203">
        <v>247</v>
      </c>
      <c r="BW81" s="203">
        <v>126</v>
      </c>
      <c r="BX81" s="203">
        <v>121</v>
      </c>
      <c r="BY81" s="203">
        <v>67</v>
      </c>
      <c r="BZ81" s="203">
        <v>25</v>
      </c>
      <c r="CA81" s="203">
        <v>42</v>
      </c>
      <c r="CB81" s="203">
        <v>52</v>
      </c>
      <c r="CC81" s="203">
        <v>25</v>
      </c>
      <c r="CD81" s="203">
        <v>27</v>
      </c>
      <c r="CE81" s="203">
        <v>21</v>
      </c>
      <c r="CF81" s="203">
        <v>10</v>
      </c>
      <c r="CG81" s="204">
        <v>11</v>
      </c>
    </row>
    <row r="82" spans="1:85" s="197" customFormat="1" ht="14.25" customHeight="1">
      <c r="A82" s="196">
        <v>62</v>
      </c>
      <c r="B82" s="203">
        <v>2941</v>
      </c>
      <c r="C82" s="203">
        <v>1429</v>
      </c>
      <c r="D82" s="203">
        <v>1512</v>
      </c>
      <c r="E82" s="203">
        <v>176</v>
      </c>
      <c r="F82" s="203">
        <v>84</v>
      </c>
      <c r="G82" s="203">
        <v>92</v>
      </c>
      <c r="H82" s="203">
        <v>155</v>
      </c>
      <c r="I82" s="203">
        <v>78</v>
      </c>
      <c r="J82" s="203">
        <v>77</v>
      </c>
      <c r="K82" s="203">
        <v>87</v>
      </c>
      <c r="L82" s="203">
        <v>43</v>
      </c>
      <c r="M82" s="203">
        <v>44</v>
      </c>
      <c r="N82" s="203">
        <v>105</v>
      </c>
      <c r="O82" s="203">
        <v>50</v>
      </c>
      <c r="P82" s="203">
        <v>55</v>
      </c>
      <c r="Q82" s="203">
        <v>47</v>
      </c>
      <c r="R82" s="203">
        <v>24</v>
      </c>
      <c r="S82" s="203">
        <v>23</v>
      </c>
      <c r="T82" s="203">
        <v>36</v>
      </c>
      <c r="U82" s="203">
        <v>18</v>
      </c>
      <c r="V82" s="203">
        <v>18</v>
      </c>
      <c r="W82" s="203">
        <v>29</v>
      </c>
      <c r="X82" s="203">
        <v>12</v>
      </c>
      <c r="Y82" s="203">
        <v>17</v>
      </c>
      <c r="Z82" s="203">
        <v>79</v>
      </c>
      <c r="AA82" s="203">
        <v>43</v>
      </c>
      <c r="AB82" s="203">
        <v>36</v>
      </c>
      <c r="AC82" s="203">
        <v>64</v>
      </c>
      <c r="AD82" s="203">
        <v>31</v>
      </c>
      <c r="AE82" s="203">
        <v>33</v>
      </c>
      <c r="AF82" s="203">
        <v>87</v>
      </c>
      <c r="AG82" s="203">
        <v>35</v>
      </c>
      <c r="AH82" s="203">
        <v>52</v>
      </c>
      <c r="AI82" s="203">
        <v>73</v>
      </c>
      <c r="AJ82" s="203">
        <v>30</v>
      </c>
      <c r="AK82" s="203">
        <v>43</v>
      </c>
      <c r="AL82" s="203">
        <v>95</v>
      </c>
      <c r="AM82" s="203">
        <v>40</v>
      </c>
      <c r="AN82" s="203">
        <v>55</v>
      </c>
      <c r="AO82" s="203">
        <v>57</v>
      </c>
      <c r="AP82" s="203">
        <v>24</v>
      </c>
      <c r="AQ82" s="203">
        <v>33</v>
      </c>
      <c r="AR82" s="203">
        <v>102</v>
      </c>
      <c r="AS82" s="203">
        <v>38</v>
      </c>
      <c r="AT82" s="203">
        <v>64</v>
      </c>
      <c r="AU82" s="203">
        <v>176</v>
      </c>
      <c r="AV82" s="203">
        <v>89</v>
      </c>
      <c r="AW82" s="203">
        <v>87</v>
      </c>
      <c r="AX82" s="203">
        <v>100</v>
      </c>
      <c r="AY82" s="203">
        <v>57</v>
      </c>
      <c r="AZ82" s="203">
        <v>43</v>
      </c>
      <c r="BA82" s="203">
        <v>207</v>
      </c>
      <c r="BB82" s="203">
        <v>111</v>
      </c>
      <c r="BC82" s="203">
        <v>96</v>
      </c>
      <c r="BD82" s="203">
        <v>195</v>
      </c>
      <c r="BE82" s="203">
        <v>91</v>
      </c>
      <c r="BF82" s="203">
        <v>104</v>
      </c>
      <c r="BG82" s="203">
        <v>129</v>
      </c>
      <c r="BH82" s="203">
        <v>58</v>
      </c>
      <c r="BI82" s="203">
        <v>71</v>
      </c>
      <c r="BJ82" s="203">
        <v>98</v>
      </c>
      <c r="BK82" s="203">
        <v>51</v>
      </c>
      <c r="BL82" s="203">
        <v>47</v>
      </c>
      <c r="BM82" s="203">
        <v>105</v>
      </c>
      <c r="BN82" s="203">
        <v>47</v>
      </c>
      <c r="BO82" s="203">
        <v>58</v>
      </c>
      <c r="BP82" s="203">
        <v>250</v>
      </c>
      <c r="BQ82" s="203">
        <v>135</v>
      </c>
      <c r="BR82" s="203">
        <v>115</v>
      </c>
      <c r="BS82" s="203">
        <v>202</v>
      </c>
      <c r="BT82" s="203">
        <v>103</v>
      </c>
      <c r="BU82" s="203">
        <v>99</v>
      </c>
      <c r="BV82" s="203">
        <v>179</v>
      </c>
      <c r="BW82" s="203">
        <v>90</v>
      </c>
      <c r="BX82" s="203">
        <v>89</v>
      </c>
      <c r="BY82" s="203">
        <v>62</v>
      </c>
      <c r="BZ82" s="203">
        <v>22</v>
      </c>
      <c r="CA82" s="203">
        <v>40</v>
      </c>
      <c r="CB82" s="203">
        <v>35</v>
      </c>
      <c r="CC82" s="203">
        <v>20</v>
      </c>
      <c r="CD82" s="203">
        <v>15</v>
      </c>
      <c r="CE82" s="203">
        <v>11</v>
      </c>
      <c r="CF82" s="203">
        <v>5</v>
      </c>
      <c r="CG82" s="204">
        <v>6</v>
      </c>
    </row>
    <row r="83" spans="1:85" s="197" customFormat="1" ht="14.25" customHeight="1">
      <c r="A83" s="196">
        <v>63</v>
      </c>
      <c r="B83" s="203">
        <v>3757</v>
      </c>
      <c r="C83" s="203">
        <v>1850</v>
      </c>
      <c r="D83" s="203">
        <v>1907</v>
      </c>
      <c r="E83" s="203">
        <v>290</v>
      </c>
      <c r="F83" s="203">
        <v>142</v>
      </c>
      <c r="G83" s="203">
        <v>148</v>
      </c>
      <c r="H83" s="203">
        <v>197</v>
      </c>
      <c r="I83" s="203">
        <v>97</v>
      </c>
      <c r="J83" s="203">
        <v>100</v>
      </c>
      <c r="K83" s="203">
        <v>126</v>
      </c>
      <c r="L83" s="203">
        <v>66</v>
      </c>
      <c r="M83" s="203">
        <v>60</v>
      </c>
      <c r="N83" s="203">
        <v>133</v>
      </c>
      <c r="O83" s="203">
        <v>56</v>
      </c>
      <c r="P83" s="203">
        <v>77</v>
      </c>
      <c r="Q83" s="203">
        <v>69</v>
      </c>
      <c r="R83" s="203">
        <v>38</v>
      </c>
      <c r="S83" s="203">
        <v>31</v>
      </c>
      <c r="T83" s="203">
        <v>48</v>
      </c>
      <c r="U83" s="203">
        <v>16</v>
      </c>
      <c r="V83" s="203">
        <v>32</v>
      </c>
      <c r="W83" s="203">
        <v>40</v>
      </c>
      <c r="X83" s="203">
        <v>24</v>
      </c>
      <c r="Y83" s="203">
        <v>16</v>
      </c>
      <c r="Z83" s="203">
        <v>99</v>
      </c>
      <c r="AA83" s="203">
        <v>45</v>
      </c>
      <c r="AB83" s="203">
        <v>54</v>
      </c>
      <c r="AC83" s="203">
        <v>53</v>
      </c>
      <c r="AD83" s="203">
        <v>23</v>
      </c>
      <c r="AE83" s="203">
        <v>30</v>
      </c>
      <c r="AF83" s="203">
        <v>120</v>
      </c>
      <c r="AG83" s="203">
        <v>44</v>
      </c>
      <c r="AH83" s="203">
        <v>76</v>
      </c>
      <c r="AI83" s="203">
        <v>108</v>
      </c>
      <c r="AJ83" s="203">
        <v>54</v>
      </c>
      <c r="AK83" s="203">
        <v>54</v>
      </c>
      <c r="AL83" s="203">
        <v>136</v>
      </c>
      <c r="AM83" s="203">
        <v>60</v>
      </c>
      <c r="AN83" s="203">
        <v>76</v>
      </c>
      <c r="AO83" s="203">
        <v>74</v>
      </c>
      <c r="AP83" s="203">
        <v>34</v>
      </c>
      <c r="AQ83" s="203">
        <v>40</v>
      </c>
      <c r="AR83" s="203">
        <v>156</v>
      </c>
      <c r="AS83" s="203">
        <v>64</v>
      </c>
      <c r="AT83" s="203">
        <v>92</v>
      </c>
      <c r="AU83" s="203">
        <v>188</v>
      </c>
      <c r="AV83" s="203">
        <v>93</v>
      </c>
      <c r="AW83" s="203">
        <v>95</v>
      </c>
      <c r="AX83" s="203">
        <v>128</v>
      </c>
      <c r="AY83" s="203">
        <v>57</v>
      </c>
      <c r="AZ83" s="203">
        <v>71</v>
      </c>
      <c r="BA83" s="203">
        <v>253</v>
      </c>
      <c r="BB83" s="203">
        <v>137</v>
      </c>
      <c r="BC83" s="203">
        <v>116</v>
      </c>
      <c r="BD83" s="203">
        <v>255</v>
      </c>
      <c r="BE83" s="203">
        <v>146</v>
      </c>
      <c r="BF83" s="203">
        <v>109</v>
      </c>
      <c r="BG83" s="203">
        <v>122</v>
      </c>
      <c r="BH83" s="203">
        <v>62</v>
      </c>
      <c r="BI83" s="203">
        <v>60</v>
      </c>
      <c r="BJ83" s="203">
        <v>128</v>
      </c>
      <c r="BK83" s="203">
        <v>70</v>
      </c>
      <c r="BL83" s="203">
        <v>58</v>
      </c>
      <c r="BM83" s="203">
        <v>134</v>
      </c>
      <c r="BN83" s="203">
        <v>66</v>
      </c>
      <c r="BO83" s="203">
        <v>68</v>
      </c>
      <c r="BP83" s="203">
        <v>323</v>
      </c>
      <c r="BQ83" s="203">
        <v>163</v>
      </c>
      <c r="BR83" s="203">
        <v>160</v>
      </c>
      <c r="BS83" s="203">
        <v>208</v>
      </c>
      <c r="BT83" s="203">
        <v>107</v>
      </c>
      <c r="BU83" s="203">
        <v>101</v>
      </c>
      <c r="BV83" s="203">
        <v>254</v>
      </c>
      <c r="BW83" s="203">
        <v>133</v>
      </c>
      <c r="BX83" s="203">
        <v>121</v>
      </c>
      <c r="BY83" s="203">
        <v>61</v>
      </c>
      <c r="BZ83" s="203">
        <v>27</v>
      </c>
      <c r="CA83" s="203">
        <v>34</v>
      </c>
      <c r="CB83" s="203">
        <v>37</v>
      </c>
      <c r="CC83" s="203">
        <v>17</v>
      </c>
      <c r="CD83" s="203">
        <v>20</v>
      </c>
      <c r="CE83" s="203">
        <v>17</v>
      </c>
      <c r="CF83" s="203">
        <v>9</v>
      </c>
      <c r="CG83" s="204">
        <v>8</v>
      </c>
    </row>
    <row r="84" spans="1:85" s="197" customFormat="1" ht="14.25" customHeight="1">
      <c r="A84" s="196">
        <v>64</v>
      </c>
      <c r="B84" s="203">
        <v>3254</v>
      </c>
      <c r="C84" s="203">
        <v>1707</v>
      </c>
      <c r="D84" s="203">
        <v>1547</v>
      </c>
      <c r="E84" s="203">
        <v>233</v>
      </c>
      <c r="F84" s="203">
        <v>120</v>
      </c>
      <c r="G84" s="203">
        <v>113</v>
      </c>
      <c r="H84" s="203">
        <v>168</v>
      </c>
      <c r="I84" s="203">
        <v>95</v>
      </c>
      <c r="J84" s="203">
        <v>73</v>
      </c>
      <c r="K84" s="203">
        <v>109</v>
      </c>
      <c r="L84" s="203">
        <v>49</v>
      </c>
      <c r="M84" s="203">
        <v>60</v>
      </c>
      <c r="N84" s="203">
        <v>113</v>
      </c>
      <c r="O84" s="203">
        <v>51</v>
      </c>
      <c r="P84" s="203">
        <v>62</v>
      </c>
      <c r="Q84" s="203">
        <v>71</v>
      </c>
      <c r="R84" s="203">
        <v>37</v>
      </c>
      <c r="S84" s="203">
        <v>34</v>
      </c>
      <c r="T84" s="203">
        <v>39</v>
      </c>
      <c r="U84" s="203">
        <v>22</v>
      </c>
      <c r="V84" s="203">
        <v>17</v>
      </c>
      <c r="W84" s="203">
        <v>33</v>
      </c>
      <c r="X84" s="203">
        <v>15</v>
      </c>
      <c r="Y84" s="203">
        <v>18</v>
      </c>
      <c r="Z84" s="203">
        <v>96</v>
      </c>
      <c r="AA84" s="203">
        <v>44</v>
      </c>
      <c r="AB84" s="203">
        <v>52</v>
      </c>
      <c r="AC84" s="203">
        <v>65</v>
      </c>
      <c r="AD84" s="203">
        <v>30</v>
      </c>
      <c r="AE84" s="203">
        <v>35</v>
      </c>
      <c r="AF84" s="203">
        <v>104</v>
      </c>
      <c r="AG84" s="203">
        <v>54</v>
      </c>
      <c r="AH84" s="203">
        <v>50</v>
      </c>
      <c r="AI84" s="203">
        <v>89</v>
      </c>
      <c r="AJ84" s="203">
        <v>40</v>
      </c>
      <c r="AK84" s="203">
        <v>49</v>
      </c>
      <c r="AL84" s="203">
        <v>132</v>
      </c>
      <c r="AM84" s="203">
        <v>64</v>
      </c>
      <c r="AN84" s="203">
        <v>68</v>
      </c>
      <c r="AO84" s="203">
        <v>76</v>
      </c>
      <c r="AP84" s="203">
        <v>35</v>
      </c>
      <c r="AQ84" s="203">
        <v>41</v>
      </c>
      <c r="AR84" s="203">
        <v>109</v>
      </c>
      <c r="AS84" s="203">
        <v>49</v>
      </c>
      <c r="AT84" s="203">
        <v>60</v>
      </c>
      <c r="AU84" s="203">
        <v>202</v>
      </c>
      <c r="AV84" s="203">
        <v>103</v>
      </c>
      <c r="AW84" s="203">
        <v>99</v>
      </c>
      <c r="AX84" s="203">
        <v>118</v>
      </c>
      <c r="AY84" s="203">
        <v>66</v>
      </c>
      <c r="AZ84" s="203">
        <v>52</v>
      </c>
      <c r="BA84" s="203">
        <v>209</v>
      </c>
      <c r="BB84" s="203">
        <v>120</v>
      </c>
      <c r="BC84" s="203">
        <v>89</v>
      </c>
      <c r="BD84" s="203">
        <v>204</v>
      </c>
      <c r="BE84" s="203">
        <v>112</v>
      </c>
      <c r="BF84" s="203">
        <v>92</v>
      </c>
      <c r="BG84" s="203">
        <v>130</v>
      </c>
      <c r="BH84" s="203">
        <v>78</v>
      </c>
      <c r="BI84" s="203">
        <v>52</v>
      </c>
      <c r="BJ84" s="203">
        <v>93</v>
      </c>
      <c r="BK84" s="203">
        <v>42</v>
      </c>
      <c r="BL84" s="203">
        <v>51</v>
      </c>
      <c r="BM84" s="203">
        <v>120</v>
      </c>
      <c r="BN84" s="203">
        <v>59</v>
      </c>
      <c r="BO84" s="203">
        <v>61</v>
      </c>
      <c r="BP84" s="203">
        <v>242</v>
      </c>
      <c r="BQ84" s="203">
        <v>145</v>
      </c>
      <c r="BR84" s="203">
        <v>97</v>
      </c>
      <c r="BS84" s="203">
        <v>186</v>
      </c>
      <c r="BT84" s="203">
        <v>104</v>
      </c>
      <c r="BU84" s="203">
        <v>82</v>
      </c>
      <c r="BV84" s="203">
        <v>195</v>
      </c>
      <c r="BW84" s="203">
        <v>108</v>
      </c>
      <c r="BX84" s="203">
        <v>87</v>
      </c>
      <c r="BY84" s="203">
        <v>63</v>
      </c>
      <c r="BZ84" s="203">
        <v>38</v>
      </c>
      <c r="CA84" s="203">
        <v>25</v>
      </c>
      <c r="CB84" s="203">
        <v>30</v>
      </c>
      <c r="CC84" s="203">
        <v>14</v>
      </c>
      <c r="CD84" s="203">
        <v>16</v>
      </c>
      <c r="CE84" s="203">
        <v>25</v>
      </c>
      <c r="CF84" s="203">
        <v>13</v>
      </c>
      <c r="CG84" s="204">
        <v>12</v>
      </c>
    </row>
    <row r="85" spans="1:85" s="195" customFormat="1" ht="14.25" customHeight="1">
      <c r="A85" s="194" t="s">
        <v>110</v>
      </c>
      <c r="B85" s="201">
        <f>SUM(B86:B90)</f>
        <v>15150</v>
      </c>
      <c r="C85" s="201">
        <f t="shared" ref="C85:BN85" si="28">SUM(C86:C90)</f>
        <v>7490</v>
      </c>
      <c r="D85" s="201">
        <f t="shared" si="28"/>
        <v>7660</v>
      </c>
      <c r="E85" s="201">
        <f t="shared" si="28"/>
        <v>1123</v>
      </c>
      <c r="F85" s="201">
        <f t="shared" si="28"/>
        <v>556</v>
      </c>
      <c r="G85" s="201">
        <f t="shared" si="28"/>
        <v>567</v>
      </c>
      <c r="H85" s="201">
        <f t="shared" si="28"/>
        <v>791</v>
      </c>
      <c r="I85" s="201">
        <f t="shared" si="28"/>
        <v>400</v>
      </c>
      <c r="J85" s="201">
        <f t="shared" si="28"/>
        <v>391</v>
      </c>
      <c r="K85" s="201">
        <f t="shared" si="28"/>
        <v>572</v>
      </c>
      <c r="L85" s="201">
        <f t="shared" si="28"/>
        <v>281</v>
      </c>
      <c r="M85" s="201">
        <f t="shared" si="28"/>
        <v>291</v>
      </c>
      <c r="N85" s="201">
        <f t="shared" si="28"/>
        <v>630</v>
      </c>
      <c r="O85" s="201">
        <f t="shared" si="28"/>
        <v>315</v>
      </c>
      <c r="P85" s="201">
        <f t="shared" si="28"/>
        <v>315</v>
      </c>
      <c r="Q85" s="201">
        <f t="shared" si="28"/>
        <v>342</v>
      </c>
      <c r="R85" s="201">
        <f t="shared" si="28"/>
        <v>165</v>
      </c>
      <c r="S85" s="201">
        <f t="shared" si="28"/>
        <v>177</v>
      </c>
      <c r="T85" s="201">
        <f t="shared" si="28"/>
        <v>262</v>
      </c>
      <c r="U85" s="201">
        <f t="shared" si="28"/>
        <v>118</v>
      </c>
      <c r="V85" s="201">
        <f t="shared" si="28"/>
        <v>144</v>
      </c>
      <c r="W85" s="201">
        <f t="shared" si="28"/>
        <v>179</v>
      </c>
      <c r="X85" s="201">
        <f t="shared" si="28"/>
        <v>99</v>
      </c>
      <c r="Y85" s="201">
        <f t="shared" si="28"/>
        <v>80</v>
      </c>
      <c r="Z85" s="201">
        <f t="shared" si="28"/>
        <v>500</v>
      </c>
      <c r="AA85" s="201">
        <f t="shared" si="28"/>
        <v>259</v>
      </c>
      <c r="AB85" s="201">
        <f t="shared" si="28"/>
        <v>241</v>
      </c>
      <c r="AC85" s="201">
        <f t="shared" si="28"/>
        <v>348</v>
      </c>
      <c r="AD85" s="201">
        <f t="shared" si="28"/>
        <v>159</v>
      </c>
      <c r="AE85" s="201">
        <f t="shared" si="28"/>
        <v>189</v>
      </c>
      <c r="AF85" s="201">
        <f t="shared" si="28"/>
        <v>518</v>
      </c>
      <c r="AG85" s="201">
        <f t="shared" si="28"/>
        <v>256</v>
      </c>
      <c r="AH85" s="201">
        <f t="shared" si="28"/>
        <v>262</v>
      </c>
      <c r="AI85" s="201">
        <f t="shared" si="28"/>
        <v>471</v>
      </c>
      <c r="AJ85" s="201">
        <f t="shared" si="28"/>
        <v>219</v>
      </c>
      <c r="AK85" s="201">
        <f t="shared" si="28"/>
        <v>252</v>
      </c>
      <c r="AL85" s="201">
        <f t="shared" si="28"/>
        <v>675</v>
      </c>
      <c r="AM85" s="201">
        <f t="shared" si="28"/>
        <v>329</v>
      </c>
      <c r="AN85" s="201">
        <f t="shared" si="28"/>
        <v>346</v>
      </c>
      <c r="AO85" s="201">
        <f t="shared" si="28"/>
        <v>354</v>
      </c>
      <c r="AP85" s="201">
        <f t="shared" si="28"/>
        <v>184</v>
      </c>
      <c r="AQ85" s="201">
        <f t="shared" si="28"/>
        <v>170</v>
      </c>
      <c r="AR85" s="201">
        <f t="shared" si="28"/>
        <v>612</v>
      </c>
      <c r="AS85" s="201">
        <f t="shared" si="28"/>
        <v>293</v>
      </c>
      <c r="AT85" s="201">
        <f t="shared" si="28"/>
        <v>319</v>
      </c>
      <c r="AU85" s="201">
        <f t="shared" si="28"/>
        <v>851</v>
      </c>
      <c r="AV85" s="201">
        <f t="shared" si="28"/>
        <v>434</v>
      </c>
      <c r="AW85" s="201">
        <f t="shared" si="28"/>
        <v>417</v>
      </c>
      <c r="AX85" s="201">
        <f t="shared" si="28"/>
        <v>510</v>
      </c>
      <c r="AY85" s="201">
        <f t="shared" si="28"/>
        <v>255</v>
      </c>
      <c r="AZ85" s="201">
        <f t="shared" si="28"/>
        <v>255</v>
      </c>
      <c r="BA85" s="201">
        <f t="shared" si="28"/>
        <v>828</v>
      </c>
      <c r="BB85" s="201">
        <f t="shared" si="28"/>
        <v>416</v>
      </c>
      <c r="BC85" s="201">
        <f t="shared" si="28"/>
        <v>412</v>
      </c>
      <c r="BD85" s="201">
        <f t="shared" si="28"/>
        <v>935</v>
      </c>
      <c r="BE85" s="201">
        <f t="shared" si="28"/>
        <v>445</v>
      </c>
      <c r="BF85" s="201">
        <f t="shared" si="28"/>
        <v>490</v>
      </c>
      <c r="BG85" s="201">
        <f t="shared" si="28"/>
        <v>573</v>
      </c>
      <c r="BH85" s="201">
        <f t="shared" si="28"/>
        <v>272</v>
      </c>
      <c r="BI85" s="201">
        <f t="shared" si="28"/>
        <v>301</v>
      </c>
      <c r="BJ85" s="201">
        <f t="shared" si="28"/>
        <v>394</v>
      </c>
      <c r="BK85" s="201">
        <f t="shared" si="28"/>
        <v>204</v>
      </c>
      <c r="BL85" s="201">
        <f t="shared" si="28"/>
        <v>190</v>
      </c>
      <c r="BM85" s="201">
        <f t="shared" si="28"/>
        <v>583</v>
      </c>
      <c r="BN85" s="201">
        <f t="shared" si="28"/>
        <v>282</v>
      </c>
      <c r="BO85" s="201">
        <f t="shared" ref="BO85:CG85" si="29">SUM(BO86:BO90)</f>
        <v>301</v>
      </c>
      <c r="BP85" s="201">
        <f t="shared" si="29"/>
        <v>1002</v>
      </c>
      <c r="BQ85" s="201">
        <f t="shared" si="29"/>
        <v>529</v>
      </c>
      <c r="BR85" s="201">
        <f t="shared" si="29"/>
        <v>473</v>
      </c>
      <c r="BS85" s="201">
        <f t="shared" si="29"/>
        <v>711</v>
      </c>
      <c r="BT85" s="201">
        <f t="shared" si="29"/>
        <v>341</v>
      </c>
      <c r="BU85" s="201">
        <f t="shared" si="29"/>
        <v>370</v>
      </c>
      <c r="BV85" s="201">
        <f t="shared" si="29"/>
        <v>804</v>
      </c>
      <c r="BW85" s="201">
        <f t="shared" si="29"/>
        <v>408</v>
      </c>
      <c r="BX85" s="201">
        <f t="shared" si="29"/>
        <v>396</v>
      </c>
      <c r="BY85" s="201">
        <f t="shared" si="29"/>
        <v>271</v>
      </c>
      <c r="BZ85" s="201">
        <f t="shared" si="29"/>
        <v>119</v>
      </c>
      <c r="CA85" s="201">
        <f t="shared" si="29"/>
        <v>152</v>
      </c>
      <c r="CB85" s="201">
        <f t="shared" si="29"/>
        <v>207</v>
      </c>
      <c r="CC85" s="201">
        <f t="shared" si="29"/>
        <v>110</v>
      </c>
      <c r="CD85" s="201">
        <f t="shared" si="29"/>
        <v>97</v>
      </c>
      <c r="CE85" s="201">
        <f t="shared" si="29"/>
        <v>104</v>
      </c>
      <c r="CF85" s="201">
        <f t="shared" si="29"/>
        <v>42</v>
      </c>
      <c r="CG85" s="202">
        <f t="shared" si="29"/>
        <v>62</v>
      </c>
    </row>
    <row r="86" spans="1:85" s="197" customFormat="1" ht="14.25" customHeight="1">
      <c r="A86" s="196">
        <v>65</v>
      </c>
      <c r="B86" s="203">
        <v>3237</v>
      </c>
      <c r="C86" s="203">
        <v>1665</v>
      </c>
      <c r="D86" s="203">
        <v>1572</v>
      </c>
      <c r="E86" s="203">
        <v>219</v>
      </c>
      <c r="F86" s="203">
        <v>103</v>
      </c>
      <c r="G86" s="203">
        <v>116</v>
      </c>
      <c r="H86" s="203">
        <v>161</v>
      </c>
      <c r="I86" s="203">
        <v>89</v>
      </c>
      <c r="J86" s="203">
        <v>72</v>
      </c>
      <c r="K86" s="203">
        <v>134</v>
      </c>
      <c r="L86" s="203">
        <v>72</v>
      </c>
      <c r="M86" s="203">
        <v>62</v>
      </c>
      <c r="N86" s="203">
        <v>126</v>
      </c>
      <c r="O86" s="203">
        <v>70</v>
      </c>
      <c r="P86" s="203">
        <v>56</v>
      </c>
      <c r="Q86" s="203">
        <v>60</v>
      </c>
      <c r="R86" s="203">
        <v>32</v>
      </c>
      <c r="S86" s="203">
        <v>28</v>
      </c>
      <c r="T86" s="203">
        <v>38</v>
      </c>
      <c r="U86" s="203">
        <v>20</v>
      </c>
      <c r="V86" s="203">
        <v>18</v>
      </c>
      <c r="W86" s="203">
        <v>38</v>
      </c>
      <c r="X86" s="203">
        <v>20</v>
      </c>
      <c r="Y86" s="203">
        <v>18</v>
      </c>
      <c r="Z86" s="203">
        <v>103</v>
      </c>
      <c r="AA86" s="203">
        <v>60</v>
      </c>
      <c r="AB86" s="203">
        <v>43</v>
      </c>
      <c r="AC86" s="203">
        <v>62</v>
      </c>
      <c r="AD86" s="203">
        <v>35</v>
      </c>
      <c r="AE86" s="203">
        <v>27</v>
      </c>
      <c r="AF86" s="203">
        <v>105</v>
      </c>
      <c r="AG86" s="203">
        <v>53</v>
      </c>
      <c r="AH86" s="203">
        <v>52</v>
      </c>
      <c r="AI86" s="203">
        <v>97</v>
      </c>
      <c r="AJ86" s="203">
        <v>49</v>
      </c>
      <c r="AK86" s="203">
        <v>48</v>
      </c>
      <c r="AL86" s="203">
        <v>144</v>
      </c>
      <c r="AM86" s="203">
        <v>64</v>
      </c>
      <c r="AN86" s="203">
        <v>80</v>
      </c>
      <c r="AO86" s="203">
        <v>74</v>
      </c>
      <c r="AP86" s="203">
        <v>41</v>
      </c>
      <c r="AQ86" s="203">
        <v>33</v>
      </c>
      <c r="AR86" s="203">
        <v>132</v>
      </c>
      <c r="AS86" s="203">
        <v>69</v>
      </c>
      <c r="AT86" s="203">
        <v>63</v>
      </c>
      <c r="AU86" s="203">
        <v>168</v>
      </c>
      <c r="AV86" s="203">
        <v>87</v>
      </c>
      <c r="AW86" s="203">
        <v>81</v>
      </c>
      <c r="AX86" s="203">
        <v>113</v>
      </c>
      <c r="AY86" s="203">
        <v>43</v>
      </c>
      <c r="AZ86" s="203">
        <v>70</v>
      </c>
      <c r="BA86" s="203">
        <v>180</v>
      </c>
      <c r="BB86" s="203">
        <v>94</v>
      </c>
      <c r="BC86" s="203">
        <v>86</v>
      </c>
      <c r="BD86" s="203">
        <v>209</v>
      </c>
      <c r="BE86" s="203">
        <v>112</v>
      </c>
      <c r="BF86" s="203">
        <v>97</v>
      </c>
      <c r="BG86" s="203">
        <v>128</v>
      </c>
      <c r="BH86" s="203">
        <v>62</v>
      </c>
      <c r="BI86" s="203">
        <v>66</v>
      </c>
      <c r="BJ86" s="203">
        <v>99</v>
      </c>
      <c r="BK86" s="203">
        <v>60</v>
      </c>
      <c r="BL86" s="203">
        <v>39</v>
      </c>
      <c r="BM86" s="203">
        <v>133</v>
      </c>
      <c r="BN86" s="203">
        <v>68</v>
      </c>
      <c r="BO86" s="203">
        <v>65</v>
      </c>
      <c r="BP86" s="203">
        <v>248</v>
      </c>
      <c r="BQ86" s="203">
        <v>126</v>
      </c>
      <c r="BR86" s="203">
        <v>122</v>
      </c>
      <c r="BS86" s="203">
        <v>163</v>
      </c>
      <c r="BT86" s="203">
        <v>82</v>
      </c>
      <c r="BU86" s="203">
        <v>81</v>
      </c>
      <c r="BV86" s="203">
        <v>188</v>
      </c>
      <c r="BW86" s="203">
        <v>99</v>
      </c>
      <c r="BX86" s="203">
        <v>89</v>
      </c>
      <c r="BY86" s="203">
        <v>60</v>
      </c>
      <c r="BZ86" s="203">
        <v>26</v>
      </c>
      <c r="CA86" s="203">
        <v>34</v>
      </c>
      <c r="CB86" s="203">
        <v>36</v>
      </c>
      <c r="CC86" s="203">
        <v>17</v>
      </c>
      <c r="CD86" s="203">
        <v>19</v>
      </c>
      <c r="CE86" s="203">
        <v>19</v>
      </c>
      <c r="CF86" s="203">
        <v>12</v>
      </c>
      <c r="CG86" s="204">
        <v>7</v>
      </c>
    </row>
    <row r="87" spans="1:85" s="197" customFormat="1" ht="14.25" customHeight="1">
      <c r="A87" s="196">
        <v>66</v>
      </c>
      <c r="B87" s="203">
        <v>3144</v>
      </c>
      <c r="C87" s="203">
        <v>1572</v>
      </c>
      <c r="D87" s="203">
        <v>1572</v>
      </c>
      <c r="E87" s="203">
        <v>229</v>
      </c>
      <c r="F87" s="203">
        <v>113</v>
      </c>
      <c r="G87" s="203">
        <v>116</v>
      </c>
      <c r="H87" s="203">
        <v>169</v>
      </c>
      <c r="I87" s="203">
        <v>93</v>
      </c>
      <c r="J87" s="203">
        <v>76</v>
      </c>
      <c r="K87" s="203">
        <v>122</v>
      </c>
      <c r="L87" s="203">
        <v>59</v>
      </c>
      <c r="M87" s="203">
        <v>63</v>
      </c>
      <c r="N87" s="203">
        <v>122</v>
      </c>
      <c r="O87" s="203">
        <v>62</v>
      </c>
      <c r="P87" s="203">
        <v>60</v>
      </c>
      <c r="Q87" s="203">
        <v>60</v>
      </c>
      <c r="R87" s="203">
        <v>30</v>
      </c>
      <c r="S87" s="203">
        <v>30</v>
      </c>
      <c r="T87" s="203">
        <v>50</v>
      </c>
      <c r="U87" s="203">
        <v>21</v>
      </c>
      <c r="V87" s="203">
        <v>29</v>
      </c>
      <c r="W87" s="203">
        <v>36</v>
      </c>
      <c r="X87" s="203">
        <v>22</v>
      </c>
      <c r="Y87" s="203">
        <v>14</v>
      </c>
      <c r="Z87" s="203">
        <v>107</v>
      </c>
      <c r="AA87" s="203">
        <v>49</v>
      </c>
      <c r="AB87" s="203">
        <v>58</v>
      </c>
      <c r="AC87" s="203">
        <v>63</v>
      </c>
      <c r="AD87" s="203">
        <v>25</v>
      </c>
      <c r="AE87" s="203">
        <v>38</v>
      </c>
      <c r="AF87" s="203">
        <v>101</v>
      </c>
      <c r="AG87" s="203">
        <v>47</v>
      </c>
      <c r="AH87" s="203">
        <v>54</v>
      </c>
      <c r="AI87" s="203">
        <v>90</v>
      </c>
      <c r="AJ87" s="203">
        <v>39</v>
      </c>
      <c r="AK87" s="203">
        <v>51</v>
      </c>
      <c r="AL87" s="203">
        <v>147</v>
      </c>
      <c r="AM87" s="203">
        <v>78</v>
      </c>
      <c r="AN87" s="203">
        <v>69</v>
      </c>
      <c r="AO87" s="203">
        <v>64</v>
      </c>
      <c r="AP87" s="203">
        <v>31</v>
      </c>
      <c r="AQ87" s="203">
        <v>33</v>
      </c>
      <c r="AR87" s="203">
        <v>128</v>
      </c>
      <c r="AS87" s="203">
        <v>66</v>
      </c>
      <c r="AT87" s="203">
        <v>62</v>
      </c>
      <c r="AU87" s="203">
        <v>162</v>
      </c>
      <c r="AV87" s="203">
        <v>81</v>
      </c>
      <c r="AW87" s="203">
        <v>81</v>
      </c>
      <c r="AX87" s="203">
        <v>109</v>
      </c>
      <c r="AY87" s="203">
        <v>59</v>
      </c>
      <c r="AZ87" s="203">
        <v>50</v>
      </c>
      <c r="BA87" s="203">
        <v>188</v>
      </c>
      <c r="BB87" s="203">
        <v>95</v>
      </c>
      <c r="BC87" s="203">
        <v>93</v>
      </c>
      <c r="BD87" s="203">
        <v>191</v>
      </c>
      <c r="BE87" s="203">
        <v>88</v>
      </c>
      <c r="BF87" s="203">
        <v>103</v>
      </c>
      <c r="BG87" s="203">
        <v>110</v>
      </c>
      <c r="BH87" s="203">
        <v>59</v>
      </c>
      <c r="BI87" s="203">
        <v>51</v>
      </c>
      <c r="BJ87" s="203">
        <v>77</v>
      </c>
      <c r="BK87" s="203">
        <v>37</v>
      </c>
      <c r="BL87" s="203">
        <v>40</v>
      </c>
      <c r="BM87" s="203">
        <v>120</v>
      </c>
      <c r="BN87" s="203">
        <v>56</v>
      </c>
      <c r="BO87" s="203">
        <v>64</v>
      </c>
      <c r="BP87" s="203">
        <v>233</v>
      </c>
      <c r="BQ87" s="203">
        <v>124</v>
      </c>
      <c r="BR87" s="203">
        <v>109</v>
      </c>
      <c r="BS87" s="203">
        <v>148</v>
      </c>
      <c r="BT87" s="203">
        <v>81</v>
      </c>
      <c r="BU87" s="203">
        <v>67</v>
      </c>
      <c r="BV87" s="203">
        <v>187</v>
      </c>
      <c r="BW87" s="203">
        <v>94</v>
      </c>
      <c r="BX87" s="203">
        <v>93</v>
      </c>
      <c r="BY87" s="203">
        <v>63</v>
      </c>
      <c r="BZ87" s="203">
        <v>32</v>
      </c>
      <c r="CA87" s="203">
        <v>31</v>
      </c>
      <c r="CB87" s="203">
        <v>42</v>
      </c>
      <c r="CC87" s="203">
        <v>22</v>
      </c>
      <c r="CD87" s="203">
        <v>20</v>
      </c>
      <c r="CE87" s="203">
        <v>26</v>
      </c>
      <c r="CF87" s="203">
        <v>9</v>
      </c>
      <c r="CG87" s="204">
        <v>17</v>
      </c>
    </row>
    <row r="88" spans="1:85" s="197" customFormat="1" ht="14.25" customHeight="1">
      <c r="A88" s="196">
        <v>67</v>
      </c>
      <c r="B88" s="203">
        <v>3018</v>
      </c>
      <c r="C88" s="203">
        <v>1481</v>
      </c>
      <c r="D88" s="203">
        <v>1537</v>
      </c>
      <c r="E88" s="203">
        <v>208</v>
      </c>
      <c r="F88" s="203">
        <v>104</v>
      </c>
      <c r="G88" s="203">
        <v>104</v>
      </c>
      <c r="H88" s="203">
        <v>176</v>
      </c>
      <c r="I88" s="203">
        <v>77</v>
      </c>
      <c r="J88" s="203">
        <v>99</v>
      </c>
      <c r="K88" s="203">
        <v>103</v>
      </c>
      <c r="L88" s="203">
        <v>54</v>
      </c>
      <c r="M88" s="203">
        <v>49</v>
      </c>
      <c r="N88" s="203">
        <v>122</v>
      </c>
      <c r="O88" s="203">
        <v>62</v>
      </c>
      <c r="P88" s="203">
        <v>60</v>
      </c>
      <c r="Q88" s="203">
        <v>80</v>
      </c>
      <c r="R88" s="203">
        <v>37</v>
      </c>
      <c r="S88" s="203">
        <v>43</v>
      </c>
      <c r="T88" s="203">
        <v>60</v>
      </c>
      <c r="U88" s="203">
        <v>30</v>
      </c>
      <c r="V88" s="203">
        <v>30</v>
      </c>
      <c r="W88" s="203">
        <v>35</v>
      </c>
      <c r="X88" s="203">
        <v>21</v>
      </c>
      <c r="Y88" s="203">
        <v>14</v>
      </c>
      <c r="Z88" s="203">
        <v>92</v>
      </c>
      <c r="AA88" s="203">
        <v>43</v>
      </c>
      <c r="AB88" s="203">
        <v>49</v>
      </c>
      <c r="AC88" s="203">
        <v>92</v>
      </c>
      <c r="AD88" s="203">
        <v>48</v>
      </c>
      <c r="AE88" s="203">
        <v>44</v>
      </c>
      <c r="AF88" s="203">
        <v>96</v>
      </c>
      <c r="AG88" s="203">
        <v>43</v>
      </c>
      <c r="AH88" s="203">
        <v>53</v>
      </c>
      <c r="AI88" s="203">
        <v>112</v>
      </c>
      <c r="AJ88" s="203">
        <v>50</v>
      </c>
      <c r="AK88" s="203">
        <v>62</v>
      </c>
      <c r="AL88" s="203">
        <v>137</v>
      </c>
      <c r="AM88" s="203">
        <v>76</v>
      </c>
      <c r="AN88" s="203">
        <v>61</v>
      </c>
      <c r="AO88" s="203">
        <v>78</v>
      </c>
      <c r="AP88" s="203">
        <v>42</v>
      </c>
      <c r="AQ88" s="203">
        <v>36</v>
      </c>
      <c r="AR88" s="203">
        <v>125</v>
      </c>
      <c r="AS88" s="203">
        <v>67</v>
      </c>
      <c r="AT88" s="203">
        <v>58</v>
      </c>
      <c r="AU88" s="203">
        <v>178</v>
      </c>
      <c r="AV88" s="203">
        <v>86</v>
      </c>
      <c r="AW88" s="203">
        <v>92</v>
      </c>
      <c r="AX88" s="203">
        <v>101</v>
      </c>
      <c r="AY88" s="203">
        <v>56</v>
      </c>
      <c r="AZ88" s="203">
        <v>45</v>
      </c>
      <c r="BA88" s="203">
        <v>154</v>
      </c>
      <c r="BB88" s="203">
        <v>83</v>
      </c>
      <c r="BC88" s="203">
        <v>71</v>
      </c>
      <c r="BD88" s="203">
        <v>185</v>
      </c>
      <c r="BE88" s="203">
        <v>82</v>
      </c>
      <c r="BF88" s="203">
        <v>103</v>
      </c>
      <c r="BG88" s="203">
        <v>116</v>
      </c>
      <c r="BH88" s="203">
        <v>63</v>
      </c>
      <c r="BI88" s="203">
        <v>53</v>
      </c>
      <c r="BJ88" s="203">
        <v>66</v>
      </c>
      <c r="BK88" s="203">
        <v>36</v>
      </c>
      <c r="BL88" s="203">
        <v>30</v>
      </c>
      <c r="BM88" s="203">
        <v>113</v>
      </c>
      <c r="BN88" s="203">
        <v>45</v>
      </c>
      <c r="BO88" s="203">
        <v>68</v>
      </c>
      <c r="BP88" s="203">
        <v>182</v>
      </c>
      <c r="BQ88" s="203">
        <v>87</v>
      </c>
      <c r="BR88" s="203">
        <v>95</v>
      </c>
      <c r="BS88" s="203">
        <v>134</v>
      </c>
      <c r="BT88" s="203">
        <v>49</v>
      </c>
      <c r="BU88" s="203">
        <v>85</v>
      </c>
      <c r="BV88" s="203">
        <v>151</v>
      </c>
      <c r="BW88" s="203">
        <v>80</v>
      </c>
      <c r="BX88" s="203">
        <v>71</v>
      </c>
      <c r="BY88" s="203">
        <v>63</v>
      </c>
      <c r="BZ88" s="203">
        <v>29</v>
      </c>
      <c r="CA88" s="203">
        <v>34</v>
      </c>
      <c r="CB88" s="203">
        <v>40</v>
      </c>
      <c r="CC88" s="203">
        <v>25</v>
      </c>
      <c r="CD88" s="203">
        <v>15</v>
      </c>
      <c r="CE88" s="203">
        <v>19</v>
      </c>
      <c r="CF88" s="203">
        <v>6</v>
      </c>
      <c r="CG88" s="204">
        <v>13</v>
      </c>
    </row>
    <row r="89" spans="1:85" s="197" customFormat="1" ht="14.25" customHeight="1">
      <c r="A89" s="196">
        <v>68</v>
      </c>
      <c r="B89" s="203">
        <v>3250</v>
      </c>
      <c r="C89" s="203">
        <v>1560</v>
      </c>
      <c r="D89" s="203">
        <v>1690</v>
      </c>
      <c r="E89" s="203">
        <v>254</v>
      </c>
      <c r="F89" s="203">
        <v>121</v>
      </c>
      <c r="G89" s="203">
        <v>133</v>
      </c>
      <c r="H89" s="203">
        <v>163</v>
      </c>
      <c r="I89" s="203">
        <v>78</v>
      </c>
      <c r="J89" s="203">
        <v>85</v>
      </c>
      <c r="K89" s="203">
        <v>117</v>
      </c>
      <c r="L89" s="203">
        <v>52</v>
      </c>
      <c r="M89" s="203">
        <v>65</v>
      </c>
      <c r="N89" s="203">
        <v>134</v>
      </c>
      <c r="O89" s="203">
        <v>65</v>
      </c>
      <c r="P89" s="203">
        <v>69</v>
      </c>
      <c r="Q89" s="203">
        <v>73</v>
      </c>
      <c r="R89" s="203">
        <v>32</v>
      </c>
      <c r="S89" s="203">
        <v>41</v>
      </c>
      <c r="T89" s="203">
        <v>64</v>
      </c>
      <c r="U89" s="203">
        <v>30</v>
      </c>
      <c r="V89" s="203">
        <v>34</v>
      </c>
      <c r="W89" s="203">
        <v>46</v>
      </c>
      <c r="X89" s="203">
        <v>26</v>
      </c>
      <c r="Y89" s="203">
        <v>20</v>
      </c>
      <c r="Z89" s="203">
        <v>118</v>
      </c>
      <c r="AA89" s="203">
        <v>62</v>
      </c>
      <c r="AB89" s="203">
        <v>56</v>
      </c>
      <c r="AC89" s="203">
        <v>78</v>
      </c>
      <c r="AD89" s="203">
        <v>32</v>
      </c>
      <c r="AE89" s="203">
        <v>46</v>
      </c>
      <c r="AF89" s="203">
        <v>113</v>
      </c>
      <c r="AG89" s="203">
        <v>66</v>
      </c>
      <c r="AH89" s="203">
        <v>47</v>
      </c>
      <c r="AI89" s="203">
        <v>94</v>
      </c>
      <c r="AJ89" s="203">
        <v>42</v>
      </c>
      <c r="AK89" s="203">
        <v>52</v>
      </c>
      <c r="AL89" s="203">
        <v>143</v>
      </c>
      <c r="AM89" s="203">
        <v>62</v>
      </c>
      <c r="AN89" s="203">
        <v>81</v>
      </c>
      <c r="AO89" s="203">
        <v>81</v>
      </c>
      <c r="AP89" s="203">
        <v>40</v>
      </c>
      <c r="AQ89" s="203">
        <v>41</v>
      </c>
      <c r="AR89" s="203">
        <v>131</v>
      </c>
      <c r="AS89" s="203">
        <v>56</v>
      </c>
      <c r="AT89" s="203">
        <v>75</v>
      </c>
      <c r="AU89" s="203">
        <v>197</v>
      </c>
      <c r="AV89" s="203">
        <v>99</v>
      </c>
      <c r="AW89" s="203">
        <v>98</v>
      </c>
      <c r="AX89" s="203">
        <v>101</v>
      </c>
      <c r="AY89" s="203">
        <v>57</v>
      </c>
      <c r="AZ89" s="203">
        <v>44</v>
      </c>
      <c r="BA89" s="203">
        <v>177</v>
      </c>
      <c r="BB89" s="203">
        <v>82</v>
      </c>
      <c r="BC89" s="203">
        <v>95</v>
      </c>
      <c r="BD89" s="203">
        <v>218</v>
      </c>
      <c r="BE89" s="203">
        <v>98</v>
      </c>
      <c r="BF89" s="203">
        <v>120</v>
      </c>
      <c r="BG89" s="203">
        <v>122</v>
      </c>
      <c r="BH89" s="203">
        <v>48</v>
      </c>
      <c r="BI89" s="203">
        <v>74</v>
      </c>
      <c r="BJ89" s="203">
        <v>78</v>
      </c>
      <c r="BK89" s="203">
        <v>42</v>
      </c>
      <c r="BL89" s="203">
        <v>36</v>
      </c>
      <c r="BM89" s="203">
        <v>136</v>
      </c>
      <c r="BN89" s="203">
        <v>69</v>
      </c>
      <c r="BO89" s="203">
        <v>67</v>
      </c>
      <c r="BP89" s="203">
        <v>185</v>
      </c>
      <c r="BQ89" s="203">
        <v>100</v>
      </c>
      <c r="BR89" s="203">
        <v>85</v>
      </c>
      <c r="BS89" s="203">
        <v>154</v>
      </c>
      <c r="BT89" s="203">
        <v>73</v>
      </c>
      <c r="BU89" s="203">
        <v>81</v>
      </c>
      <c r="BV89" s="203">
        <v>146</v>
      </c>
      <c r="BW89" s="203">
        <v>71</v>
      </c>
      <c r="BX89" s="203">
        <v>75</v>
      </c>
      <c r="BY89" s="203">
        <v>51</v>
      </c>
      <c r="BZ89" s="203">
        <v>21</v>
      </c>
      <c r="CA89" s="203">
        <v>30</v>
      </c>
      <c r="CB89" s="203">
        <v>53</v>
      </c>
      <c r="CC89" s="203">
        <v>28</v>
      </c>
      <c r="CD89" s="203">
        <v>25</v>
      </c>
      <c r="CE89" s="203">
        <v>23</v>
      </c>
      <c r="CF89" s="203">
        <v>8</v>
      </c>
      <c r="CG89" s="204">
        <v>15</v>
      </c>
    </row>
    <row r="90" spans="1:85" s="197" customFormat="1" ht="14.25" customHeight="1">
      <c r="A90" s="196">
        <v>69</v>
      </c>
      <c r="B90" s="203">
        <v>2501</v>
      </c>
      <c r="C90" s="203">
        <v>1212</v>
      </c>
      <c r="D90" s="203">
        <v>1289</v>
      </c>
      <c r="E90" s="203">
        <v>213</v>
      </c>
      <c r="F90" s="203">
        <v>115</v>
      </c>
      <c r="G90" s="203">
        <v>98</v>
      </c>
      <c r="H90" s="203">
        <v>122</v>
      </c>
      <c r="I90" s="203">
        <v>63</v>
      </c>
      <c r="J90" s="203">
        <v>59</v>
      </c>
      <c r="K90" s="203">
        <v>96</v>
      </c>
      <c r="L90" s="203">
        <v>44</v>
      </c>
      <c r="M90" s="203">
        <v>52</v>
      </c>
      <c r="N90" s="203">
        <v>126</v>
      </c>
      <c r="O90" s="203">
        <v>56</v>
      </c>
      <c r="P90" s="203">
        <v>70</v>
      </c>
      <c r="Q90" s="203">
        <v>69</v>
      </c>
      <c r="R90" s="203">
        <v>34</v>
      </c>
      <c r="S90" s="203">
        <v>35</v>
      </c>
      <c r="T90" s="203">
        <v>50</v>
      </c>
      <c r="U90" s="203">
        <v>17</v>
      </c>
      <c r="V90" s="203">
        <v>33</v>
      </c>
      <c r="W90" s="203">
        <v>24</v>
      </c>
      <c r="X90" s="203">
        <v>10</v>
      </c>
      <c r="Y90" s="203">
        <v>14</v>
      </c>
      <c r="Z90" s="203">
        <v>80</v>
      </c>
      <c r="AA90" s="203">
        <v>45</v>
      </c>
      <c r="AB90" s="203">
        <v>35</v>
      </c>
      <c r="AC90" s="203">
        <v>53</v>
      </c>
      <c r="AD90" s="203">
        <v>19</v>
      </c>
      <c r="AE90" s="203">
        <v>34</v>
      </c>
      <c r="AF90" s="203">
        <v>103</v>
      </c>
      <c r="AG90" s="203">
        <v>47</v>
      </c>
      <c r="AH90" s="203">
        <v>56</v>
      </c>
      <c r="AI90" s="203">
        <v>78</v>
      </c>
      <c r="AJ90" s="203">
        <v>39</v>
      </c>
      <c r="AK90" s="203">
        <v>39</v>
      </c>
      <c r="AL90" s="203">
        <v>104</v>
      </c>
      <c r="AM90" s="203">
        <v>49</v>
      </c>
      <c r="AN90" s="203">
        <v>55</v>
      </c>
      <c r="AO90" s="203">
        <v>57</v>
      </c>
      <c r="AP90" s="203">
        <v>30</v>
      </c>
      <c r="AQ90" s="203">
        <v>27</v>
      </c>
      <c r="AR90" s="203">
        <v>96</v>
      </c>
      <c r="AS90" s="203">
        <v>35</v>
      </c>
      <c r="AT90" s="203">
        <v>61</v>
      </c>
      <c r="AU90" s="203">
        <v>146</v>
      </c>
      <c r="AV90" s="203">
        <v>81</v>
      </c>
      <c r="AW90" s="203">
        <v>65</v>
      </c>
      <c r="AX90" s="203">
        <v>86</v>
      </c>
      <c r="AY90" s="203">
        <v>40</v>
      </c>
      <c r="AZ90" s="203">
        <v>46</v>
      </c>
      <c r="BA90" s="203">
        <v>129</v>
      </c>
      <c r="BB90" s="203">
        <v>62</v>
      </c>
      <c r="BC90" s="203">
        <v>67</v>
      </c>
      <c r="BD90" s="203">
        <v>132</v>
      </c>
      <c r="BE90" s="203">
        <v>65</v>
      </c>
      <c r="BF90" s="203">
        <v>67</v>
      </c>
      <c r="BG90" s="203">
        <v>97</v>
      </c>
      <c r="BH90" s="203">
        <v>40</v>
      </c>
      <c r="BI90" s="203">
        <v>57</v>
      </c>
      <c r="BJ90" s="203">
        <v>74</v>
      </c>
      <c r="BK90" s="203">
        <v>29</v>
      </c>
      <c r="BL90" s="203">
        <v>45</v>
      </c>
      <c r="BM90" s="203">
        <v>81</v>
      </c>
      <c r="BN90" s="203">
        <v>44</v>
      </c>
      <c r="BO90" s="203">
        <v>37</v>
      </c>
      <c r="BP90" s="203">
        <v>154</v>
      </c>
      <c r="BQ90" s="203">
        <v>92</v>
      </c>
      <c r="BR90" s="203">
        <v>62</v>
      </c>
      <c r="BS90" s="203">
        <v>112</v>
      </c>
      <c r="BT90" s="203">
        <v>56</v>
      </c>
      <c r="BU90" s="203">
        <v>56</v>
      </c>
      <c r="BV90" s="203">
        <v>132</v>
      </c>
      <c r="BW90" s="203">
        <v>64</v>
      </c>
      <c r="BX90" s="203">
        <v>68</v>
      </c>
      <c r="BY90" s="203">
        <v>34</v>
      </c>
      <c r="BZ90" s="203">
        <v>11</v>
      </c>
      <c r="CA90" s="203">
        <v>23</v>
      </c>
      <c r="CB90" s="203">
        <v>36</v>
      </c>
      <c r="CC90" s="203">
        <v>18</v>
      </c>
      <c r="CD90" s="203">
        <v>18</v>
      </c>
      <c r="CE90" s="203">
        <v>17</v>
      </c>
      <c r="CF90" s="203">
        <v>7</v>
      </c>
      <c r="CG90" s="204">
        <v>10</v>
      </c>
    </row>
    <row r="91" spans="1:85" s="195" customFormat="1" ht="14.25" customHeight="1">
      <c r="A91" s="194" t="s">
        <v>111</v>
      </c>
      <c r="B91" s="201">
        <f>SUM(B92:B96)</f>
        <v>11527</v>
      </c>
      <c r="C91" s="201">
        <f t="shared" ref="C91:BN91" si="30">SUM(C92:C96)</f>
        <v>5122</v>
      </c>
      <c r="D91" s="201">
        <f t="shared" si="30"/>
        <v>6405</v>
      </c>
      <c r="E91" s="201">
        <f t="shared" si="30"/>
        <v>986</v>
      </c>
      <c r="F91" s="201">
        <f t="shared" si="30"/>
        <v>418</v>
      </c>
      <c r="G91" s="201">
        <f t="shared" si="30"/>
        <v>568</v>
      </c>
      <c r="H91" s="201">
        <f t="shared" si="30"/>
        <v>717</v>
      </c>
      <c r="I91" s="201">
        <f t="shared" si="30"/>
        <v>291</v>
      </c>
      <c r="J91" s="201">
        <f t="shared" si="30"/>
        <v>426</v>
      </c>
      <c r="K91" s="201">
        <f t="shared" si="30"/>
        <v>575</v>
      </c>
      <c r="L91" s="201">
        <f t="shared" si="30"/>
        <v>252</v>
      </c>
      <c r="M91" s="201">
        <f t="shared" si="30"/>
        <v>323</v>
      </c>
      <c r="N91" s="201">
        <f t="shared" si="30"/>
        <v>611</v>
      </c>
      <c r="O91" s="201">
        <f t="shared" si="30"/>
        <v>248</v>
      </c>
      <c r="P91" s="201">
        <f t="shared" si="30"/>
        <v>363</v>
      </c>
      <c r="Q91" s="201">
        <f t="shared" si="30"/>
        <v>328</v>
      </c>
      <c r="R91" s="201">
        <f t="shared" si="30"/>
        <v>138</v>
      </c>
      <c r="S91" s="201">
        <f t="shared" si="30"/>
        <v>190</v>
      </c>
      <c r="T91" s="201">
        <f t="shared" si="30"/>
        <v>270</v>
      </c>
      <c r="U91" s="201">
        <f t="shared" si="30"/>
        <v>115</v>
      </c>
      <c r="V91" s="201">
        <f t="shared" si="30"/>
        <v>155</v>
      </c>
      <c r="W91" s="201">
        <f t="shared" si="30"/>
        <v>161</v>
      </c>
      <c r="X91" s="201">
        <f t="shared" si="30"/>
        <v>78</v>
      </c>
      <c r="Y91" s="201">
        <f t="shared" si="30"/>
        <v>83</v>
      </c>
      <c r="Z91" s="201">
        <f t="shared" si="30"/>
        <v>336</v>
      </c>
      <c r="AA91" s="201">
        <f t="shared" si="30"/>
        <v>158</v>
      </c>
      <c r="AB91" s="201">
        <f t="shared" si="30"/>
        <v>178</v>
      </c>
      <c r="AC91" s="201">
        <f t="shared" si="30"/>
        <v>253</v>
      </c>
      <c r="AD91" s="201">
        <f t="shared" si="30"/>
        <v>107</v>
      </c>
      <c r="AE91" s="201">
        <f t="shared" si="30"/>
        <v>146</v>
      </c>
      <c r="AF91" s="201">
        <f t="shared" si="30"/>
        <v>378</v>
      </c>
      <c r="AG91" s="201">
        <f t="shared" si="30"/>
        <v>162</v>
      </c>
      <c r="AH91" s="201">
        <f t="shared" si="30"/>
        <v>216</v>
      </c>
      <c r="AI91" s="201">
        <f t="shared" si="30"/>
        <v>392</v>
      </c>
      <c r="AJ91" s="201">
        <f t="shared" si="30"/>
        <v>195</v>
      </c>
      <c r="AK91" s="201">
        <f t="shared" si="30"/>
        <v>197</v>
      </c>
      <c r="AL91" s="201">
        <f t="shared" si="30"/>
        <v>449</v>
      </c>
      <c r="AM91" s="201">
        <f t="shared" si="30"/>
        <v>224</v>
      </c>
      <c r="AN91" s="201">
        <f t="shared" si="30"/>
        <v>225</v>
      </c>
      <c r="AO91" s="201">
        <f t="shared" si="30"/>
        <v>301</v>
      </c>
      <c r="AP91" s="201">
        <f t="shared" si="30"/>
        <v>147</v>
      </c>
      <c r="AQ91" s="201">
        <f t="shared" si="30"/>
        <v>154</v>
      </c>
      <c r="AR91" s="201">
        <f t="shared" si="30"/>
        <v>486</v>
      </c>
      <c r="AS91" s="201">
        <f t="shared" si="30"/>
        <v>225</v>
      </c>
      <c r="AT91" s="201">
        <f t="shared" si="30"/>
        <v>261</v>
      </c>
      <c r="AU91" s="201">
        <f t="shared" si="30"/>
        <v>563</v>
      </c>
      <c r="AV91" s="201">
        <f t="shared" si="30"/>
        <v>276</v>
      </c>
      <c r="AW91" s="201">
        <f t="shared" si="30"/>
        <v>287</v>
      </c>
      <c r="AX91" s="201">
        <f t="shared" si="30"/>
        <v>360</v>
      </c>
      <c r="AY91" s="201">
        <f t="shared" si="30"/>
        <v>171</v>
      </c>
      <c r="AZ91" s="201">
        <f t="shared" si="30"/>
        <v>189</v>
      </c>
      <c r="BA91" s="201">
        <f t="shared" si="30"/>
        <v>589</v>
      </c>
      <c r="BB91" s="201">
        <f t="shared" si="30"/>
        <v>245</v>
      </c>
      <c r="BC91" s="201">
        <f t="shared" si="30"/>
        <v>344</v>
      </c>
      <c r="BD91" s="201">
        <f t="shared" si="30"/>
        <v>629</v>
      </c>
      <c r="BE91" s="201">
        <f t="shared" si="30"/>
        <v>280</v>
      </c>
      <c r="BF91" s="201">
        <f t="shared" si="30"/>
        <v>349</v>
      </c>
      <c r="BG91" s="201">
        <f t="shared" si="30"/>
        <v>380</v>
      </c>
      <c r="BH91" s="201">
        <f t="shared" si="30"/>
        <v>157</v>
      </c>
      <c r="BI91" s="201">
        <f t="shared" si="30"/>
        <v>223</v>
      </c>
      <c r="BJ91" s="201">
        <f t="shared" si="30"/>
        <v>250</v>
      </c>
      <c r="BK91" s="201">
        <f t="shared" si="30"/>
        <v>120</v>
      </c>
      <c r="BL91" s="201">
        <f t="shared" si="30"/>
        <v>130</v>
      </c>
      <c r="BM91" s="201">
        <f t="shared" si="30"/>
        <v>416</v>
      </c>
      <c r="BN91" s="201">
        <f t="shared" si="30"/>
        <v>196</v>
      </c>
      <c r="BO91" s="201">
        <f t="shared" ref="BO91:CG91" si="31">SUM(BO92:BO96)</f>
        <v>220</v>
      </c>
      <c r="BP91" s="201">
        <f t="shared" si="31"/>
        <v>630</v>
      </c>
      <c r="BQ91" s="201">
        <f t="shared" si="31"/>
        <v>294</v>
      </c>
      <c r="BR91" s="201">
        <f t="shared" si="31"/>
        <v>336</v>
      </c>
      <c r="BS91" s="201">
        <f t="shared" si="31"/>
        <v>451</v>
      </c>
      <c r="BT91" s="201">
        <f t="shared" si="31"/>
        <v>192</v>
      </c>
      <c r="BU91" s="201">
        <f t="shared" si="31"/>
        <v>259</v>
      </c>
      <c r="BV91" s="201">
        <f t="shared" si="31"/>
        <v>518</v>
      </c>
      <c r="BW91" s="201">
        <f t="shared" si="31"/>
        <v>220</v>
      </c>
      <c r="BX91" s="201">
        <f t="shared" si="31"/>
        <v>298</v>
      </c>
      <c r="BY91" s="201">
        <f t="shared" si="31"/>
        <v>236</v>
      </c>
      <c r="BZ91" s="201">
        <f t="shared" si="31"/>
        <v>109</v>
      </c>
      <c r="CA91" s="201">
        <f t="shared" si="31"/>
        <v>127</v>
      </c>
      <c r="CB91" s="201">
        <f t="shared" si="31"/>
        <v>158</v>
      </c>
      <c r="CC91" s="201">
        <f t="shared" si="31"/>
        <v>65</v>
      </c>
      <c r="CD91" s="201">
        <f t="shared" si="31"/>
        <v>93</v>
      </c>
      <c r="CE91" s="201">
        <f t="shared" si="31"/>
        <v>104</v>
      </c>
      <c r="CF91" s="201">
        <f t="shared" si="31"/>
        <v>39</v>
      </c>
      <c r="CG91" s="202">
        <f t="shared" si="31"/>
        <v>65</v>
      </c>
    </row>
    <row r="92" spans="1:85" s="197" customFormat="1" ht="14.25" customHeight="1">
      <c r="A92" s="196">
        <v>70</v>
      </c>
      <c r="B92" s="203">
        <v>2039</v>
      </c>
      <c r="C92" s="203">
        <v>944</v>
      </c>
      <c r="D92" s="203">
        <v>1095</v>
      </c>
      <c r="E92" s="203">
        <v>166</v>
      </c>
      <c r="F92" s="203">
        <v>71</v>
      </c>
      <c r="G92" s="203">
        <v>95</v>
      </c>
      <c r="H92" s="203">
        <v>123</v>
      </c>
      <c r="I92" s="203">
        <v>59</v>
      </c>
      <c r="J92" s="203">
        <v>64</v>
      </c>
      <c r="K92" s="203">
        <v>105</v>
      </c>
      <c r="L92" s="203">
        <v>52</v>
      </c>
      <c r="M92" s="203">
        <v>53</v>
      </c>
      <c r="N92" s="203">
        <v>90</v>
      </c>
      <c r="O92" s="203">
        <v>36</v>
      </c>
      <c r="P92" s="203">
        <v>54</v>
      </c>
      <c r="Q92" s="203">
        <v>55</v>
      </c>
      <c r="R92" s="203">
        <v>28</v>
      </c>
      <c r="S92" s="203">
        <v>27</v>
      </c>
      <c r="T92" s="203">
        <v>36</v>
      </c>
      <c r="U92" s="203">
        <v>15</v>
      </c>
      <c r="V92" s="203">
        <v>21</v>
      </c>
      <c r="W92" s="203">
        <v>20</v>
      </c>
      <c r="X92" s="203">
        <v>9</v>
      </c>
      <c r="Y92" s="203">
        <v>11</v>
      </c>
      <c r="Z92" s="203">
        <v>66</v>
      </c>
      <c r="AA92" s="203">
        <v>25</v>
      </c>
      <c r="AB92" s="203">
        <v>41</v>
      </c>
      <c r="AC92" s="203">
        <v>44</v>
      </c>
      <c r="AD92" s="203">
        <v>17</v>
      </c>
      <c r="AE92" s="203">
        <v>27</v>
      </c>
      <c r="AF92" s="203">
        <v>58</v>
      </c>
      <c r="AG92" s="203">
        <v>23</v>
      </c>
      <c r="AH92" s="203">
        <v>35</v>
      </c>
      <c r="AI92" s="203">
        <v>50</v>
      </c>
      <c r="AJ92" s="203">
        <v>31</v>
      </c>
      <c r="AK92" s="203">
        <v>19</v>
      </c>
      <c r="AL92" s="203">
        <v>75</v>
      </c>
      <c r="AM92" s="203">
        <v>41</v>
      </c>
      <c r="AN92" s="203">
        <v>34</v>
      </c>
      <c r="AO92" s="203">
        <v>63</v>
      </c>
      <c r="AP92" s="203">
        <v>24</v>
      </c>
      <c r="AQ92" s="203">
        <v>39</v>
      </c>
      <c r="AR92" s="203">
        <v>86</v>
      </c>
      <c r="AS92" s="203">
        <v>43</v>
      </c>
      <c r="AT92" s="203">
        <v>43</v>
      </c>
      <c r="AU92" s="203">
        <v>113</v>
      </c>
      <c r="AV92" s="203">
        <v>52</v>
      </c>
      <c r="AW92" s="203">
        <v>61</v>
      </c>
      <c r="AX92" s="203">
        <v>68</v>
      </c>
      <c r="AY92" s="203">
        <v>37</v>
      </c>
      <c r="AZ92" s="203">
        <v>31</v>
      </c>
      <c r="BA92" s="203">
        <v>104</v>
      </c>
      <c r="BB92" s="203">
        <v>47</v>
      </c>
      <c r="BC92" s="203">
        <v>57</v>
      </c>
      <c r="BD92" s="203">
        <v>117</v>
      </c>
      <c r="BE92" s="203">
        <v>56</v>
      </c>
      <c r="BF92" s="203">
        <v>61</v>
      </c>
      <c r="BG92" s="203">
        <v>69</v>
      </c>
      <c r="BH92" s="203">
        <v>35</v>
      </c>
      <c r="BI92" s="203">
        <v>34</v>
      </c>
      <c r="BJ92" s="203">
        <v>54</v>
      </c>
      <c r="BK92" s="203">
        <v>23</v>
      </c>
      <c r="BL92" s="203">
        <v>31</v>
      </c>
      <c r="BM92" s="203">
        <v>92</v>
      </c>
      <c r="BN92" s="203">
        <v>50</v>
      </c>
      <c r="BO92" s="203">
        <v>42</v>
      </c>
      <c r="BP92" s="203">
        <v>131</v>
      </c>
      <c r="BQ92" s="203">
        <v>53</v>
      </c>
      <c r="BR92" s="203">
        <v>78</v>
      </c>
      <c r="BS92" s="203">
        <v>74</v>
      </c>
      <c r="BT92" s="203">
        <v>32</v>
      </c>
      <c r="BU92" s="203">
        <v>42</v>
      </c>
      <c r="BV92" s="203">
        <v>95</v>
      </c>
      <c r="BW92" s="203">
        <v>45</v>
      </c>
      <c r="BX92" s="203">
        <v>50</v>
      </c>
      <c r="BY92" s="203">
        <v>49</v>
      </c>
      <c r="BZ92" s="203">
        <v>26</v>
      </c>
      <c r="CA92" s="203">
        <v>23</v>
      </c>
      <c r="CB92" s="203">
        <v>17</v>
      </c>
      <c r="CC92" s="203">
        <v>10</v>
      </c>
      <c r="CD92" s="203">
        <v>7</v>
      </c>
      <c r="CE92" s="203">
        <v>19</v>
      </c>
      <c r="CF92" s="203">
        <v>4</v>
      </c>
      <c r="CG92" s="204">
        <v>15</v>
      </c>
    </row>
    <row r="93" spans="1:85" s="197" customFormat="1" ht="14.25" customHeight="1">
      <c r="A93" s="196">
        <v>71</v>
      </c>
      <c r="B93" s="203">
        <v>2154</v>
      </c>
      <c r="C93" s="203">
        <v>1012</v>
      </c>
      <c r="D93" s="203">
        <v>1142</v>
      </c>
      <c r="E93" s="203">
        <v>188</v>
      </c>
      <c r="F93" s="203">
        <v>87</v>
      </c>
      <c r="G93" s="203">
        <v>101</v>
      </c>
      <c r="H93" s="203">
        <v>128</v>
      </c>
      <c r="I93" s="203">
        <v>54</v>
      </c>
      <c r="J93" s="203">
        <v>74</v>
      </c>
      <c r="K93" s="203">
        <v>90</v>
      </c>
      <c r="L93" s="203">
        <v>44</v>
      </c>
      <c r="M93" s="203">
        <v>46</v>
      </c>
      <c r="N93" s="203">
        <v>116</v>
      </c>
      <c r="O93" s="203">
        <v>51</v>
      </c>
      <c r="P93" s="203">
        <v>65</v>
      </c>
      <c r="Q93" s="203">
        <v>75</v>
      </c>
      <c r="R93" s="203">
        <v>30</v>
      </c>
      <c r="S93" s="203">
        <v>45</v>
      </c>
      <c r="T93" s="203">
        <v>53</v>
      </c>
      <c r="U93" s="203">
        <v>27</v>
      </c>
      <c r="V93" s="203">
        <v>26</v>
      </c>
      <c r="W93" s="203">
        <v>43</v>
      </c>
      <c r="X93" s="203">
        <v>23</v>
      </c>
      <c r="Y93" s="203">
        <v>20</v>
      </c>
      <c r="Z93" s="203">
        <v>64</v>
      </c>
      <c r="AA93" s="203">
        <v>35</v>
      </c>
      <c r="AB93" s="203">
        <v>29</v>
      </c>
      <c r="AC93" s="203">
        <v>51</v>
      </c>
      <c r="AD93" s="203">
        <v>24</v>
      </c>
      <c r="AE93" s="203">
        <v>27</v>
      </c>
      <c r="AF93" s="203">
        <v>75</v>
      </c>
      <c r="AG93" s="203">
        <v>30</v>
      </c>
      <c r="AH93" s="203">
        <v>45</v>
      </c>
      <c r="AI93" s="203">
        <v>96</v>
      </c>
      <c r="AJ93" s="203">
        <v>45</v>
      </c>
      <c r="AK93" s="203">
        <v>51</v>
      </c>
      <c r="AL93" s="203">
        <v>91</v>
      </c>
      <c r="AM93" s="203">
        <v>43</v>
      </c>
      <c r="AN93" s="203">
        <v>48</v>
      </c>
      <c r="AO93" s="203">
        <v>63</v>
      </c>
      <c r="AP93" s="203">
        <v>29</v>
      </c>
      <c r="AQ93" s="203">
        <v>34</v>
      </c>
      <c r="AR93" s="203">
        <v>78</v>
      </c>
      <c r="AS93" s="203">
        <v>37</v>
      </c>
      <c r="AT93" s="203">
        <v>41</v>
      </c>
      <c r="AU93" s="203">
        <v>98</v>
      </c>
      <c r="AV93" s="203">
        <v>45</v>
      </c>
      <c r="AW93" s="203">
        <v>53</v>
      </c>
      <c r="AX93" s="203">
        <v>59</v>
      </c>
      <c r="AY93" s="203">
        <v>32</v>
      </c>
      <c r="AZ93" s="203">
        <v>27</v>
      </c>
      <c r="BA93" s="203">
        <v>136</v>
      </c>
      <c r="BB93" s="203">
        <v>61</v>
      </c>
      <c r="BC93" s="203">
        <v>75</v>
      </c>
      <c r="BD93" s="203">
        <v>122</v>
      </c>
      <c r="BE93" s="203">
        <v>59</v>
      </c>
      <c r="BF93" s="203">
        <v>63</v>
      </c>
      <c r="BG93" s="203">
        <v>65</v>
      </c>
      <c r="BH93" s="203">
        <v>32</v>
      </c>
      <c r="BI93" s="203">
        <v>33</v>
      </c>
      <c r="BJ93" s="203">
        <v>60</v>
      </c>
      <c r="BK93" s="203">
        <v>34</v>
      </c>
      <c r="BL93" s="203">
        <v>26</v>
      </c>
      <c r="BM93" s="203">
        <v>57</v>
      </c>
      <c r="BN93" s="203">
        <v>30</v>
      </c>
      <c r="BO93" s="203">
        <v>27</v>
      </c>
      <c r="BP93" s="203">
        <v>109</v>
      </c>
      <c r="BQ93" s="203">
        <v>52</v>
      </c>
      <c r="BR93" s="203">
        <v>57</v>
      </c>
      <c r="BS93" s="203">
        <v>76</v>
      </c>
      <c r="BT93" s="203">
        <v>35</v>
      </c>
      <c r="BU93" s="203">
        <v>41</v>
      </c>
      <c r="BV93" s="203">
        <v>84</v>
      </c>
      <c r="BW93" s="203">
        <v>42</v>
      </c>
      <c r="BX93" s="203">
        <v>42</v>
      </c>
      <c r="BY93" s="203">
        <v>43</v>
      </c>
      <c r="BZ93" s="203">
        <v>19</v>
      </c>
      <c r="CA93" s="203">
        <v>24</v>
      </c>
      <c r="CB93" s="203">
        <v>24</v>
      </c>
      <c r="CC93" s="203">
        <v>8</v>
      </c>
      <c r="CD93" s="203">
        <v>16</v>
      </c>
      <c r="CE93" s="203">
        <v>10</v>
      </c>
      <c r="CF93" s="203">
        <v>4</v>
      </c>
      <c r="CG93" s="204">
        <v>6</v>
      </c>
    </row>
    <row r="94" spans="1:85" s="197" customFormat="1" ht="14.25" customHeight="1">
      <c r="A94" s="196">
        <v>72</v>
      </c>
      <c r="B94" s="203">
        <v>2211</v>
      </c>
      <c r="C94" s="203">
        <v>980</v>
      </c>
      <c r="D94" s="203">
        <v>1231</v>
      </c>
      <c r="E94" s="203">
        <v>193</v>
      </c>
      <c r="F94" s="203">
        <v>81</v>
      </c>
      <c r="G94" s="203">
        <v>112</v>
      </c>
      <c r="H94" s="203">
        <v>136</v>
      </c>
      <c r="I94" s="203">
        <v>59</v>
      </c>
      <c r="J94" s="203">
        <v>77</v>
      </c>
      <c r="K94" s="203">
        <v>106</v>
      </c>
      <c r="L94" s="203">
        <v>46</v>
      </c>
      <c r="M94" s="203">
        <v>60</v>
      </c>
      <c r="N94" s="203">
        <v>114</v>
      </c>
      <c r="O94" s="203">
        <v>41</v>
      </c>
      <c r="P94" s="203">
        <v>73</v>
      </c>
      <c r="Q94" s="203">
        <v>46</v>
      </c>
      <c r="R94" s="203">
        <v>20</v>
      </c>
      <c r="S94" s="203">
        <v>26</v>
      </c>
      <c r="T94" s="203">
        <v>44</v>
      </c>
      <c r="U94" s="203">
        <v>20</v>
      </c>
      <c r="V94" s="203">
        <v>24</v>
      </c>
      <c r="W94" s="203">
        <v>30</v>
      </c>
      <c r="X94" s="203">
        <v>20</v>
      </c>
      <c r="Y94" s="203">
        <v>10</v>
      </c>
      <c r="Z94" s="203">
        <v>66</v>
      </c>
      <c r="AA94" s="203">
        <v>29</v>
      </c>
      <c r="AB94" s="203">
        <v>37</v>
      </c>
      <c r="AC94" s="203">
        <v>39</v>
      </c>
      <c r="AD94" s="203">
        <v>16</v>
      </c>
      <c r="AE94" s="203">
        <v>23</v>
      </c>
      <c r="AF94" s="203">
        <v>81</v>
      </c>
      <c r="AG94" s="203">
        <v>33</v>
      </c>
      <c r="AH94" s="203">
        <v>48</v>
      </c>
      <c r="AI94" s="203">
        <v>80</v>
      </c>
      <c r="AJ94" s="203">
        <v>39</v>
      </c>
      <c r="AK94" s="203">
        <v>41</v>
      </c>
      <c r="AL94" s="203">
        <v>90</v>
      </c>
      <c r="AM94" s="203">
        <v>43</v>
      </c>
      <c r="AN94" s="203">
        <v>47</v>
      </c>
      <c r="AO94" s="203">
        <v>59</v>
      </c>
      <c r="AP94" s="203">
        <v>28</v>
      </c>
      <c r="AQ94" s="203">
        <v>31</v>
      </c>
      <c r="AR94" s="203">
        <v>100</v>
      </c>
      <c r="AS94" s="203">
        <v>52</v>
      </c>
      <c r="AT94" s="203">
        <v>48</v>
      </c>
      <c r="AU94" s="203">
        <v>110</v>
      </c>
      <c r="AV94" s="203">
        <v>54</v>
      </c>
      <c r="AW94" s="203">
        <v>56</v>
      </c>
      <c r="AX94" s="203">
        <v>65</v>
      </c>
      <c r="AY94" s="203">
        <v>30</v>
      </c>
      <c r="AZ94" s="203">
        <v>35</v>
      </c>
      <c r="BA94" s="203">
        <v>104</v>
      </c>
      <c r="BB94" s="203">
        <v>43</v>
      </c>
      <c r="BC94" s="203">
        <v>61</v>
      </c>
      <c r="BD94" s="203">
        <v>95</v>
      </c>
      <c r="BE94" s="203">
        <v>43</v>
      </c>
      <c r="BF94" s="203">
        <v>52</v>
      </c>
      <c r="BG94" s="203">
        <v>68</v>
      </c>
      <c r="BH94" s="203">
        <v>23</v>
      </c>
      <c r="BI94" s="203">
        <v>45</v>
      </c>
      <c r="BJ94" s="203">
        <v>49</v>
      </c>
      <c r="BK94" s="203">
        <v>24</v>
      </c>
      <c r="BL94" s="203">
        <v>25</v>
      </c>
      <c r="BM94" s="203">
        <v>102</v>
      </c>
      <c r="BN94" s="203">
        <v>45</v>
      </c>
      <c r="BO94" s="203">
        <v>57</v>
      </c>
      <c r="BP94" s="203">
        <v>127</v>
      </c>
      <c r="BQ94" s="203">
        <v>60</v>
      </c>
      <c r="BR94" s="203">
        <v>67</v>
      </c>
      <c r="BS94" s="203">
        <v>94</v>
      </c>
      <c r="BT94" s="203">
        <v>41</v>
      </c>
      <c r="BU94" s="203">
        <v>53</v>
      </c>
      <c r="BV94" s="203">
        <v>119</v>
      </c>
      <c r="BW94" s="203">
        <v>50</v>
      </c>
      <c r="BX94" s="203">
        <v>69</v>
      </c>
      <c r="BY94" s="203">
        <v>39</v>
      </c>
      <c r="BZ94" s="203">
        <v>19</v>
      </c>
      <c r="CA94" s="203">
        <v>20</v>
      </c>
      <c r="CB94" s="203">
        <v>28</v>
      </c>
      <c r="CC94" s="203">
        <v>6</v>
      </c>
      <c r="CD94" s="203">
        <v>22</v>
      </c>
      <c r="CE94" s="203">
        <v>27</v>
      </c>
      <c r="CF94" s="203">
        <v>15</v>
      </c>
      <c r="CG94" s="204">
        <v>12</v>
      </c>
    </row>
    <row r="95" spans="1:85" s="197" customFormat="1" ht="14.25" customHeight="1">
      <c r="A95" s="196">
        <v>73</v>
      </c>
      <c r="B95" s="203">
        <v>2852</v>
      </c>
      <c r="C95" s="203">
        <v>1218</v>
      </c>
      <c r="D95" s="203">
        <v>1634</v>
      </c>
      <c r="E95" s="203">
        <v>226</v>
      </c>
      <c r="F95" s="203">
        <v>92</v>
      </c>
      <c r="G95" s="203">
        <v>134</v>
      </c>
      <c r="H95" s="203">
        <v>180</v>
      </c>
      <c r="I95" s="203">
        <v>57</v>
      </c>
      <c r="J95" s="203">
        <v>123</v>
      </c>
      <c r="K95" s="203">
        <v>151</v>
      </c>
      <c r="L95" s="203">
        <v>59</v>
      </c>
      <c r="M95" s="203">
        <v>92</v>
      </c>
      <c r="N95" s="203">
        <v>173</v>
      </c>
      <c r="O95" s="203">
        <v>67</v>
      </c>
      <c r="P95" s="203">
        <v>106</v>
      </c>
      <c r="Q95" s="203">
        <v>90</v>
      </c>
      <c r="R95" s="203">
        <v>31</v>
      </c>
      <c r="S95" s="203">
        <v>59</v>
      </c>
      <c r="T95" s="203">
        <v>68</v>
      </c>
      <c r="U95" s="203">
        <v>28</v>
      </c>
      <c r="V95" s="203">
        <v>40</v>
      </c>
      <c r="W95" s="203">
        <v>33</v>
      </c>
      <c r="X95" s="203">
        <v>12</v>
      </c>
      <c r="Y95" s="203">
        <v>21</v>
      </c>
      <c r="Z95" s="203">
        <v>69</v>
      </c>
      <c r="AA95" s="203">
        <v>34</v>
      </c>
      <c r="AB95" s="203">
        <v>35</v>
      </c>
      <c r="AC95" s="203">
        <v>64</v>
      </c>
      <c r="AD95" s="203">
        <v>25</v>
      </c>
      <c r="AE95" s="203">
        <v>39</v>
      </c>
      <c r="AF95" s="203">
        <v>100</v>
      </c>
      <c r="AG95" s="203">
        <v>47</v>
      </c>
      <c r="AH95" s="203">
        <v>53</v>
      </c>
      <c r="AI95" s="203">
        <v>98</v>
      </c>
      <c r="AJ95" s="203">
        <v>51</v>
      </c>
      <c r="AK95" s="203">
        <v>47</v>
      </c>
      <c r="AL95" s="203">
        <v>105</v>
      </c>
      <c r="AM95" s="203">
        <v>59</v>
      </c>
      <c r="AN95" s="203">
        <v>46</v>
      </c>
      <c r="AO95" s="203">
        <v>69</v>
      </c>
      <c r="AP95" s="203">
        <v>40</v>
      </c>
      <c r="AQ95" s="203">
        <v>29</v>
      </c>
      <c r="AR95" s="203">
        <v>125</v>
      </c>
      <c r="AS95" s="203">
        <v>50</v>
      </c>
      <c r="AT95" s="203">
        <v>75</v>
      </c>
      <c r="AU95" s="203">
        <v>138</v>
      </c>
      <c r="AV95" s="203">
        <v>73</v>
      </c>
      <c r="AW95" s="203">
        <v>65</v>
      </c>
      <c r="AX95" s="203">
        <v>95</v>
      </c>
      <c r="AY95" s="203">
        <v>38</v>
      </c>
      <c r="AZ95" s="203">
        <v>57</v>
      </c>
      <c r="BA95" s="203">
        <v>145</v>
      </c>
      <c r="BB95" s="203">
        <v>64</v>
      </c>
      <c r="BC95" s="203">
        <v>81</v>
      </c>
      <c r="BD95" s="203">
        <v>169</v>
      </c>
      <c r="BE95" s="203">
        <v>68</v>
      </c>
      <c r="BF95" s="203">
        <v>101</v>
      </c>
      <c r="BG95" s="203">
        <v>98</v>
      </c>
      <c r="BH95" s="203">
        <v>34</v>
      </c>
      <c r="BI95" s="203">
        <v>64</v>
      </c>
      <c r="BJ95" s="203">
        <v>43</v>
      </c>
      <c r="BK95" s="203">
        <v>15</v>
      </c>
      <c r="BL95" s="203">
        <v>28</v>
      </c>
      <c r="BM95" s="203">
        <v>103</v>
      </c>
      <c r="BN95" s="203">
        <v>44</v>
      </c>
      <c r="BO95" s="203">
        <v>59</v>
      </c>
      <c r="BP95" s="203">
        <v>142</v>
      </c>
      <c r="BQ95" s="203">
        <v>74</v>
      </c>
      <c r="BR95" s="203">
        <v>68</v>
      </c>
      <c r="BS95" s="203">
        <v>116</v>
      </c>
      <c r="BT95" s="203">
        <v>53</v>
      </c>
      <c r="BU95" s="203">
        <v>63</v>
      </c>
      <c r="BV95" s="203">
        <v>113</v>
      </c>
      <c r="BW95" s="203">
        <v>41</v>
      </c>
      <c r="BX95" s="203">
        <v>72</v>
      </c>
      <c r="BY95" s="203">
        <v>59</v>
      </c>
      <c r="BZ95" s="203">
        <v>27</v>
      </c>
      <c r="CA95" s="203">
        <v>32</v>
      </c>
      <c r="CB95" s="203">
        <v>55</v>
      </c>
      <c r="CC95" s="203">
        <v>28</v>
      </c>
      <c r="CD95" s="203">
        <v>27</v>
      </c>
      <c r="CE95" s="203">
        <v>25</v>
      </c>
      <c r="CF95" s="203">
        <v>7</v>
      </c>
      <c r="CG95" s="204">
        <v>18</v>
      </c>
    </row>
    <row r="96" spans="1:85" s="197" customFormat="1" ht="14.25" customHeight="1">
      <c r="A96" s="196">
        <v>74</v>
      </c>
      <c r="B96" s="203">
        <v>2271</v>
      </c>
      <c r="C96" s="203">
        <v>968</v>
      </c>
      <c r="D96" s="203">
        <v>1303</v>
      </c>
      <c r="E96" s="203">
        <v>213</v>
      </c>
      <c r="F96" s="203">
        <v>87</v>
      </c>
      <c r="G96" s="203">
        <v>126</v>
      </c>
      <c r="H96" s="203">
        <v>150</v>
      </c>
      <c r="I96" s="203">
        <v>62</v>
      </c>
      <c r="J96" s="203">
        <v>88</v>
      </c>
      <c r="K96" s="203">
        <v>123</v>
      </c>
      <c r="L96" s="203">
        <v>51</v>
      </c>
      <c r="M96" s="203">
        <v>72</v>
      </c>
      <c r="N96" s="203">
        <v>118</v>
      </c>
      <c r="O96" s="203">
        <v>53</v>
      </c>
      <c r="P96" s="203">
        <v>65</v>
      </c>
      <c r="Q96" s="203">
        <v>62</v>
      </c>
      <c r="R96" s="203">
        <v>29</v>
      </c>
      <c r="S96" s="203">
        <v>33</v>
      </c>
      <c r="T96" s="203">
        <v>69</v>
      </c>
      <c r="U96" s="203">
        <v>25</v>
      </c>
      <c r="V96" s="203">
        <v>44</v>
      </c>
      <c r="W96" s="203">
        <v>35</v>
      </c>
      <c r="X96" s="203">
        <v>14</v>
      </c>
      <c r="Y96" s="203">
        <v>21</v>
      </c>
      <c r="Z96" s="203">
        <v>71</v>
      </c>
      <c r="AA96" s="203">
        <v>35</v>
      </c>
      <c r="AB96" s="203">
        <v>36</v>
      </c>
      <c r="AC96" s="203">
        <v>55</v>
      </c>
      <c r="AD96" s="203">
        <v>25</v>
      </c>
      <c r="AE96" s="203">
        <v>30</v>
      </c>
      <c r="AF96" s="203">
        <v>64</v>
      </c>
      <c r="AG96" s="203">
        <v>29</v>
      </c>
      <c r="AH96" s="203">
        <v>35</v>
      </c>
      <c r="AI96" s="203">
        <v>68</v>
      </c>
      <c r="AJ96" s="203">
        <v>29</v>
      </c>
      <c r="AK96" s="203">
        <v>39</v>
      </c>
      <c r="AL96" s="203">
        <v>88</v>
      </c>
      <c r="AM96" s="203">
        <v>38</v>
      </c>
      <c r="AN96" s="203">
        <v>50</v>
      </c>
      <c r="AO96" s="203">
        <v>47</v>
      </c>
      <c r="AP96" s="203">
        <v>26</v>
      </c>
      <c r="AQ96" s="203">
        <v>21</v>
      </c>
      <c r="AR96" s="203">
        <v>97</v>
      </c>
      <c r="AS96" s="203">
        <v>43</v>
      </c>
      <c r="AT96" s="203">
        <v>54</v>
      </c>
      <c r="AU96" s="203">
        <v>104</v>
      </c>
      <c r="AV96" s="203">
        <v>52</v>
      </c>
      <c r="AW96" s="203">
        <v>52</v>
      </c>
      <c r="AX96" s="203">
        <v>73</v>
      </c>
      <c r="AY96" s="203">
        <v>34</v>
      </c>
      <c r="AZ96" s="203">
        <v>39</v>
      </c>
      <c r="BA96" s="203">
        <v>100</v>
      </c>
      <c r="BB96" s="203">
        <v>30</v>
      </c>
      <c r="BC96" s="203">
        <v>70</v>
      </c>
      <c r="BD96" s="203">
        <v>126</v>
      </c>
      <c r="BE96" s="203">
        <v>54</v>
      </c>
      <c r="BF96" s="203">
        <v>72</v>
      </c>
      <c r="BG96" s="203">
        <v>80</v>
      </c>
      <c r="BH96" s="203">
        <v>33</v>
      </c>
      <c r="BI96" s="203">
        <v>47</v>
      </c>
      <c r="BJ96" s="203">
        <v>44</v>
      </c>
      <c r="BK96" s="203">
        <v>24</v>
      </c>
      <c r="BL96" s="203">
        <v>20</v>
      </c>
      <c r="BM96" s="203">
        <v>62</v>
      </c>
      <c r="BN96" s="203">
        <v>27</v>
      </c>
      <c r="BO96" s="203">
        <v>35</v>
      </c>
      <c r="BP96" s="203">
        <v>121</v>
      </c>
      <c r="BQ96" s="203">
        <v>55</v>
      </c>
      <c r="BR96" s="203">
        <v>66</v>
      </c>
      <c r="BS96" s="203">
        <v>91</v>
      </c>
      <c r="BT96" s="203">
        <v>31</v>
      </c>
      <c r="BU96" s="203">
        <v>60</v>
      </c>
      <c r="BV96" s="203">
        <v>107</v>
      </c>
      <c r="BW96" s="203">
        <v>42</v>
      </c>
      <c r="BX96" s="203">
        <v>65</v>
      </c>
      <c r="BY96" s="203">
        <v>46</v>
      </c>
      <c r="BZ96" s="203">
        <v>18</v>
      </c>
      <c r="CA96" s="203">
        <v>28</v>
      </c>
      <c r="CB96" s="203">
        <v>34</v>
      </c>
      <c r="CC96" s="203">
        <v>13</v>
      </c>
      <c r="CD96" s="203">
        <v>21</v>
      </c>
      <c r="CE96" s="203">
        <v>23</v>
      </c>
      <c r="CF96" s="203">
        <v>9</v>
      </c>
      <c r="CG96" s="204">
        <v>14</v>
      </c>
    </row>
    <row r="97" spans="1:85" s="195" customFormat="1" ht="14.25" customHeight="1">
      <c r="A97" s="194" t="s">
        <v>112</v>
      </c>
      <c r="B97" s="201">
        <f>SUM(B98:B102)</f>
        <v>8926</v>
      </c>
      <c r="C97" s="201">
        <f t="shared" ref="C97:BN97" si="32">SUM(C98:C102)</f>
        <v>3589</v>
      </c>
      <c r="D97" s="201">
        <f t="shared" si="32"/>
        <v>5337</v>
      </c>
      <c r="E97" s="201">
        <f t="shared" si="32"/>
        <v>848</v>
      </c>
      <c r="F97" s="201">
        <f t="shared" si="32"/>
        <v>346</v>
      </c>
      <c r="G97" s="201">
        <f t="shared" si="32"/>
        <v>502</v>
      </c>
      <c r="H97" s="201">
        <f t="shared" si="32"/>
        <v>640</v>
      </c>
      <c r="I97" s="201">
        <f t="shared" si="32"/>
        <v>246</v>
      </c>
      <c r="J97" s="201">
        <f t="shared" si="32"/>
        <v>394</v>
      </c>
      <c r="K97" s="201">
        <f t="shared" si="32"/>
        <v>472</v>
      </c>
      <c r="L97" s="201">
        <f t="shared" si="32"/>
        <v>202</v>
      </c>
      <c r="M97" s="201">
        <f t="shared" si="32"/>
        <v>270</v>
      </c>
      <c r="N97" s="201">
        <f t="shared" si="32"/>
        <v>513</v>
      </c>
      <c r="O97" s="201">
        <f t="shared" si="32"/>
        <v>197</v>
      </c>
      <c r="P97" s="201">
        <f t="shared" si="32"/>
        <v>316</v>
      </c>
      <c r="Q97" s="201">
        <f t="shared" si="32"/>
        <v>307</v>
      </c>
      <c r="R97" s="201">
        <f t="shared" si="32"/>
        <v>115</v>
      </c>
      <c r="S97" s="201">
        <f t="shared" si="32"/>
        <v>192</v>
      </c>
      <c r="T97" s="201">
        <f t="shared" si="32"/>
        <v>257</v>
      </c>
      <c r="U97" s="201">
        <f t="shared" si="32"/>
        <v>93</v>
      </c>
      <c r="V97" s="201">
        <f t="shared" si="32"/>
        <v>164</v>
      </c>
      <c r="W97" s="201">
        <f t="shared" si="32"/>
        <v>133</v>
      </c>
      <c r="X97" s="201">
        <f t="shared" si="32"/>
        <v>54</v>
      </c>
      <c r="Y97" s="201">
        <f t="shared" si="32"/>
        <v>79</v>
      </c>
      <c r="Z97" s="201">
        <f t="shared" si="32"/>
        <v>237</v>
      </c>
      <c r="AA97" s="201">
        <f t="shared" si="32"/>
        <v>95</v>
      </c>
      <c r="AB97" s="201">
        <f t="shared" si="32"/>
        <v>142</v>
      </c>
      <c r="AC97" s="201">
        <f t="shared" si="32"/>
        <v>192</v>
      </c>
      <c r="AD97" s="201">
        <f t="shared" si="32"/>
        <v>95</v>
      </c>
      <c r="AE97" s="201">
        <f t="shared" si="32"/>
        <v>97</v>
      </c>
      <c r="AF97" s="201">
        <f t="shared" si="32"/>
        <v>244</v>
      </c>
      <c r="AG97" s="201">
        <f t="shared" si="32"/>
        <v>119</v>
      </c>
      <c r="AH97" s="201">
        <f t="shared" si="32"/>
        <v>125</v>
      </c>
      <c r="AI97" s="201">
        <f t="shared" si="32"/>
        <v>251</v>
      </c>
      <c r="AJ97" s="201">
        <f t="shared" si="32"/>
        <v>109</v>
      </c>
      <c r="AK97" s="201">
        <f t="shared" si="32"/>
        <v>142</v>
      </c>
      <c r="AL97" s="201">
        <f t="shared" si="32"/>
        <v>279</v>
      </c>
      <c r="AM97" s="201">
        <f t="shared" si="32"/>
        <v>127</v>
      </c>
      <c r="AN97" s="201">
        <f t="shared" si="32"/>
        <v>152</v>
      </c>
      <c r="AO97" s="201">
        <f t="shared" si="32"/>
        <v>199</v>
      </c>
      <c r="AP97" s="201">
        <f t="shared" si="32"/>
        <v>89</v>
      </c>
      <c r="AQ97" s="201">
        <f t="shared" si="32"/>
        <v>110</v>
      </c>
      <c r="AR97" s="201">
        <f t="shared" si="32"/>
        <v>317</v>
      </c>
      <c r="AS97" s="201">
        <f t="shared" si="32"/>
        <v>148</v>
      </c>
      <c r="AT97" s="201">
        <f t="shared" si="32"/>
        <v>169</v>
      </c>
      <c r="AU97" s="201">
        <f t="shared" si="32"/>
        <v>367</v>
      </c>
      <c r="AV97" s="201">
        <f t="shared" si="32"/>
        <v>156</v>
      </c>
      <c r="AW97" s="201">
        <f t="shared" si="32"/>
        <v>211</v>
      </c>
      <c r="AX97" s="201">
        <f t="shared" si="32"/>
        <v>224</v>
      </c>
      <c r="AY97" s="201">
        <f t="shared" si="32"/>
        <v>97</v>
      </c>
      <c r="AZ97" s="201">
        <f t="shared" si="32"/>
        <v>127</v>
      </c>
      <c r="BA97" s="201">
        <f t="shared" si="32"/>
        <v>497</v>
      </c>
      <c r="BB97" s="201">
        <f t="shared" si="32"/>
        <v>208</v>
      </c>
      <c r="BC97" s="201">
        <f t="shared" si="32"/>
        <v>289</v>
      </c>
      <c r="BD97" s="201">
        <f t="shared" si="32"/>
        <v>498</v>
      </c>
      <c r="BE97" s="201">
        <f t="shared" si="32"/>
        <v>184</v>
      </c>
      <c r="BF97" s="201">
        <f t="shared" si="32"/>
        <v>314</v>
      </c>
      <c r="BG97" s="201">
        <f t="shared" si="32"/>
        <v>291</v>
      </c>
      <c r="BH97" s="201">
        <f t="shared" si="32"/>
        <v>96</v>
      </c>
      <c r="BI97" s="201">
        <f t="shared" si="32"/>
        <v>195</v>
      </c>
      <c r="BJ97" s="201">
        <f t="shared" si="32"/>
        <v>152</v>
      </c>
      <c r="BK97" s="201">
        <f t="shared" si="32"/>
        <v>62</v>
      </c>
      <c r="BL97" s="201">
        <f t="shared" si="32"/>
        <v>90</v>
      </c>
      <c r="BM97" s="201">
        <f t="shared" si="32"/>
        <v>295</v>
      </c>
      <c r="BN97" s="201">
        <f t="shared" si="32"/>
        <v>118</v>
      </c>
      <c r="BO97" s="201">
        <f t="shared" ref="BO97:CG97" si="33">SUM(BO98:BO102)</f>
        <v>177</v>
      </c>
      <c r="BP97" s="201">
        <f t="shared" si="33"/>
        <v>483</v>
      </c>
      <c r="BQ97" s="201">
        <f t="shared" si="33"/>
        <v>168</v>
      </c>
      <c r="BR97" s="201">
        <f t="shared" si="33"/>
        <v>315</v>
      </c>
      <c r="BS97" s="201">
        <f t="shared" si="33"/>
        <v>399</v>
      </c>
      <c r="BT97" s="201">
        <f t="shared" si="33"/>
        <v>156</v>
      </c>
      <c r="BU97" s="201">
        <f t="shared" si="33"/>
        <v>243</v>
      </c>
      <c r="BV97" s="201">
        <f t="shared" si="33"/>
        <v>440</v>
      </c>
      <c r="BW97" s="201">
        <f t="shared" si="33"/>
        <v>155</v>
      </c>
      <c r="BX97" s="201">
        <f t="shared" si="33"/>
        <v>285</v>
      </c>
      <c r="BY97" s="201">
        <f t="shared" si="33"/>
        <v>112</v>
      </c>
      <c r="BZ97" s="201">
        <f t="shared" si="33"/>
        <v>44</v>
      </c>
      <c r="CA97" s="201">
        <f t="shared" si="33"/>
        <v>68</v>
      </c>
      <c r="CB97" s="201">
        <f t="shared" si="33"/>
        <v>175</v>
      </c>
      <c r="CC97" s="201">
        <f t="shared" si="33"/>
        <v>73</v>
      </c>
      <c r="CD97" s="201">
        <f t="shared" si="33"/>
        <v>102</v>
      </c>
      <c r="CE97" s="201">
        <f t="shared" si="33"/>
        <v>104</v>
      </c>
      <c r="CF97" s="201">
        <f t="shared" si="33"/>
        <v>37</v>
      </c>
      <c r="CG97" s="202">
        <f t="shared" si="33"/>
        <v>67</v>
      </c>
    </row>
    <row r="98" spans="1:85" s="197" customFormat="1" ht="14.25" customHeight="1">
      <c r="A98" s="196">
        <v>75</v>
      </c>
      <c r="B98" s="203">
        <v>2118</v>
      </c>
      <c r="C98" s="203">
        <v>886</v>
      </c>
      <c r="D98" s="203">
        <v>1232</v>
      </c>
      <c r="E98" s="203">
        <v>209</v>
      </c>
      <c r="F98" s="203">
        <v>91</v>
      </c>
      <c r="G98" s="203">
        <v>118</v>
      </c>
      <c r="H98" s="203">
        <v>142</v>
      </c>
      <c r="I98" s="203">
        <v>58</v>
      </c>
      <c r="J98" s="203">
        <v>84</v>
      </c>
      <c r="K98" s="203">
        <v>99</v>
      </c>
      <c r="L98" s="203">
        <v>48</v>
      </c>
      <c r="M98" s="203">
        <v>51</v>
      </c>
      <c r="N98" s="203">
        <v>129</v>
      </c>
      <c r="O98" s="203">
        <v>49</v>
      </c>
      <c r="P98" s="203">
        <v>80</v>
      </c>
      <c r="Q98" s="203">
        <v>63</v>
      </c>
      <c r="R98" s="203">
        <v>23</v>
      </c>
      <c r="S98" s="203">
        <v>40</v>
      </c>
      <c r="T98" s="203">
        <v>54</v>
      </c>
      <c r="U98" s="203">
        <v>22</v>
      </c>
      <c r="V98" s="203">
        <v>32</v>
      </c>
      <c r="W98" s="203">
        <v>25</v>
      </c>
      <c r="X98" s="203">
        <v>14</v>
      </c>
      <c r="Y98" s="203">
        <v>11</v>
      </c>
      <c r="Z98" s="203">
        <v>48</v>
      </c>
      <c r="AA98" s="203">
        <v>26</v>
      </c>
      <c r="AB98" s="203">
        <v>22</v>
      </c>
      <c r="AC98" s="203">
        <v>55</v>
      </c>
      <c r="AD98" s="203">
        <v>33</v>
      </c>
      <c r="AE98" s="203">
        <v>22</v>
      </c>
      <c r="AF98" s="203">
        <v>59</v>
      </c>
      <c r="AG98" s="203">
        <v>25</v>
      </c>
      <c r="AH98" s="203">
        <v>34</v>
      </c>
      <c r="AI98" s="203">
        <v>76</v>
      </c>
      <c r="AJ98" s="203">
        <v>35</v>
      </c>
      <c r="AK98" s="203">
        <v>41</v>
      </c>
      <c r="AL98" s="203">
        <v>64</v>
      </c>
      <c r="AM98" s="203">
        <v>37</v>
      </c>
      <c r="AN98" s="203">
        <v>27</v>
      </c>
      <c r="AO98" s="203">
        <v>45</v>
      </c>
      <c r="AP98" s="203">
        <v>22</v>
      </c>
      <c r="AQ98" s="203">
        <v>23</v>
      </c>
      <c r="AR98" s="203">
        <v>75</v>
      </c>
      <c r="AS98" s="203">
        <v>29</v>
      </c>
      <c r="AT98" s="203">
        <v>46</v>
      </c>
      <c r="AU98" s="203">
        <v>90</v>
      </c>
      <c r="AV98" s="203">
        <v>43</v>
      </c>
      <c r="AW98" s="203">
        <v>47</v>
      </c>
      <c r="AX98" s="203">
        <v>46</v>
      </c>
      <c r="AY98" s="203">
        <v>23</v>
      </c>
      <c r="AZ98" s="203">
        <v>23</v>
      </c>
      <c r="BA98" s="203">
        <v>128</v>
      </c>
      <c r="BB98" s="203">
        <v>54</v>
      </c>
      <c r="BC98" s="203">
        <v>74</v>
      </c>
      <c r="BD98" s="203">
        <v>120</v>
      </c>
      <c r="BE98" s="203">
        <v>43</v>
      </c>
      <c r="BF98" s="203">
        <v>77</v>
      </c>
      <c r="BG98" s="203">
        <v>75</v>
      </c>
      <c r="BH98" s="203">
        <v>25</v>
      </c>
      <c r="BI98" s="203">
        <v>50</v>
      </c>
      <c r="BJ98" s="203">
        <v>34</v>
      </c>
      <c r="BK98" s="203">
        <v>15</v>
      </c>
      <c r="BL98" s="203">
        <v>19</v>
      </c>
      <c r="BM98" s="203">
        <v>85</v>
      </c>
      <c r="BN98" s="203">
        <v>32</v>
      </c>
      <c r="BO98" s="203">
        <v>53</v>
      </c>
      <c r="BP98" s="203">
        <v>113</v>
      </c>
      <c r="BQ98" s="203">
        <v>43</v>
      </c>
      <c r="BR98" s="203">
        <v>70</v>
      </c>
      <c r="BS98" s="203">
        <v>85</v>
      </c>
      <c r="BT98" s="203">
        <v>27</v>
      </c>
      <c r="BU98" s="203">
        <v>58</v>
      </c>
      <c r="BV98" s="203">
        <v>97</v>
      </c>
      <c r="BW98" s="203">
        <v>30</v>
      </c>
      <c r="BX98" s="203">
        <v>67</v>
      </c>
      <c r="BY98" s="203">
        <v>25</v>
      </c>
      <c r="BZ98" s="203">
        <v>12</v>
      </c>
      <c r="CA98" s="203">
        <v>13</v>
      </c>
      <c r="CB98" s="203">
        <v>47</v>
      </c>
      <c r="CC98" s="203">
        <v>18</v>
      </c>
      <c r="CD98" s="203">
        <v>29</v>
      </c>
      <c r="CE98" s="203">
        <v>30</v>
      </c>
      <c r="CF98" s="203">
        <v>9</v>
      </c>
      <c r="CG98" s="204">
        <v>21</v>
      </c>
    </row>
    <row r="99" spans="1:85" s="197" customFormat="1" ht="14.25" customHeight="1">
      <c r="A99" s="196">
        <v>76</v>
      </c>
      <c r="B99" s="203">
        <v>2024</v>
      </c>
      <c r="C99" s="203">
        <v>841</v>
      </c>
      <c r="D99" s="203">
        <v>1183</v>
      </c>
      <c r="E99" s="203">
        <v>173</v>
      </c>
      <c r="F99" s="203">
        <v>78</v>
      </c>
      <c r="G99" s="203">
        <v>95</v>
      </c>
      <c r="H99" s="203">
        <v>131</v>
      </c>
      <c r="I99" s="203">
        <v>66</v>
      </c>
      <c r="J99" s="203">
        <v>65</v>
      </c>
      <c r="K99" s="203">
        <v>99</v>
      </c>
      <c r="L99" s="203">
        <v>34</v>
      </c>
      <c r="M99" s="203">
        <v>65</v>
      </c>
      <c r="N99" s="203">
        <v>109</v>
      </c>
      <c r="O99" s="203">
        <v>46</v>
      </c>
      <c r="P99" s="203">
        <v>63</v>
      </c>
      <c r="Q99" s="203">
        <v>77</v>
      </c>
      <c r="R99" s="203">
        <v>31</v>
      </c>
      <c r="S99" s="203">
        <v>46</v>
      </c>
      <c r="T99" s="203">
        <v>66</v>
      </c>
      <c r="U99" s="203">
        <v>26</v>
      </c>
      <c r="V99" s="203">
        <v>40</v>
      </c>
      <c r="W99" s="203">
        <v>30</v>
      </c>
      <c r="X99" s="203">
        <v>10</v>
      </c>
      <c r="Y99" s="203">
        <v>20</v>
      </c>
      <c r="Z99" s="203">
        <v>55</v>
      </c>
      <c r="AA99" s="203">
        <v>22</v>
      </c>
      <c r="AB99" s="203">
        <v>33</v>
      </c>
      <c r="AC99" s="203">
        <v>45</v>
      </c>
      <c r="AD99" s="203">
        <v>21</v>
      </c>
      <c r="AE99" s="203">
        <v>24</v>
      </c>
      <c r="AF99" s="203">
        <v>62</v>
      </c>
      <c r="AG99" s="203">
        <v>27</v>
      </c>
      <c r="AH99" s="203">
        <v>35</v>
      </c>
      <c r="AI99" s="203">
        <v>62</v>
      </c>
      <c r="AJ99" s="203">
        <v>26</v>
      </c>
      <c r="AK99" s="203">
        <v>36</v>
      </c>
      <c r="AL99" s="203">
        <v>66</v>
      </c>
      <c r="AM99" s="203">
        <v>24</v>
      </c>
      <c r="AN99" s="203">
        <v>42</v>
      </c>
      <c r="AO99" s="203">
        <v>48</v>
      </c>
      <c r="AP99" s="203">
        <v>20</v>
      </c>
      <c r="AQ99" s="203">
        <v>28</v>
      </c>
      <c r="AR99" s="203">
        <v>67</v>
      </c>
      <c r="AS99" s="203">
        <v>37</v>
      </c>
      <c r="AT99" s="203">
        <v>30</v>
      </c>
      <c r="AU99" s="203">
        <v>95</v>
      </c>
      <c r="AV99" s="203">
        <v>36</v>
      </c>
      <c r="AW99" s="203">
        <v>59</v>
      </c>
      <c r="AX99" s="203">
        <v>56</v>
      </c>
      <c r="AY99" s="203">
        <v>26</v>
      </c>
      <c r="AZ99" s="203">
        <v>30</v>
      </c>
      <c r="BA99" s="203">
        <v>122</v>
      </c>
      <c r="BB99" s="203">
        <v>49</v>
      </c>
      <c r="BC99" s="203">
        <v>73</v>
      </c>
      <c r="BD99" s="203">
        <v>128</v>
      </c>
      <c r="BE99" s="203">
        <v>51</v>
      </c>
      <c r="BF99" s="203">
        <v>77</v>
      </c>
      <c r="BG99" s="203">
        <v>56</v>
      </c>
      <c r="BH99" s="203">
        <v>20</v>
      </c>
      <c r="BI99" s="203">
        <v>36</v>
      </c>
      <c r="BJ99" s="203">
        <v>30</v>
      </c>
      <c r="BK99" s="203">
        <v>14</v>
      </c>
      <c r="BL99" s="203">
        <v>16</v>
      </c>
      <c r="BM99" s="203">
        <v>59</v>
      </c>
      <c r="BN99" s="203">
        <v>23</v>
      </c>
      <c r="BO99" s="203">
        <v>36</v>
      </c>
      <c r="BP99" s="203">
        <v>94</v>
      </c>
      <c r="BQ99" s="203">
        <v>27</v>
      </c>
      <c r="BR99" s="203">
        <v>67</v>
      </c>
      <c r="BS99" s="203">
        <v>103</v>
      </c>
      <c r="BT99" s="203">
        <v>49</v>
      </c>
      <c r="BU99" s="203">
        <v>54</v>
      </c>
      <c r="BV99" s="203">
        <v>98</v>
      </c>
      <c r="BW99" s="203">
        <v>39</v>
      </c>
      <c r="BX99" s="203">
        <v>59</v>
      </c>
      <c r="BY99" s="203">
        <v>28</v>
      </c>
      <c r="BZ99" s="203">
        <v>14</v>
      </c>
      <c r="CA99" s="203">
        <v>14</v>
      </c>
      <c r="CB99" s="203">
        <v>41</v>
      </c>
      <c r="CC99" s="203">
        <v>19</v>
      </c>
      <c r="CD99" s="203">
        <v>22</v>
      </c>
      <c r="CE99" s="203">
        <v>24</v>
      </c>
      <c r="CF99" s="203">
        <v>6</v>
      </c>
      <c r="CG99" s="204">
        <v>18</v>
      </c>
    </row>
    <row r="100" spans="1:85" s="197" customFormat="1" ht="14.25" customHeight="1">
      <c r="A100" s="196">
        <v>77</v>
      </c>
      <c r="B100" s="203">
        <v>1773</v>
      </c>
      <c r="C100" s="203">
        <v>700</v>
      </c>
      <c r="D100" s="203">
        <v>1073</v>
      </c>
      <c r="E100" s="203">
        <v>178</v>
      </c>
      <c r="F100" s="203">
        <v>72</v>
      </c>
      <c r="G100" s="203">
        <v>106</v>
      </c>
      <c r="H100" s="203">
        <v>136</v>
      </c>
      <c r="I100" s="203">
        <v>43</v>
      </c>
      <c r="J100" s="203">
        <v>93</v>
      </c>
      <c r="K100" s="203">
        <v>104</v>
      </c>
      <c r="L100" s="203">
        <v>39</v>
      </c>
      <c r="M100" s="203">
        <v>65</v>
      </c>
      <c r="N100" s="203">
        <v>104</v>
      </c>
      <c r="O100" s="203">
        <v>35</v>
      </c>
      <c r="P100" s="203">
        <v>69</v>
      </c>
      <c r="Q100" s="203">
        <v>49</v>
      </c>
      <c r="R100" s="203">
        <v>19</v>
      </c>
      <c r="S100" s="203">
        <v>30</v>
      </c>
      <c r="T100" s="203">
        <v>44</v>
      </c>
      <c r="U100" s="203">
        <v>16</v>
      </c>
      <c r="V100" s="203">
        <v>28</v>
      </c>
      <c r="W100" s="203">
        <v>19</v>
      </c>
      <c r="X100" s="203">
        <v>7</v>
      </c>
      <c r="Y100" s="203">
        <v>12</v>
      </c>
      <c r="Z100" s="203">
        <v>54</v>
      </c>
      <c r="AA100" s="203">
        <v>17</v>
      </c>
      <c r="AB100" s="203">
        <v>37</v>
      </c>
      <c r="AC100" s="203">
        <v>36</v>
      </c>
      <c r="AD100" s="203">
        <v>19</v>
      </c>
      <c r="AE100" s="203">
        <v>17</v>
      </c>
      <c r="AF100" s="203">
        <v>55</v>
      </c>
      <c r="AG100" s="203">
        <v>32</v>
      </c>
      <c r="AH100" s="203">
        <v>23</v>
      </c>
      <c r="AI100" s="203">
        <v>40</v>
      </c>
      <c r="AJ100" s="203">
        <v>19</v>
      </c>
      <c r="AK100" s="203">
        <v>21</v>
      </c>
      <c r="AL100" s="203">
        <v>49</v>
      </c>
      <c r="AM100" s="203">
        <v>21</v>
      </c>
      <c r="AN100" s="203">
        <v>28</v>
      </c>
      <c r="AO100" s="203">
        <v>42</v>
      </c>
      <c r="AP100" s="203">
        <v>20</v>
      </c>
      <c r="AQ100" s="203">
        <v>22</v>
      </c>
      <c r="AR100" s="203">
        <v>80</v>
      </c>
      <c r="AS100" s="203">
        <v>41</v>
      </c>
      <c r="AT100" s="203">
        <v>39</v>
      </c>
      <c r="AU100" s="203">
        <v>66</v>
      </c>
      <c r="AV100" s="203">
        <v>26</v>
      </c>
      <c r="AW100" s="203">
        <v>40</v>
      </c>
      <c r="AX100" s="203">
        <v>48</v>
      </c>
      <c r="AY100" s="203">
        <v>25</v>
      </c>
      <c r="AZ100" s="203">
        <v>23</v>
      </c>
      <c r="BA100" s="203">
        <v>83</v>
      </c>
      <c r="BB100" s="203">
        <v>41</v>
      </c>
      <c r="BC100" s="203">
        <v>42</v>
      </c>
      <c r="BD100" s="203">
        <v>99</v>
      </c>
      <c r="BE100" s="203">
        <v>30</v>
      </c>
      <c r="BF100" s="203">
        <v>69</v>
      </c>
      <c r="BG100" s="203">
        <v>57</v>
      </c>
      <c r="BH100" s="203">
        <v>19</v>
      </c>
      <c r="BI100" s="203">
        <v>38</v>
      </c>
      <c r="BJ100" s="203">
        <v>29</v>
      </c>
      <c r="BK100" s="203">
        <v>13</v>
      </c>
      <c r="BL100" s="203">
        <v>16</v>
      </c>
      <c r="BM100" s="203">
        <v>62</v>
      </c>
      <c r="BN100" s="203">
        <v>25</v>
      </c>
      <c r="BO100" s="203">
        <v>37</v>
      </c>
      <c r="BP100" s="203">
        <v>109</v>
      </c>
      <c r="BQ100" s="203">
        <v>37</v>
      </c>
      <c r="BR100" s="203">
        <v>72</v>
      </c>
      <c r="BS100" s="203">
        <v>73</v>
      </c>
      <c r="BT100" s="203">
        <v>26</v>
      </c>
      <c r="BU100" s="203">
        <v>47</v>
      </c>
      <c r="BV100" s="203">
        <v>89</v>
      </c>
      <c r="BW100" s="203">
        <v>31</v>
      </c>
      <c r="BX100" s="203">
        <v>58</v>
      </c>
      <c r="BY100" s="203">
        <v>23</v>
      </c>
      <c r="BZ100" s="203">
        <v>7</v>
      </c>
      <c r="CA100" s="203">
        <v>16</v>
      </c>
      <c r="CB100" s="203">
        <v>31</v>
      </c>
      <c r="CC100" s="203">
        <v>14</v>
      </c>
      <c r="CD100" s="203">
        <v>17</v>
      </c>
      <c r="CE100" s="203">
        <v>14</v>
      </c>
      <c r="CF100" s="203">
        <v>6</v>
      </c>
      <c r="CG100" s="204">
        <v>8</v>
      </c>
    </row>
    <row r="101" spans="1:85" s="197" customFormat="1" ht="14.25" customHeight="1">
      <c r="A101" s="196">
        <v>78</v>
      </c>
      <c r="B101" s="203">
        <v>1585</v>
      </c>
      <c r="C101" s="203">
        <v>635</v>
      </c>
      <c r="D101" s="203">
        <v>950</v>
      </c>
      <c r="E101" s="203">
        <v>142</v>
      </c>
      <c r="F101" s="203">
        <v>52</v>
      </c>
      <c r="G101" s="203">
        <v>90</v>
      </c>
      <c r="H101" s="203">
        <v>119</v>
      </c>
      <c r="I101" s="203">
        <v>40</v>
      </c>
      <c r="J101" s="203">
        <v>79</v>
      </c>
      <c r="K101" s="203">
        <v>77</v>
      </c>
      <c r="L101" s="203">
        <v>38</v>
      </c>
      <c r="M101" s="203">
        <v>39</v>
      </c>
      <c r="N101" s="203">
        <v>100</v>
      </c>
      <c r="O101" s="203">
        <v>43</v>
      </c>
      <c r="P101" s="203">
        <v>57</v>
      </c>
      <c r="Q101" s="203">
        <v>61</v>
      </c>
      <c r="R101" s="203">
        <v>27</v>
      </c>
      <c r="S101" s="203">
        <v>34</v>
      </c>
      <c r="T101" s="203">
        <v>59</v>
      </c>
      <c r="U101" s="203">
        <v>20</v>
      </c>
      <c r="V101" s="203">
        <v>39</v>
      </c>
      <c r="W101" s="203">
        <v>24</v>
      </c>
      <c r="X101" s="203">
        <v>9</v>
      </c>
      <c r="Y101" s="203">
        <v>15</v>
      </c>
      <c r="Z101" s="203">
        <v>44</v>
      </c>
      <c r="AA101" s="203">
        <v>16</v>
      </c>
      <c r="AB101" s="203">
        <v>28</v>
      </c>
      <c r="AC101" s="203">
        <v>25</v>
      </c>
      <c r="AD101" s="203">
        <v>9</v>
      </c>
      <c r="AE101" s="203">
        <v>16</v>
      </c>
      <c r="AF101" s="203">
        <v>38</v>
      </c>
      <c r="AG101" s="203">
        <v>19</v>
      </c>
      <c r="AH101" s="203">
        <v>19</v>
      </c>
      <c r="AI101" s="203">
        <v>41</v>
      </c>
      <c r="AJ101" s="203">
        <v>19</v>
      </c>
      <c r="AK101" s="203">
        <v>22</v>
      </c>
      <c r="AL101" s="203">
        <v>48</v>
      </c>
      <c r="AM101" s="203">
        <v>22</v>
      </c>
      <c r="AN101" s="203">
        <v>26</v>
      </c>
      <c r="AO101" s="203">
        <v>31</v>
      </c>
      <c r="AP101" s="203">
        <v>13</v>
      </c>
      <c r="AQ101" s="203">
        <v>18</v>
      </c>
      <c r="AR101" s="203">
        <v>50</v>
      </c>
      <c r="AS101" s="203">
        <v>19</v>
      </c>
      <c r="AT101" s="203">
        <v>31</v>
      </c>
      <c r="AU101" s="203">
        <v>62</v>
      </c>
      <c r="AV101" s="203">
        <v>29</v>
      </c>
      <c r="AW101" s="203">
        <v>33</v>
      </c>
      <c r="AX101" s="203">
        <v>40</v>
      </c>
      <c r="AY101" s="203">
        <v>13</v>
      </c>
      <c r="AZ101" s="203">
        <v>27</v>
      </c>
      <c r="BA101" s="203">
        <v>95</v>
      </c>
      <c r="BB101" s="203">
        <v>39</v>
      </c>
      <c r="BC101" s="203">
        <v>56</v>
      </c>
      <c r="BD101" s="203">
        <v>78</v>
      </c>
      <c r="BE101" s="203">
        <v>33</v>
      </c>
      <c r="BF101" s="203">
        <v>45</v>
      </c>
      <c r="BG101" s="203">
        <v>59</v>
      </c>
      <c r="BH101" s="203">
        <v>21</v>
      </c>
      <c r="BI101" s="203">
        <v>38</v>
      </c>
      <c r="BJ101" s="203">
        <v>24</v>
      </c>
      <c r="BK101" s="203">
        <v>5</v>
      </c>
      <c r="BL101" s="203">
        <v>19</v>
      </c>
      <c r="BM101" s="203">
        <v>48</v>
      </c>
      <c r="BN101" s="203">
        <v>20</v>
      </c>
      <c r="BO101" s="203">
        <v>28</v>
      </c>
      <c r="BP101" s="203">
        <v>96</v>
      </c>
      <c r="BQ101" s="203">
        <v>38</v>
      </c>
      <c r="BR101" s="203">
        <v>58</v>
      </c>
      <c r="BS101" s="203">
        <v>79</v>
      </c>
      <c r="BT101" s="203">
        <v>31</v>
      </c>
      <c r="BU101" s="203">
        <v>48</v>
      </c>
      <c r="BV101" s="203">
        <v>77</v>
      </c>
      <c r="BW101" s="203">
        <v>32</v>
      </c>
      <c r="BX101" s="203">
        <v>45</v>
      </c>
      <c r="BY101" s="203">
        <v>20</v>
      </c>
      <c r="BZ101" s="203">
        <v>6</v>
      </c>
      <c r="CA101" s="203">
        <v>14</v>
      </c>
      <c r="CB101" s="203">
        <v>25</v>
      </c>
      <c r="CC101" s="203">
        <v>10</v>
      </c>
      <c r="CD101" s="203">
        <v>15</v>
      </c>
      <c r="CE101" s="203">
        <v>23</v>
      </c>
      <c r="CF101" s="203">
        <v>12</v>
      </c>
      <c r="CG101" s="204">
        <v>11</v>
      </c>
    </row>
    <row r="102" spans="1:85" s="197" customFormat="1" ht="14.25" customHeight="1">
      <c r="A102" s="196">
        <v>79</v>
      </c>
      <c r="B102" s="203">
        <v>1426</v>
      </c>
      <c r="C102" s="203">
        <v>527</v>
      </c>
      <c r="D102" s="203">
        <v>899</v>
      </c>
      <c r="E102" s="203">
        <v>146</v>
      </c>
      <c r="F102" s="203">
        <v>53</v>
      </c>
      <c r="G102" s="203">
        <v>93</v>
      </c>
      <c r="H102" s="203">
        <v>112</v>
      </c>
      <c r="I102" s="203">
        <v>39</v>
      </c>
      <c r="J102" s="203">
        <v>73</v>
      </c>
      <c r="K102" s="203">
        <v>93</v>
      </c>
      <c r="L102" s="203">
        <v>43</v>
      </c>
      <c r="M102" s="203">
        <v>50</v>
      </c>
      <c r="N102" s="203">
        <v>71</v>
      </c>
      <c r="O102" s="203">
        <v>24</v>
      </c>
      <c r="P102" s="203">
        <v>47</v>
      </c>
      <c r="Q102" s="203">
        <v>57</v>
      </c>
      <c r="R102" s="203">
        <v>15</v>
      </c>
      <c r="S102" s="203">
        <v>42</v>
      </c>
      <c r="T102" s="203">
        <v>34</v>
      </c>
      <c r="U102" s="203">
        <v>9</v>
      </c>
      <c r="V102" s="203">
        <v>25</v>
      </c>
      <c r="W102" s="203">
        <v>35</v>
      </c>
      <c r="X102" s="203">
        <v>14</v>
      </c>
      <c r="Y102" s="203">
        <v>21</v>
      </c>
      <c r="Z102" s="203">
        <v>36</v>
      </c>
      <c r="AA102" s="203">
        <v>14</v>
      </c>
      <c r="AB102" s="203">
        <v>22</v>
      </c>
      <c r="AC102" s="203">
        <v>31</v>
      </c>
      <c r="AD102" s="203">
        <v>13</v>
      </c>
      <c r="AE102" s="203">
        <v>18</v>
      </c>
      <c r="AF102" s="203">
        <v>30</v>
      </c>
      <c r="AG102" s="203">
        <v>16</v>
      </c>
      <c r="AH102" s="203">
        <v>14</v>
      </c>
      <c r="AI102" s="203">
        <v>32</v>
      </c>
      <c r="AJ102" s="203">
        <v>10</v>
      </c>
      <c r="AK102" s="203">
        <v>22</v>
      </c>
      <c r="AL102" s="203">
        <v>52</v>
      </c>
      <c r="AM102" s="203">
        <v>23</v>
      </c>
      <c r="AN102" s="203">
        <v>29</v>
      </c>
      <c r="AO102" s="203">
        <v>33</v>
      </c>
      <c r="AP102" s="203">
        <v>14</v>
      </c>
      <c r="AQ102" s="203">
        <v>19</v>
      </c>
      <c r="AR102" s="203">
        <v>45</v>
      </c>
      <c r="AS102" s="203">
        <v>22</v>
      </c>
      <c r="AT102" s="203">
        <v>23</v>
      </c>
      <c r="AU102" s="203">
        <v>54</v>
      </c>
      <c r="AV102" s="203">
        <v>22</v>
      </c>
      <c r="AW102" s="203">
        <v>32</v>
      </c>
      <c r="AX102" s="203">
        <v>34</v>
      </c>
      <c r="AY102" s="203">
        <v>10</v>
      </c>
      <c r="AZ102" s="203">
        <v>24</v>
      </c>
      <c r="BA102" s="203">
        <v>69</v>
      </c>
      <c r="BB102" s="203">
        <v>25</v>
      </c>
      <c r="BC102" s="203">
        <v>44</v>
      </c>
      <c r="BD102" s="203">
        <v>73</v>
      </c>
      <c r="BE102" s="203">
        <v>27</v>
      </c>
      <c r="BF102" s="203">
        <v>46</v>
      </c>
      <c r="BG102" s="203">
        <v>44</v>
      </c>
      <c r="BH102" s="203">
        <v>11</v>
      </c>
      <c r="BI102" s="203">
        <v>33</v>
      </c>
      <c r="BJ102" s="203">
        <v>35</v>
      </c>
      <c r="BK102" s="203">
        <v>15</v>
      </c>
      <c r="BL102" s="203">
        <v>20</v>
      </c>
      <c r="BM102" s="203">
        <v>41</v>
      </c>
      <c r="BN102" s="203">
        <v>18</v>
      </c>
      <c r="BO102" s="203">
        <v>23</v>
      </c>
      <c r="BP102" s="203">
        <v>71</v>
      </c>
      <c r="BQ102" s="203">
        <v>23</v>
      </c>
      <c r="BR102" s="203">
        <v>48</v>
      </c>
      <c r="BS102" s="203">
        <v>59</v>
      </c>
      <c r="BT102" s="203">
        <v>23</v>
      </c>
      <c r="BU102" s="203">
        <v>36</v>
      </c>
      <c r="BV102" s="203">
        <v>79</v>
      </c>
      <c r="BW102" s="203">
        <v>23</v>
      </c>
      <c r="BX102" s="203">
        <v>56</v>
      </c>
      <c r="BY102" s="203">
        <v>16</v>
      </c>
      <c r="BZ102" s="203">
        <v>5</v>
      </c>
      <c r="CA102" s="203">
        <v>11</v>
      </c>
      <c r="CB102" s="203">
        <v>31</v>
      </c>
      <c r="CC102" s="203">
        <v>12</v>
      </c>
      <c r="CD102" s="203">
        <v>19</v>
      </c>
      <c r="CE102" s="203">
        <v>13</v>
      </c>
      <c r="CF102" s="203">
        <v>4</v>
      </c>
      <c r="CG102" s="204">
        <v>9</v>
      </c>
    </row>
    <row r="103" spans="1:85" s="195" customFormat="1" ht="14.25" customHeight="1">
      <c r="A103" s="194" t="s">
        <v>113</v>
      </c>
      <c r="B103" s="201">
        <f>SUM(B104:B108)</f>
        <v>5453</v>
      </c>
      <c r="C103" s="201">
        <f t="shared" ref="C103:BN103" si="34">SUM(C104:C108)</f>
        <v>1764</v>
      </c>
      <c r="D103" s="201">
        <f t="shared" si="34"/>
        <v>3689</v>
      </c>
      <c r="E103" s="201">
        <f t="shared" si="34"/>
        <v>486</v>
      </c>
      <c r="F103" s="201">
        <f t="shared" si="34"/>
        <v>164</v>
      </c>
      <c r="G103" s="201">
        <f t="shared" si="34"/>
        <v>322</v>
      </c>
      <c r="H103" s="201">
        <f t="shared" si="34"/>
        <v>396</v>
      </c>
      <c r="I103" s="201">
        <f t="shared" si="34"/>
        <v>120</v>
      </c>
      <c r="J103" s="201">
        <f t="shared" si="34"/>
        <v>276</v>
      </c>
      <c r="K103" s="201">
        <f t="shared" si="34"/>
        <v>351</v>
      </c>
      <c r="L103" s="201">
        <f t="shared" si="34"/>
        <v>114</v>
      </c>
      <c r="M103" s="201">
        <f t="shared" si="34"/>
        <v>237</v>
      </c>
      <c r="N103" s="201">
        <f t="shared" si="34"/>
        <v>368</v>
      </c>
      <c r="O103" s="201">
        <f t="shared" si="34"/>
        <v>121</v>
      </c>
      <c r="P103" s="201">
        <f t="shared" si="34"/>
        <v>247</v>
      </c>
      <c r="Q103" s="201">
        <f t="shared" si="34"/>
        <v>212</v>
      </c>
      <c r="R103" s="201">
        <f t="shared" si="34"/>
        <v>69</v>
      </c>
      <c r="S103" s="201">
        <f t="shared" si="34"/>
        <v>143</v>
      </c>
      <c r="T103" s="201">
        <f t="shared" si="34"/>
        <v>157</v>
      </c>
      <c r="U103" s="201">
        <f t="shared" si="34"/>
        <v>54</v>
      </c>
      <c r="V103" s="201">
        <f t="shared" si="34"/>
        <v>103</v>
      </c>
      <c r="W103" s="201">
        <f t="shared" si="34"/>
        <v>98</v>
      </c>
      <c r="X103" s="201">
        <f t="shared" si="34"/>
        <v>39</v>
      </c>
      <c r="Y103" s="201">
        <f t="shared" si="34"/>
        <v>59</v>
      </c>
      <c r="Z103" s="201">
        <f t="shared" si="34"/>
        <v>122</v>
      </c>
      <c r="AA103" s="201">
        <f t="shared" si="34"/>
        <v>39</v>
      </c>
      <c r="AB103" s="201">
        <f t="shared" si="34"/>
        <v>83</v>
      </c>
      <c r="AC103" s="201">
        <f t="shared" si="34"/>
        <v>119</v>
      </c>
      <c r="AD103" s="201">
        <f t="shared" si="34"/>
        <v>45</v>
      </c>
      <c r="AE103" s="201">
        <f t="shared" si="34"/>
        <v>74</v>
      </c>
      <c r="AF103" s="201">
        <f t="shared" si="34"/>
        <v>112</v>
      </c>
      <c r="AG103" s="201">
        <f t="shared" si="34"/>
        <v>40</v>
      </c>
      <c r="AH103" s="201">
        <f t="shared" si="34"/>
        <v>72</v>
      </c>
      <c r="AI103" s="201">
        <f t="shared" si="34"/>
        <v>127</v>
      </c>
      <c r="AJ103" s="201">
        <f t="shared" si="34"/>
        <v>45</v>
      </c>
      <c r="AK103" s="201">
        <f t="shared" si="34"/>
        <v>82</v>
      </c>
      <c r="AL103" s="201">
        <f t="shared" si="34"/>
        <v>170</v>
      </c>
      <c r="AM103" s="201">
        <f t="shared" si="34"/>
        <v>54</v>
      </c>
      <c r="AN103" s="201">
        <f t="shared" si="34"/>
        <v>116</v>
      </c>
      <c r="AO103" s="201">
        <f t="shared" si="34"/>
        <v>130</v>
      </c>
      <c r="AP103" s="201">
        <f t="shared" si="34"/>
        <v>41</v>
      </c>
      <c r="AQ103" s="201">
        <f t="shared" si="34"/>
        <v>89</v>
      </c>
      <c r="AR103" s="201">
        <f t="shared" si="34"/>
        <v>159</v>
      </c>
      <c r="AS103" s="201">
        <f t="shared" si="34"/>
        <v>53</v>
      </c>
      <c r="AT103" s="201">
        <f t="shared" si="34"/>
        <v>106</v>
      </c>
      <c r="AU103" s="201">
        <f t="shared" si="34"/>
        <v>203</v>
      </c>
      <c r="AV103" s="201">
        <f t="shared" si="34"/>
        <v>73</v>
      </c>
      <c r="AW103" s="201">
        <f t="shared" si="34"/>
        <v>130</v>
      </c>
      <c r="AX103" s="201">
        <f t="shared" si="34"/>
        <v>122</v>
      </c>
      <c r="AY103" s="201">
        <f t="shared" si="34"/>
        <v>39</v>
      </c>
      <c r="AZ103" s="201">
        <f t="shared" si="34"/>
        <v>83</v>
      </c>
      <c r="BA103" s="201">
        <f t="shared" si="34"/>
        <v>277</v>
      </c>
      <c r="BB103" s="201">
        <f t="shared" si="34"/>
        <v>93</v>
      </c>
      <c r="BC103" s="201">
        <f t="shared" si="34"/>
        <v>184</v>
      </c>
      <c r="BD103" s="201">
        <f t="shared" si="34"/>
        <v>313</v>
      </c>
      <c r="BE103" s="201">
        <f t="shared" si="34"/>
        <v>83</v>
      </c>
      <c r="BF103" s="201">
        <f t="shared" si="34"/>
        <v>230</v>
      </c>
      <c r="BG103" s="201">
        <f t="shared" si="34"/>
        <v>178</v>
      </c>
      <c r="BH103" s="201">
        <f t="shared" si="34"/>
        <v>50</v>
      </c>
      <c r="BI103" s="201">
        <f t="shared" si="34"/>
        <v>128</v>
      </c>
      <c r="BJ103" s="201">
        <f t="shared" si="34"/>
        <v>100</v>
      </c>
      <c r="BK103" s="201">
        <f t="shared" si="34"/>
        <v>38</v>
      </c>
      <c r="BL103" s="201">
        <f t="shared" si="34"/>
        <v>62</v>
      </c>
      <c r="BM103" s="201">
        <f t="shared" si="34"/>
        <v>177</v>
      </c>
      <c r="BN103" s="201">
        <f t="shared" si="34"/>
        <v>58</v>
      </c>
      <c r="BO103" s="201">
        <f t="shared" ref="BO103:CG103" si="35">SUM(BO104:BO108)</f>
        <v>119</v>
      </c>
      <c r="BP103" s="201">
        <f t="shared" si="35"/>
        <v>302</v>
      </c>
      <c r="BQ103" s="201">
        <f t="shared" si="35"/>
        <v>91</v>
      </c>
      <c r="BR103" s="201">
        <f t="shared" si="35"/>
        <v>211</v>
      </c>
      <c r="BS103" s="201">
        <f t="shared" si="35"/>
        <v>222</v>
      </c>
      <c r="BT103" s="201">
        <f t="shared" si="35"/>
        <v>66</v>
      </c>
      <c r="BU103" s="201">
        <f t="shared" si="35"/>
        <v>156</v>
      </c>
      <c r="BV103" s="201">
        <f t="shared" si="35"/>
        <v>302</v>
      </c>
      <c r="BW103" s="201">
        <f t="shared" si="35"/>
        <v>90</v>
      </c>
      <c r="BX103" s="201">
        <f t="shared" si="35"/>
        <v>212</v>
      </c>
      <c r="BY103" s="201">
        <f t="shared" si="35"/>
        <v>87</v>
      </c>
      <c r="BZ103" s="201">
        <f t="shared" si="35"/>
        <v>32</v>
      </c>
      <c r="CA103" s="201">
        <f t="shared" si="35"/>
        <v>55</v>
      </c>
      <c r="CB103" s="201">
        <f t="shared" si="35"/>
        <v>92</v>
      </c>
      <c r="CC103" s="201">
        <f t="shared" si="35"/>
        <v>27</v>
      </c>
      <c r="CD103" s="201">
        <f t="shared" si="35"/>
        <v>65</v>
      </c>
      <c r="CE103" s="201">
        <f t="shared" si="35"/>
        <v>71</v>
      </c>
      <c r="CF103" s="201">
        <f t="shared" si="35"/>
        <v>26</v>
      </c>
      <c r="CG103" s="202">
        <f t="shared" si="35"/>
        <v>45</v>
      </c>
    </row>
    <row r="104" spans="1:85" s="197" customFormat="1" ht="14.25" customHeight="1">
      <c r="A104" s="196">
        <v>80</v>
      </c>
      <c r="B104" s="203">
        <v>1348</v>
      </c>
      <c r="C104" s="203">
        <v>481</v>
      </c>
      <c r="D104" s="203">
        <v>867</v>
      </c>
      <c r="E104" s="203">
        <v>110</v>
      </c>
      <c r="F104" s="203">
        <v>38</v>
      </c>
      <c r="G104" s="203">
        <v>72</v>
      </c>
      <c r="H104" s="203">
        <v>95</v>
      </c>
      <c r="I104" s="203">
        <v>31</v>
      </c>
      <c r="J104" s="203">
        <v>64</v>
      </c>
      <c r="K104" s="203">
        <v>89</v>
      </c>
      <c r="L104" s="203">
        <v>31</v>
      </c>
      <c r="M104" s="203">
        <v>58</v>
      </c>
      <c r="N104" s="203">
        <v>85</v>
      </c>
      <c r="O104" s="203">
        <v>28</v>
      </c>
      <c r="P104" s="203">
        <v>57</v>
      </c>
      <c r="Q104" s="203">
        <v>47</v>
      </c>
      <c r="R104" s="203">
        <v>13</v>
      </c>
      <c r="S104" s="203">
        <v>34</v>
      </c>
      <c r="T104" s="203">
        <v>51</v>
      </c>
      <c r="U104" s="203">
        <v>15</v>
      </c>
      <c r="V104" s="203">
        <v>36</v>
      </c>
      <c r="W104" s="203">
        <v>24</v>
      </c>
      <c r="X104" s="203">
        <v>11</v>
      </c>
      <c r="Y104" s="203">
        <v>13</v>
      </c>
      <c r="Z104" s="203">
        <v>22</v>
      </c>
      <c r="AA104" s="203">
        <v>11</v>
      </c>
      <c r="AB104" s="203">
        <v>11</v>
      </c>
      <c r="AC104" s="203">
        <v>37</v>
      </c>
      <c r="AD104" s="203">
        <v>17</v>
      </c>
      <c r="AE104" s="203">
        <v>20</v>
      </c>
      <c r="AF104" s="203">
        <v>25</v>
      </c>
      <c r="AG104" s="203">
        <v>11</v>
      </c>
      <c r="AH104" s="203">
        <v>14</v>
      </c>
      <c r="AI104" s="203">
        <v>35</v>
      </c>
      <c r="AJ104" s="203">
        <v>16</v>
      </c>
      <c r="AK104" s="203">
        <v>19</v>
      </c>
      <c r="AL104" s="203">
        <v>49</v>
      </c>
      <c r="AM104" s="203">
        <v>15</v>
      </c>
      <c r="AN104" s="203">
        <v>34</v>
      </c>
      <c r="AO104" s="203">
        <v>29</v>
      </c>
      <c r="AP104" s="203">
        <v>12</v>
      </c>
      <c r="AQ104" s="203">
        <v>17</v>
      </c>
      <c r="AR104" s="203">
        <v>49</v>
      </c>
      <c r="AS104" s="203">
        <v>20</v>
      </c>
      <c r="AT104" s="203">
        <v>29</v>
      </c>
      <c r="AU104" s="203">
        <v>66</v>
      </c>
      <c r="AV104" s="203">
        <v>26</v>
      </c>
      <c r="AW104" s="203">
        <v>40</v>
      </c>
      <c r="AX104" s="203">
        <v>29</v>
      </c>
      <c r="AY104" s="203">
        <v>11</v>
      </c>
      <c r="AZ104" s="203">
        <v>18</v>
      </c>
      <c r="BA104" s="203">
        <v>64</v>
      </c>
      <c r="BB104" s="203">
        <v>20</v>
      </c>
      <c r="BC104" s="203">
        <v>44</v>
      </c>
      <c r="BD104" s="203">
        <v>78</v>
      </c>
      <c r="BE104" s="203">
        <v>24</v>
      </c>
      <c r="BF104" s="203">
        <v>54</v>
      </c>
      <c r="BG104" s="203">
        <v>51</v>
      </c>
      <c r="BH104" s="203">
        <v>14</v>
      </c>
      <c r="BI104" s="203">
        <v>37</v>
      </c>
      <c r="BJ104" s="203">
        <v>26</v>
      </c>
      <c r="BK104" s="203">
        <v>10</v>
      </c>
      <c r="BL104" s="203">
        <v>16</v>
      </c>
      <c r="BM104" s="203">
        <v>34</v>
      </c>
      <c r="BN104" s="203">
        <v>13</v>
      </c>
      <c r="BO104" s="203">
        <v>21</v>
      </c>
      <c r="BP104" s="203">
        <v>73</v>
      </c>
      <c r="BQ104" s="203">
        <v>25</v>
      </c>
      <c r="BR104" s="203">
        <v>48</v>
      </c>
      <c r="BS104" s="203">
        <v>47</v>
      </c>
      <c r="BT104" s="203">
        <v>15</v>
      </c>
      <c r="BU104" s="203">
        <v>32</v>
      </c>
      <c r="BV104" s="203">
        <v>82</v>
      </c>
      <c r="BW104" s="203">
        <v>28</v>
      </c>
      <c r="BX104" s="203">
        <v>54</v>
      </c>
      <c r="BY104" s="203">
        <v>18</v>
      </c>
      <c r="BZ104" s="203">
        <v>10</v>
      </c>
      <c r="CA104" s="203">
        <v>8</v>
      </c>
      <c r="CB104" s="203">
        <v>21</v>
      </c>
      <c r="CC104" s="203">
        <v>8</v>
      </c>
      <c r="CD104" s="203">
        <v>13</v>
      </c>
      <c r="CE104" s="203">
        <v>12</v>
      </c>
      <c r="CF104" s="203">
        <v>8</v>
      </c>
      <c r="CG104" s="204">
        <v>4</v>
      </c>
    </row>
    <row r="105" spans="1:85" s="197" customFormat="1" ht="14.25" customHeight="1">
      <c r="A105" s="196">
        <v>81</v>
      </c>
      <c r="B105" s="203">
        <v>1169</v>
      </c>
      <c r="C105" s="203">
        <v>390</v>
      </c>
      <c r="D105" s="203">
        <v>779</v>
      </c>
      <c r="E105" s="203">
        <v>104</v>
      </c>
      <c r="F105" s="203">
        <v>38</v>
      </c>
      <c r="G105" s="203">
        <v>66</v>
      </c>
      <c r="H105" s="203">
        <v>81</v>
      </c>
      <c r="I105" s="203">
        <v>35</v>
      </c>
      <c r="J105" s="203">
        <v>46</v>
      </c>
      <c r="K105" s="203">
        <v>76</v>
      </c>
      <c r="L105" s="203">
        <v>28</v>
      </c>
      <c r="M105" s="203">
        <v>48</v>
      </c>
      <c r="N105" s="203">
        <v>74</v>
      </c>
      <c r="O105" s="203">
        <v>16</v>
      </c>
      <c r="P105" s="203">
        <v>58</v>
      </c>
      <c r="Q105" s="203">
        <v>46</v>
      </c>
      <c r="R105" s="203">
        <v>16</v>
      </c>
      <c r="S105" s="203">
        <v>30</v>
      </c>
      <c r="T105" s="203">
        <v>32</v>
      </c>
      <c r="U105" s="203">
        <v>8</v>
      </c>
      <c r="V105" s="203">
        <v>24</v>
      </c>
      <c r="W105" s="203">
        <v>20</v>
      </c>
      <c r="X105" s="203">
        <v>8</v>
      </c>
      <c r="Y105" s="203">
        <v>12</v>
      </c>
      <c r="Z105" s="203">
        <v>22</v>
      </c>
      <c r="AA105" s="203">
        <v>6</v>
      </c>
      <c r="AB105" s="203">
        <v>16</v>
      </c>
      <c r="AC105" s="203">
        <v>29</v>
      </c>
      <c r="AD105" s="203">
        <v>8</v>
      </c>
      <c r="AE105" s="203">
        <v>21</v>
      </c>
      <c r="AF105" s="203">
        <v>21</v>
      </c>
      <c r="AG105" s="203">
        <v>7</v>
      </c>
      <c r="AH105" s="203">
        <v>14</v>
      </c>
      <c r="AI105" s="203">
        <v>27</v>
      </c>
      <c r="AJ105" s="203">
        <v>6</v>
      </c>
      <c r="AK105" s="203">
        <v>21</v>
      </c>
      <c r="AL105" s="203">
        <v>38</v>
      </c>
      <c r="AM105" s="203">
        <v>14</v>
      </c>
      <c r="AN105" s="203">
        <v>24</v>
      </c>
      <c r="AO105" s="203">
        <v>27</v>
      </c>
      <c r="AP105" s="203">
        <v>7</v>
      </c>
      <c r="AQ105" s="203">
        <v>20</v>
      </c>
      <c r="AR105" s="203">
        <v>29</v>
      </c>
      <c r="AS105" s="203">
        <v>13</v>
      </c>
      <c r="AT105" s="203">
        <v>16</v>
      </c>
      <c r="AU105" s="203">
        <v>32</v>
      </c>
      <c r="AV105" s="203">
        <v>16</v>
      </c>
      <c r="AW105" s="203">
        <v>16</v>
      </c>
      <c r="AX105" s="203">
        <v>28</v>
      </c>
      <c r="AY105" s="203">
        <v>10</v>
      </c>
      <c r="AZ105" s="203">
        <v>18</v>
      </c>
      <c r="BA105" s="203">
        <v>80</v>
      </c>
      <c r="BB105" s="203">
        <v>31</v>
      </c>
      <c r="BC105" s="203">
        <v>49</v>
      </c>
      <c r="BD105" s="203">
        <v>55</v>
      </c>
      <c r="BE105" s="203">
        <v>13</v>
      </c>
      <c r="BF105" s="203">
        <v>42</v>
      </c>
      <c r="BG105" s="203">
        <v>40</v>
      </c>
      <c r="BH105" s="203">
        <v>11</v>
      </c>
      <c r="BI105" s="203">
        <v>29</v>
      </c>
      <c r="BJ105" s="203">
        <v>25</v>
      </c>
      <c r="BK105" s="203">
        <v>8</v>
      </c>
      <c r="BL105" s="203">
        <v>17</v>
      </c>
      <c r="BM105" s="203">
        <v>49</v>
      </c>
      <c r="BN105" s="203">
        <v>16</v>
      </c>
      <c r="BO105" s="203">
        <v>33</v>
      </c>
      <c r="BP105" s="203">
        <v>60</v>
      </c>
      <c r="BQ105" s="203">
        <v>18</v>
      </c>
      <c r="BR105" s="203">
        <v>42</v>
      </c>
      <c r="BS105" s="203">
        <v>58</v>
      </c>
      <c r="BT105" s="203">
        <v>17</v>
      </c>
      <c r="BU105" s="203">
        <v>41</v>
      </c>
      <c r="BV105" s="203">
        <v>56</v>
      </c>
      <c r="BW105" s="203">
        <v>21</v>
      </c>
      <c r="BX105" s="203">
        <v>35</v>
      </c>
      <c r="BY105" s="203">
        <v>21</v>
      </c>
      <c r="BZ105" s="203">
        <v>8</v>
      </c>
      <c r="CA105" s="203">
        <v>13</v>
      </c>
      <c r="CB105" s="203">
        <v>27</v>
      </c>
      <c r="CC105" s="203">
        <v>9</v>
      </c>
      <c r="CD105" s="203">
        <v>18</v>
      </c>
      <c r="CE105" s="203">
        <v>12</v>
      </c>
      <c r="CF105" s="203">
        <v>2</v>
      </c>
      <c r="CG105" s="204">
        <v>10</v>
      </c>
    </row>
    <row r="106" spans="1:85" s="197" customFormat="1" ht="14.25" customHeight="1">
      <c r="A106" s="196">
        <v>82</v>
      </c>
      <c r="B106" s="203">
        <v>1045</v>
      </c>
      <c r="C106" s="203">
        <v>342</v>
      </c>
      <c r="D106" s="203">
        <v>703</v>
      </c>
      <c r="E106" s="203">
        <v>104</v>
      </c>
      <c r="F106" s="203">
        <v>39</v>
      </c>
      <c r="G106" s="203">
        <v>65</v>
      </c>
      <c r="H106" s="203">
        <v>76</v>
      </c>
      <c r="I106" s="203">
        <v>17</v>
      </c>
      <c r="J106" s="203">
        <v>59</v>
      </c>
      <c r="K106" s="203">
        <v>61</v>
      </c>
      <c r="L106" s="203">
        <v>21</v>
      </c>
      <c r="M106" s="203">
        <v>40</v>
      </c>
      <c r="N106" s="203">
        <v>84</v>
      </c>
      <c r="O106" s="203">
        <v>27</v>
      </c>
      <c r="P106" s="203">
        <v>57</v>
      </c>
      <c r="Q106" s="203">
        <v>44</v>
      </c>
      <c r="R106" s="203">
        <v>14</v>
      </c>
      <c r="S106" s="203">
        <v>30</v>
      </c>
      <c r="T106" s="203">
        <v>29</v>
      </c>
      <c r="U106" s="203">
        <v>15</v>
      </c>
      <c r="V106" s="203">
        <v>14</v>
      </c>
      <c r="W106" s="203">
        <v>24</v>
      </c>
      <c r="X106" s="203">
        <v>9</v>
      </c>
      <c r="Y106" s="203">
        <v>15</v>
      </c>
      <c r="Z106" s="203">
        <v>32</v>
      </c>
      <c r="AA106" s="203">
        <v>9</v>
      </c>
      <c r="AB106" s="203">
        <v>23</v>
      </c>
      <c r="AC106" s="203">
        <v>20</v>
      </c>
      <c r="AD106" s="203">
        <v>7</v>
      </c>
      <c r="AE106" s="203">
        <v>13</v>
      </c>
      <c r="AF106" s="203">
        <v>21</v>
      </c>
      <c r="AG106" s="203">
        <v>8</v>
      </c>
      <c r="AH106" s="203">
        <v>13</v>
      </c>
      <c r="AI106" s="203">
        <v>22</v>
      </c>
      <c r="AJ106" s="203">
        <v>10</v>
      </c>
      <c r="AK106" s="203">
        <v>12</v>
      </c>
      <c r="AL106" s="203">
        <v>22</v>
      </c>
      <c r="AM106" s="203">
        <v>7</v>
      </c>
      <c r="AN106" s="203">
        <v>15</v>
      </c>
      <c r="AO106" s="203">
        <v>25</v>
      </c>
      <c r="AP106" s="203">
        <v>9</v>
      </c>
      <c r="AQ106" s="203">
        <v>16</v>
      </c>
      <c r="AR106" s="203">
        <v>29</v>
      </c>
      <c r="AS106" s="203">
        <v>11</v>
      </c>
      <c r="AT106" s="203">
        <v>18</v>
      </c>
      <c r="AU106" s="203">
        <v>32</v>
      </c>
      <c r="AV106" s="203">
        <v>13</v>
      </c>
      <c r="AW106" s="203">
        <v>19</v>
      </c>
      <c r="AX106" s="203">
        <v>17</v>
      </c>
      <c r="AY106" s="203">
        <v>4</v>
      </c>
      <c r="AZ106" s="203">
        <v>13</v>
      </c>
      <c r="BA106" s="203">
        <v>55</v>
      </c>
      <c r="BB106" s="203">
        <v>16</v>
      </c>
      <c r="BC106" s="203">
        <v>39</v>
      </c>
      <c r="BD106" s="203">
        <v>62</v>
      </c>
      <c r="BE106" s="203">
        <v>21</v>
      </c>
      <c r="BF106" s="203">
        <v>41</v>
      </c>
      <c r="BG106" s="203">
        <v>29</v>
      </c>
      <c r="BH106" s="203">
        <v>14</v>
      </c>
      <c r="BI106" s="203">
        <v>15</v>
      </c>
      <c r="BJ106" s="203">
        <v>18</v>
      </c>
      <c r="BK106" s="203">
        <v>6</v>
      </c>
      <c r="BL106" s="203">
        <v>12</v>
      </c>
      <c r="BM106" s="203">
        <v>37</v>
      </c>
      <c r="BN106" s="203">
        <v>14</v>
      </c>
      <c r="BO106" s="203">
        <v>23</v>
      </c>
      <c r="BP106" s="203">
        <v>55</v>
      </c>
      <c r="BQ106" s="203">
        <v>13</v>
      </c>
      <c r="BR106" s="203">
        <v>42</v>
      </c>
      <c r="BS106" s="203">
        <v>47</v>
      </c>
      <c r="BT106" s="203">
        <v>12</v>
      </c>
      <c r="BU106" s="203">
        <v>35</v>
      </c>
      <c r="BV106" s="203">
        <v>55</v>
      </c>
      <c r="BW106" s="203">
        <v>14</v>
      </c>
      <c r="BX106" s="203">
        <v>41</v>
      </c>
      <c r="BY106" s="203">
        <v>14</v>
      </c>
      <c r="BZ106" s="203">
        <v>6</v>
      </c>
      <c r="CA106" s="203">
        <v>8</v>
      </c>
      <c r="CB106" s="203">
        <v>16</v>
      </c>
      <c r="CC106" s="203">
        <v>2</v>
      </c>
      <c r="CD106" s="203">
        <v>14</v>
      </c>
      <c r="CE106" s="203">
        <v>15</v>
      </c>
      <c r="CF106" s="203">
        <v>4</v>
      </c>
      <c r="CG106" s="204">
        <v>11</v>
      </c>
    </row>
    <row r="107" spans="1:85" s="197" customFormat="1" ht="14.25" customHeight="1">
      <c r="A107" s="196">
        <v>83</v>
      </c>
      <c r="B107" s="203">
        <v>999</v>
      </c>
      <c r="C107" s="203">
        <v>299</v>
      </c>
      <c r="D107" s="203">
        <v>700</v>
      </c>
      <c r="E107" s="203">
        <v>87</v>
      </c>
      <c r="F107" s="203">
        <v>29</v>
      </c>
      <c r="G107" s="203">
        <v>58</v>
      </c>
      <c r="H107" s="203">
        <v>76</v>
      </c>
      <c r="I107" s="203">
        <v>23</v>
      </c>
      <c r="J107" s="203">
        <v>53</v>
      </c>
      <c r="K107" s="203">
        <v>61</v>
      </c>
      <c r="L107" s="203">
        <v>18</v>
      </c>
      <c r="M107" s="203">
        <v>43</v>
      </c>
      <c r="N107" s="203">
        <v>70</v>
      </c>
      <c r="O107" s="203">
        <v>29</v>
      </c>
      <c r="P107" s="203">
        <v>41</v>
      </c>
      <c r="Q107" s="203">
        <v>31</v>
      </c>
      <c r="R107" s="203">
        <v>12</v>
      </c>
      <c r="S107" s="203">
        <v>19</v>
      </c>
      <c r="T107" s="203">
        <v>25</v>
      </c>
      <c r="U107" s="203">
        <v>9</v>
      </c>
      <c r="V107" s="203">
        <v>16</v>
      </c>
      <c r="W107" s="203">
        <v>18</v>
      </c>
      <c r="X107" s="203">
        <v>7</v>
      </c>
      <c r="Y107" s="203">
        <v>11</v>
      </c>
      <c r="Z107" s="203">
        <v>28</v>
      </c>
      <c r="AA107" s="203">
        <v>9</v>
      </c>
      <c r="AB107" s="203">
        <v>19</v>
      </c>
      <c r="AC107" s="203">
        <v>10</v>
      </c>
      <c r="AD107" s="203">
        <v>3</v>
      </c>
      <c r="AE107" s="203">
        <v>7</v>
      </c>
      <c r="AF107" s="203">
        <v>28</v>
      </c>
      <c r="AG107" s="203">
        <v>9</v>
      </c>
      <c r="AH107" s="203">
        <v>19</v>
      </c>
      <c r="AI107" s="203">
        <v>28</v>
      </c>
      <c r="AJ107" s="203">
        <v>8</v>
      </c>
      <c r="AK107" s="203">
        <v>20</v>
      </c>
      <c r="AL107" s="203">
        <v>30</v>
      </c>
      <c r="AM107" s="203">
        <v>8</v>
      </c>
      <c r="AN107" s="203">
        <v>22</v>
      </c>
      <c r="AO107" s="203">
        <v>29</v>
      </c>
      <c r="AP107" s="203">
        <v>7</v>
      </c>
      <c r="AQ107" s="203">
        <v>22</v>
      </c>
      <c r="AR107" s="203">
        <v>30</v>
      </c>
      <c r="AS107" s="203">
        <v>7</v>
      </c>
      <c r="AT107" s="203">
        <v>23</v>
      </c>
      <c r="AU107" s="203">
        <v>35</v>
      </c>
      <c r="AV107" s="203">
        <v>7</v>
      </c>
      <c r="AW107" s="203">
        <v>28</v>
      </c>
      <c r="AX107" s="203">
        <v>21</v>
      </c>
      <c r="AY107" s="203">
        <v>5</v>
      </c>
      <c r="AZ107" s="203">
        <v>16</v>
      </c>
      <c r="BA107" s="203">
        <v>39</v>
      </c>
      <c r="BB107" s="203">
        <v>14</v>
      </c>
      <c r="BC107" s="203">
        <v>25</v>
      </c>
      <c r="BD107" s="203">
        <v>57</v>
      </c>
      <c r="BE107" s="203">
        <v>13</v>
      </c>
      <c r="BF107" s="203">
        <v>44</v>
      </c>
      <c r="BG107" s="203">
        <v>33</v>
      </c>
      <c r="BH107" s="203">
        <v>6</v>
      </c>
      <c r="BI107" s="203">
        <v>27</v>
      </c>
      <c r="BJ107" s="203">
        <v>16</v>
      </c>
      <c r="BK107" s="203">
        <v>7</v>
      </c>
      <c r="BL107" s="203">
        <v>9</v>
      </c>
      <c r="BM107" s="203">
        <v>31</v>
      </c>
      <c r="BN107" s="203">
        <v>10</v>
      </c>
      <c r="BO107" s="203">
        <v>21</v>
      </c>
      <c r="BP107" s="203">
        <v>68</v>
      </c>
      <c r="BQ107" s="203">
        <v>21</v>
      </c>
      <c r="BR107" s="203">
        <v>47</v>
      </c>
      <c r="BS107" s="203">
        <v>40</v>
      </c>
      <c r="BT107" s="203">
        <v>12</v>
      </c>
      <c r="BU107" s="203">
        <v>28</v>
      </c>
      <c r="BV107" s="203">
        <v>58</v>
      </c>
      <c r="BW107" s="203">
        <v>10</v>
      </c>
      <c r="BX107" s="203">
        <v>48</v>
      </c>
      <c r="BY107" s="203">
        <v>19</v>
      </c>
      <c r="BZ107" s="203">
        <v>5</v>
      </c>
      <c r="CA107" s="203">
        <v>14</v>
      </c>
      <c r="CB107" s="203">
        <v>11</v>
      </c>
      <c r="CC107" s="203">
        <v>3</v>
      </c>
      <c r="CD107" s="203">
        <v>8</v>
      </c>
      <c r="CE107" s="203">
        <v>20</v>
      </c>
      <c r="CF107" s="203">
        <v>8</v>
      </c>
      <c r="CG107" s="204">
        <v>12</v>
      </c>
    </row>
    <row r="108" spans="1:85" s="197" customFormat="1" ht="14.25" customHeight="1">
      <c r="A108" s="196">
        <v>84</v>
      </c>
      <c r="B108" s="203">
        <v>892</v>
      </c>
      <c r="C108" s="203">
        <v>252</v>
      </c>
      <c r="D108" s="203">
        <v>640</v>
      </c>
      <c r="E108" s="203">
        <v>81</v>
      </c>
      <c r="F108" s="203">
        <v>20</v>
      </c>
      <c r="G108" s="203">
        <v>61</v>
      </c>
      <c r="H108" s="203">
        <v>68</v>
      </c>
      <c r="I108" s="203">
        <v>14</v>
      </c>
      <c r="J108" s="203">
        <v>54</v>
      </c>
      <c r="K108" s="203">
        <v>64</v>
      </c>
      <c r="L108" s="203">
        <v>16</v>
      </c>
      <c r="M108" s="203">
        <v>48</v>
      </c>
      <c r="N108" s="203">
        <v>55</v>
      </c>
      <c r="O108" s="203">
        <v>21</v>
      </c>
      <c r="P108" s="203">
        <v>34</v>
      </c>
      <c r="Q108" s="203">
        <v>44</v>
      </c>
      <c r="R108" s="203">
        <v>14</v>
      </c>
      <c r="S108" s="203">
        <v>30</v>
      </c>
      <c r="T108" s="203">
        <v>20</v>
      </c>
      <c r="U108" s="203">
        <v>7</v>
      </c>
      <c r="V108" s="203">
        <v>13</v>
      </c>
      <c r="W108" s="203">
        <v>12</v>
      </c>
      <c r="X108" s="203">
        <v>4</v>
      </c>
      <c r="Y108" s="203">
        <v>8</v>
      </c>
      <c r="Z108" s="203">
        <v>18</v>
      </c>
      <c r="AA108" s="203">
        <v>4</v>
      </c>
      <c r="AB108" s="203">
        <v>14</v>
      </c>
      <c r="AC108" s="203">
        <v>23</v>
      </c>
      <c r="AD108" s="203">
        <v>10</v>
      </c>
      <c r="AE108" s="203">
        <v>13</v>
      </c>
      <c r="AF108" s="203">
        <v>17</v>
      </c>
      <c r="AG108" s="203">
        <v>5</v>
      </c>
      <c r="AH108" s="203">
        <v>12</v>
      </c>
      <c r="AI108" s="203">
        <v>15</v>
      </c>
      <c r="AJ108" s="203">
        <v>5</v>
      </c>
      <c r="AK108" s="203">
        <v>10</v>
      </c>
      <c r="AL108" s="203">
        <v>31</v>
      </c>
      <c r="AM108" s="203">
        <v>10</v>
      </c>
      <c r="AN108" s="203">
        <v>21</v>
      </c>
      <c r="AO108" s="203">
        <v>20</v>
      </c>
      <c r="AP108" s="203">
        <v>6</v>
      </c>
      <c r="AQ108" s="203">
        <v>14</v>
      </c>
      <c r="AR108" s="203">
        <v>22</v>
      </c>
      <c r="AS108" s="203">
        <v>2</v>
      </c>
      <c r="AT108" s="203">
        <v>20</v>
      </c>
      <c r="AU108" s="203">
        <v>38</v>
      </c>
      <c r="AV108" s="203">
        <v>11</v>
      </c>
      <c r="AW108" s="203">
        <v>27</v>
      </c>
      <c r="AX108" s="203">
        <v>27</v>
      </c>
      <c r="AY108" s="203">
        <v>9</v>
      </c>
      <c r="AZ108" s="203">
        <v>18</v>
      </c>
      <c r="BA108" s="203">
        <v>39</v>
      </c>
      <c r="BB108" s="203">
        <v>12</v>
      </c>
      <c r="BC108" s="203">
        <v>27</v>
      </c>
      <c r="BD108" s="203">
        <v>61</v>
      </c>
      <c r="BE108" s="203">
        <v>12</v>
      </c>
      <c r="BF108" s="203">
        <v>49</v>
      </c>
      <c r="BG108" s="203">
        <v>25</v>
      </c>
      <c r="BH108" s="203">
        <v>5</v>
      </c>
      <c r="BI108" s="203">
        <v>20</v>
      </c>
      <c r="BJ108" s="203">
        <v>15</v>
      </c>
      <c r="BK108" s="203">
        <v>7</v>
      </c>
      <c r="BL108" s="203">
        <v>8</v>
      </c>
      <c r="BM108" s="203">
        <v>26</v>
      </c>
      <c r="BN108" s="203">
        <v>5</v>
      </c>
      <c r="BO108" s="203">
        <v>21</v>
      </c>
      <c r="BP108" s="203">
        <v>46</v>
      </c>
      <c r="BQ108" s="203">
        <v>14</v>
      </c>
      <c r="BR108" s="203">
        <v>32</v>
      </c>
      <c r="BS108" s="203">
        <v>30</v>
      </c>
      <c r="BT108" s="203">
        <v>10</v>
      </c>
      <c r="BU108" s="203">
        <v>20</v>
      </c>
      <c r="BV108" s="203">
        <v>51</v>
      </c>
      <c r="BW108" s="203">
        <v>17</v>
      </c>
      <c r="BX108" s="203">
        <v>34</v>
      </c>
      <c r="BY108" s="203">
        <v>15</v>
      </c>
      <c r="BZ108" s="203">
        <v>3</v>
      </c>
      <c r="CA108" s="203">
        <v>12</v>
      </c>
      <c r="CB108" s="203">
        <v>17</v>
      </c>
      <c r="CC108" s="203">
        <v>5</v>
      </c>
      <c r="CD108" s="203">
        <v>12</v>
      </c>
      <c r="CE108" s="203">
        <v>12</v>
      </c>
      <c r="CF108" s="203">
        <v>4</v>
      </c>
      <c r="CG108" s="204">
        <v>8</v>
      </c>
    </row>
    <row r="109" spans="1:85" s="195" customFormat="1" ht="14.25" customHeight="1">
      <c r="A109" s="194" t="s">
        <v>114</v>
      </c>
      <c r="B109" s="201">
        <f>SUM(B110:B114)</f>
        <v>2682</v>
      </c>
      <c r="C109" s="201">
        <f t="shared" ref="C109:BN109" si="36">SUM(C110:C114)</f>
        <v>599</v>
      </c>
      <c r="D109" s="201">
        <f t="shared" si="36"/>
        <v>2083</v>
      </c>
      <c r="E109" s="201">
        <f t="shared" si="36"/>
        <v>255</v>
      </c>
      <c r="F109" s="201">
        <f t="shared" si="36"/>
        <v>68</v>
      </c>
      <c r="G109" s="201">
        <f t="shared" si="36"/>
        <v>187</v>
      </c>
      <c r="H109" s="201">
        <f t="shared" si="36"/>
        <v>179</v>
      </c>
      <c r="I109" s="201">
        <f t="shared" si="36"/>
        <v>37</v>
      </c>
      <c r="J109" s="201">
        <f t="shared" si="36"/>
        <v>142</v>
      </c>
      <c r="K109" s="201">
        <f t="shared" si="36"/>
        <v>175</v>
      </c>
      <c r="L109" s="201">
        <f t="shared" si="36"/>
        <v>33</v>
      </c>
      <c r="M109" s="201">
        <f t="shared" si="36"/>
        <v>142</v>
      </c>
      <c r="N109" s="201">
        <f t="shared" si="36"/>
        <v>207</v>
      </c>
      <c r="O109" s="201">
        <f t="shared" si="36"/>
        <v>56</v>
      </c>
      <c r="P109" s="201">
        <f t="shared" si="36"/>
        <v>151</v>
      </c>
      <c r="Q109" s="201">
        <f t="shared" si="36"/>
        <v>83</v>
      </c>
      <c r="R109" s="201">
        <f t="shared" si="36"/>
        <v>24</v>
      </c>
      <c r="S109" s="201">
        <f t="shared" si="36"/>
        <v>59</v>
      </c>
      <c r="T109" s="201">
        <f t="shared" si="36"/>
        <v>93</v>
      </c>
      <c r="U109" s="201">
        <f t="shared" si="36"/>
        <v>22</v>
      </c>
      <c r="V109" s="201">
        <f t="shared" si="36"/>
        <v>71</v>
      </c>
      <c r="W109" s="201">
        <f t="shared" si="36"/>
        <v>46</v>
      </c>
      <c r="X109" s="201">
        <f t="shared" si="36"/>
        <v>9</v>
      </c>
      <c r="Y109" s="201">
        <f t="shared" si="36"/>
        <v>37</v>
      </c>
      <c r="Z109" s="201">
        <f t="shared" si="36"/>
        <v>71</v>
      </c>
      <c r="AA109" s="201">
        <f t="shared" si="36"/>
        <v>16</v>
      </c>
      <c r="AB109" s="201">
        <f t="shared" si="36"/>
        <v>55</v>
      </c>
      <c r="AC109" s="201">
        <f t="shared" si="36"/>
        <v>39</v>
      </c>
      <c r="AD109" s="201">
        <f t="shared" si="36"/>
        <v>14</v>
      </c>
      <c r="AE109" s="201">
        <f t="shared" si="36"/>
        <v>25</v>
      </c>
      <c r="AF109" s="201">
        <f t="shared" si="36"/>
        <v>49</v>
      </c>
      <c r="AG109" s="201">
        <f t="shared" si="36"/>
        <v>11</v>
      </c>
      <c r="AH109" s="201">
        <f t="shared" si="36"/>
        <v>38</v>
      </c>
      <c r="AI109" s="201">
        <f t="shared" si="36"/>
        <v>58</v>
      </c>
      <c r="AJ109" s="201">
        <f t="shared" si="36"/>
        <v>16</v>
      </c>
      <c r="AK109" s="201">
        <f t="shared" si="36"/>
        <v>42</v>
      </c>
      <c r="AL109" s="201">
        <f t="shared" si="36"/>
        <v>70</v>
      </c>
      <c r="AM109" s="201">
        <f t="shared" si="36"/>
        <v>12</v>
      </c>
      <c r="AN109" s="201">
        <f t="shared" si="36"/>
        <v>58</v>
      </c>
      <c r="AO109" s="201">
        <f t="shared" si="36"/>
        <v>53</v>
      </c>
      <c r="AP109" s="201">
        <f t="shared" si="36"/>
        <v>14</v>
      </c>
      <c r="AQ109" s="201">
        <f t="shared" si="36"/>
        <v>39</v>
      </c>
      <c r="AR109" s="201">
        <f t="shared" si="36"/>
        <v>73</v>
      </c>
      <c r="AS109" s="201">
        <f t="shared" si="36"/>
        <v>21</v>
      </c>
      <c r="AT109" s="201">
        <f t="shared" si="36"/>
        <v>52</v>
      </c>
      <c r="AU109" s="201">
        <f t="shared" si="36"/>
        <v>96</v>
      </c>
      <c r="AV109" s="201">
        <f t="shared" si="36"/>
        <v>14</v>
      </c>
      <c r="AW109" s="201">
        <f t="shared" si="36"/>
        <v>82</v>
      </c>
      <c r="AX109" s="201">
        <f t="shared" si="36"/>
        <v>49</v>
      </c>
      <c r="AY109" s="201">
        <f t="shared" si="36"/>
        <v>13</v>
      </c>
      <c r="AZ109" s="201">
        <f t="shared" si="36"/>
        <v>36</v>
      </c>
      <c r="BA109" s="201">
        <f t="shared" si="36"/>
        <v>139</v>
      </c>
      <c r="BB109" s="201">
        <f t="shared" si="36"/>
        <v>27</v>
      </c>
      <c r="BC109" s="201">
        <f t="shared" si="36"/>
        <v>112</v>
      </c>
      <c r="BD109" s="201">
        <f t="shared" si="36"/>
        <v>156</v>
      </c>
      <c r="BE109" s="201">
        <f t="shared" si="36"/>
        <v>29</v>
      </c>
      <c r="BF109" s="201">
        <f t="shared" si="36"/>
        <v>127</v>
      </c>
      <c r="BG109" s="201">
        <f t="shared" si="36"/>
        <v>76</v>
      </c>
      <c r="BH109" s="201">
        <f t="shared" si="36"/>
        <v>17</v>
      </c>
      <c r="BI109" s="201">
        <f t="shared" si="36"/>
        <v>59</v>
      </c>
      <c r="BJ109" s="201">
        <f t="shared" si="36"/>
        <v>64</v>
      </c>
      <c r="BK109" s="201">
        <f t="shared" si="36"/>
        <v>13</v>
      </c>
      <c r="BL109" s="201">
        <f t="shared" si="36"/>
        <v>51</v>
      </c>
      <c r="BM109" s="201">
        <f t="shared" si="36"/>
        <v>79</v>
      </c>
      <c r="BN109" s="201">
        <f t="shared" si="36"/>
        <v>16</v>
      </c>
      <c r="BO109" s="201">
        <f t="shared" ref="BO109:CG109" si="37">SUM(BO110:BO114)</f>
        <v>63</v>
      </c>
      <c r="BP109" s="201">
        <f t="shared" si="37"/>
        <v>176</v>
      </c>
      <c r="BQ109" s="201">
        <f t="shared" si="37"/>
        <v>24</v>
      </c>
      <c r="BR109" s="201">
        <f t="shared" si="37"/>
        <v>152</v>
      </c>
      <c r="BS109" s="201">
        <f t="shared" si="37"/>
        <v>144</v>
      </c>
      <c r="BT109" s="201">
        <f t="shared" si="37"/>
        <v>33</v>
      </c>
      <c r="BU109" s="201">
        <f t="shared" si="37"/>
        <v>111</v>
      </c>
      <c r="BV109" s="201">
        <f t="shared" si="37"/>
        <v>141</v>
      </c>
      <c r="BW109" s="201">
        <f t="shared" si="37"/>
        <v>30</v>
      </c>
      <c r="BX109" s="201">
        <f t="shared" si="37"/>
        <v>111</v>
      </c>
      <c r="BY109" s="201">
        <f t="shared" si="37"/>
        <v>33</v>
      </c>
      <c r="BZ109" s="201">
        <f t="shared" si="37"/>
        <v>9</v>
      </c>
      <c r="CA109" s="201">
        <f t="shared" si="37"/>
        <v>24</v>
      </c>
      <c r="CB109" s="201">
        <f t="shared" si="37"/>
        <v>48</v>
      </c>
      <c r="CC109" s="201">
        <f t="shared" si="37"/>
        <v>13</v>
      </c>
      <c r="CD109" s="201">
        <f t="shared" si="37"/>
        <v>35</v>
      </c>
      <c r="CE109" s="201">
        <f t="shared" si="37"/>
        <v>30</v>
      </c>
      <c r="CF109" s="201">
        <f t="shared" si="37"/>
        <v>8</v>
      </c>
      <c r="CG109" s="202">
        <f t="shared" si="37"/>
        <v>22</v>
      </c>
    </row>
    <row r="110" spans="1:85" s="197" customFormat="1" ht="14.25" customHeight="1">
      <c r="A110" s="196">
        <v>85</v>
      </c>
      <c r="B110" s="203">
        <v>806</v>
      </c>
      <c r="C110" s="203">
        <v>185</v>
      </c>
      <c r="D110" s="203">
        <v>621</v>
      </c>
      <c r="E110" s="203">
        <v>90</v>
      </c>
      <c r="F110" s="203">
        <v>24</v>
      </c>
      <c r="G110" s="203">
        <v>66</v>
      </c>
      <c r="H110" s="203">
        <v>45</v>
      </c>
      <c r="I110" s="203">
        <v>15</v>
      </c>
      <c r="J110" s="203">
        <v>30</v>
      </c>
      <c r="K110" s="203">
        <v>43</v>
      </c>
      <c r="L110" s="203">
        <v>5</v>
      </c>
      <c r="M110" s="203">
        <v>38</v>
      </c>
      <c r="N110" s="203">
        <v>64</v>
      </c>
      <c r="O110" s="203">
        <v>20</v>
      </c>
      <c r="P110" s="203">
        <v>44</v>
      </c>
      <c r="Q110" s="203">
        <v>41</v>
      </c>
      <c r="R110" s="203">
        <v>13</v>
      </c>
      <c r="S110" s="203">
        <v>28</v>
      </c>
      <c r="T110" s="203">
        <v>22</v>
      </c>
      <c r="U110" s="203">
        <v>4</v>
      </c>
      <c r="V110" s="203">
        <v>18</v>
      </c>
      <c r="W110" s="203">
        <v>13</v>
      </c>
      <c r="X110" s="203">
        <v>4</v>
      </c>
      <c r="Y110" s="203">
        <v>9</v>
      </c>
      <c r="Z110" s="203">
        <v>14</v>
      </c>
      <c r="AA110" s="203">
        <v>1</v>
      </c>
      <c r="AB110" s="203">
        <v>13</v>
      </c>
      <c r="AC110" s="203">
        <v>11</v>
      </c>
      <c r="AD110" s="203">
        <v>3</v>
      </c>
      <c r="AE110" s="203">
        <v>8</v>
      </c>
      <c r="AF110" s="203">
        <v>20</v>
      </c>
      <c r="AG110" s="203">
        <v>4</v>
      </c>
      <c r="AH110" s="203">
        <v>16</v>
      </c>
      <c r="AI110" s="203">
        <v>8</v>
      </c>
      <c r="AJ110" s="203">
        <v>1</v>
      </c>
      <c r="AK110" s="203">
        <v>7</v>
      </c>
      <c r="AL110" s="203">
        <v>21</v>
      </c>
      <c r="AM110" s="203">
        <v>5</v>
      </c>
      <c r="AN110" s="203">
        <v>16</v>
      </c>
      <c r="AO110" s="203">
        <v>18</v>
      </c>
      <c r="AP110" s="203">
        <v>5</v>
      </c>
      <c r="AQ110" s="203">
        <v>13</v>
      </c>
      <c r="AR110" s="203">
        <v>22</v>
      </c>
      <c r="AS110" s="203">
        <v>4</v>
      </c>
      <c r="AT110" s="203">
        <v>18</v>
      </c>
      <c r="AU110" s="203">
        <v>22</v>
      </c>
      <c r="AV110" s="203">
        <v>4</v>
      </c>
      <c r="AW110" s="203">
        <v>18</v>
      </c>
      <c r="AX110" s="203">
        <v>13</v>
      </c>
      <c r="AY110" s="203">
        <v>3</v>
      </c>
      <c r="AZ110" s="203">
        <v>10</v>
      </c>
      <c r="BA110" s="203">
        <v>40</v>
      </c>
      <c r="BB110" s="203">
        <v>8</v>
      </c>
      <c r="BC110" s="203">
        <v>32</v>
      </c>
      <c r="BD110" s="203">
        <v>50</v>
      </c>
      <c r="BE110" s="203">
        <v>10</v>
      </c>
      <c r="BF110" s="203">
        <v>40</v>
      </c>
      <c r="BG110" s="203">
        <v>27</v>
      </c>
      <c r="BH110" s="203">
        <v>6</v>
      </c>
      <c r="BI110" s="203">
        <v>21</v>
      </c>
      <c r="BJ110" s="203">
        <v>16</v>
      </c>
      <c r="BK110" s="203">
        <v>5</v>
      </c>
      <c r="BL110" s="203">
        <v>11</v>
      </c>
      <c r="BM110" s="203">
        <v>23</v>
      </c>
      <c r="BN110" s="203">
        <v>4</v>
      </c>
      <c r="BO110" s="203">
        <v>19</v>
      </c>
      <c r="BP110" s="203">
        <v>55</v>
      </c>
      <c r="BQ110" s="203">
        <v>7</v>
      </c>
      <c r="BR110" s="203">
        <v>48</v>
      </c>
      <c r="BS110" s="203">
        <v>49</v>
      </c>
      <c r="BT110" s="203">
        <v>11</v>
      </c>
      <c r="BU110" s="203">
        <v>38</v>
      </c>
      <c r="BV110" s="203">
        <v>41</v>
      </c>
      <c r="BW110" s="203">
        <v>10</v>
      </c>
      <c r="BX110" s="203">
        <v>31</v>
      </c>
      <c r="BY110" s="203">
        <v>9</v>
      </c>
      <c r="BZ110" s="203">
        <v>1</v>
      </c>
      <c r="CA110" s="203">
        <v>8</v>
      </c>
      <c r="CB110" s="203">
        <v>15</v>
      </c>
      <c r="CC110" s="203">
        <v>4</v>
      </c>
      <c r="CD110" s="203">
        <v>11</v>
      </c>
      <c r="CE110" s="203">
        <v>14</v>
      </c>
      <c r="CF110" s="203">
        <v>4</v>
      </c>
      <c r="CG110" s="204">
        <v>10</v>
      </c>
    </row>
    <row r="111" spans="1:85" s="197" customFormat="1" ht="14.25" customHeight="1">
      <c r="A111" s="196">
        <v>86</v>
      </c>
      <c r="B111" s="203">
        <v>662</v>
      </c>
      <c r="C111" s="203">
        <v>164</v>
      </c>
      <c r="D111" s="203">
        <v>498</v>
      </c>
      <c r="E111" s="203">
        <v>57</v>
      </c>
      <c r="F111" s="203">
        <v>14</v>
      </c>
      <c r="G111" s="203">
        <v>43</v>
      </c>
      <c r="H111" s="203">
        <v>55</v>
      </c>
      <c r="I111" s="203">
        <v>11</v>
      </c>
      <c r="J111" s="203">
        <v>44</v>
      </c>
      <c r="K111" s="203">
        <v>51</v>
      </c>
      <c r="L111" s="203">
        <v>13</v>
      </c>
      <c r="M111" s="203">
        <v>38</v>
      </c>
      <c r="N111" s="203">
        <v>57</v>
      </c>
      <c r="O111" s="203">
        <v>15</v>
      </c>
      <c r="P111" s="203">
        <v>42</v>
      </c>
      <c r="Q111" s="203">
        <v>16</v>
      </c>
      <c r="R111" s="203">
        <v>4</v>
      </c>
      <c r="S111" s="203">
        <v>12</v>
      </c>
      <c r="T111" s="203">
        <v>24</v>
      </c>
      <c r="U111" s="203">
        <v>9</v>
      </c>
      <c r="V111" s="203">
        <v>15</v>
      </c>
      <c r="W111" s="203">
        <v>13</v>
      </c>
      <c r="X111" s="203">
        <v>2</v>
      </c>
      <c r="Y111" s="203">
        <v>11</v>
      </c>
      <c r="Z111" s="203">
        <v>16</v>
      </c>
      <c r="AA111" s="203">
        <v>4</v>
      </c>
      <c r="AB111" s="203">
        <v>12</v>
      </c>
      <c r="AC111" s="203">
        <v>7</v>
      </c>
      <c r="AD111" s="203">
        <v>5</v>
      </c>
      <c r="AE111" s="203">
        <v>2</v>
      </c>
      <c r="AF111" s="203">
        <v>10</v>
      </c>
      <c r="AG111" s="203">
        <v>3</v>
      </c>
      <c r="AH111" s="203">
        <v>7</v>
      </c>
      <c r="AI111" s="203">
        <v>11</v>
      </c>
      <c r="AJ111" s="203">
        <v>2</v>
      </c>
      <c r="AK111" s="203">
        <v>9</v>
      </c>
      <c r="AL111" s="203">
        <v>17</v>
      </c>
      <c r="AM111" s="203">
        <v>3</v>
      </c>
      <c r="AN111" s="203">
        <v>14</v>
      </c>
      <c r="AO111" s="203">
        <v>12</v>
      </c>
      <c r="AP111" s="203">
        <v>4</v>
      </c>
      <c r="AQ111" s="203">
        <v>8</v>
      </c>
      <c r="AR111" s="203">
        <v>15</v>
      </c>
      <c r="AS111" s="203">
        <v>6</v>
      </c>
      <c r="AT111" s="203">
        <v>9</v>
      </c>
      <c r="AU111" s="203">
        <v>26</v>
      </c>
      <c r="AV111" s="203">
        <v>6</v>
      </c>
      <c r="AW111" s="203">
        <v>20</v>
      </c>
      <c r="AX111" s="203">
        <v>8</v>
      </c>
      <c r="AY111" s="203">
        <v>4</v>
      </c>
      <c r="AZ111" s="203">
        <v>4</v>
      </c>
      <c r="BA111" s="203">
        <v>32</v>
      </c>
      <c r="BB111" s="203">
        <v>6</v>
      </c>
      <c r="BC111" s="203">
        <v>26</v>
      </c>
      <c r="BD111" s="203">
        <v>39</v>
      </c>
      <c r="BE111" s="203">
        <v>11</v>
      </c>
      <c r="BF111" s="203">
        <v>28</v>
      </c>
      <c r="BG111" s="203">
        <v>19</v>
      </c>
      <c r="BH111" s="203">
        <v>4</v>
      </c>
      <c r="BI111" s="203">
        <v>15</v>
      </c>
      <c r="BJ111" s="203">
        <v>18</v>
      </c>
      <c r="BK111" s="203">
        <v>2</v>
      </c>
      <c r="BL111" s="203">
        <v>16</v>
      </c>
      <c r="BM111" s="203">
        <v>22</v>
      </c>
      <c r="BN111" s="203">
        <v>6</v>
      </c>
      <c r="BO111" s="203">
        <v>16</v>
      </c>
      <c r="BP111" s="203">
        <v>42</v>
      </c>
      <c r="BQ111" s="203">
        <v>5</v>
      </c>
      <c r="BR111" s="203">
        <v>37</v>
      </c>
      <c r="BS111" s="203">
        <v>28</v>
      </c>
      <c r="BT111" s="203">
        <v>8</v>
      </c>
      <c r="BU111" s="203">
        <v>20</v>
      </c>
      <c r="BV111" s="203">
        <v>39</v>
      </c>
      <c r="BW111" s="203">
        <v>6</v>
      </c>
      <c r="BX111" s="203">
        <v>33</v>
      </c>
      <c r="BY111" s="203">
        <v>13</v>
      </c>
      <c r="BZ111" s="203">
        <v>5</v>
      </c>
      <c r="CA111" s="203">
        <v>8</v>
      </c>
      <c r="CB111" s="203">
        <v>8</v>
      </c>
      <c r="CC111" s="203">
        <v>4</v>
      </c>
      <c r="CD111" s="203">
        <v>4</v>
      </c>
      <c r="CE111" s="203">
        <v>7</v>
      </c>
      <c r="CF111" s="203">
        <v>2</v>
      </c>
      <c r="CG111" s="204">
        <v>5</v>
      </c>
    </row>
    <row r="112" spans="1:85" s="197" customFormat="1" ht="14.25" customHeight="1">
      <c r="A112" s="196">
        <v>87</v>
      </c>
      <c r="B112" s="203">
        <v>503</v>
      </c>
      <c r="C112" s="203">
        <v>120</v>
      </c>
      <c r="D112" s="203">
        <v>383</v>
      </c>
      <c r="E112" s="203">
        <v>42</v>
      </c>
      <c r="F112" s="203">
        <v>14</v>
      </c>
      <c r="G112" s="203">
        <v>28</v>
      </c>
      <c r="H112" s="203">
        <v>38</v>
      </c>
      <c r="I112" s="203">
        <v>6</v>
      </c>
      <c r="J112" s="203">
        <v>32</v>
      </c>
      <c r="K112" s="203">
        <v>37</v>
      </c>
      <c r="L112" s="203">
        <v>9</v>
      </c>
      <c r="M112" s="203">
        <v>28</v>
      </c>
      <c r="N112" s="203">
        <v>37</v>
      </c>
      <c r="O112" s="203">
        <v>10</v>
      </c>
      <c r="P112" s="203">
        <v>27</v>
      </c>
      <c r="Q112" s="203">
        <v>11</v>
      </c>
      <c r="R112" s="203">
        <v>4</v>
      </c>
      <c r="S112" s="203">
        <v>7</v>
      </c>
      <c r="T112" s="203">
        <v>19</v>
      </c>
      <c r="U112" s="203">
        <v>6</v>
      </c>
      <c r="V112" s="203">
        <v>13</v>
      </c>
      <c r="W112" s="203">
        <v>7</v>
      </c>
      <c r="X112" s="203">
        <v>2</v>
      </c>
      <c r="Y112" s="203">
        <v>5</v>
      </c>
      <c r="Z112" s="203">
        <v>21</v>
      </c>
      <c r="AA112" s="203">
        <v>5</v>
      </c>
      <c r="AB112" s="203">
        <v>16</v>
      </c>
      <c r="AC112" s="203">
        <v>13</v>
      </c>
      <c r="AD112" s="203">
        <v>3</v>
      </c>
      <c r="AE112" s="203">
        <v>10</v>
      </c>
      <c r="AF112" s="203">
        <v>6</v>
      </c>
      <c r="AG112" s="203">
        <v>1</v>
      </c>
      <c r="AH112" s="203">
        <v>5</v>
      </c>
      <c r="AI112" s="203">
        <v>10</v>
      </c>
      <c r="AJ112" s="203">
        <v>5</v>
      </c>
      <c r="AK112" s="203">
        <v>5</v>
      </c>
      <c r="AL112" s="203">
        <v>12</v>
      </c>
      <c r="AM112" s="203">
        <v>2</v>
      </c>
      <c r="AN112" s="203">
        <v>10</v>
      </c>
      <c r="AO112" s="203">
        <v>10</v>
      </c>
      <c r="AP112" s="203">
        <v>2</v>
      </c>
      <c r="AQ112" s="203">
        <v>8</v>
      </c>
      <c r="AR112" s="203">
        <v>17</v>
      </c>
      <c r="AS112" s="203">
        <v>8</v>
      </c>
      <c r="AT112" s="203">
        <v>9</v>
      </c>
      <c r="AU112" s="203">
        <v>18</v>
      </c>
      <c r="AV112" s="203">
        <v>1</v>
      </c>
      <c r="AW112" s="203">
        <v>17</v>
      </c>
      <c r="AX112" s="203">
        <v>12</v>
      </c>
      <c r="AY112" s="203">
        <v>3</v>
      </c>
      <c r="AZ112" s="203">
        <v>9</v>
      </c>
      <c r="BA112" s="203">
        <v>26</v>
      </c>
      <c r="BB112" s="203">
        <v>5</v>
      </c>
      <c r="BC112" s="203">
        <v>21</v>
      </c>
      <c r="BD112" s="203">
        <v>24</v>
      </c>
      <c r="BE112" s="203">
        <v>5</v>
      </c>
      <c r="BF112" s="203">
        <v>19</v>
      </c>
      <c r="BG112" s="203">
        <v>10</v>
      </c>
      <c r="BH112" s="203">
        <v>2</v>
      </c>
      <c r="BI112" s="203">
        <v>8</v>
      </c>
      <c r="BJ112" s="203">
        <v>16</v>
      </c>
      <c r="BK112" s="203">
        <v>2</v>
      </c>
      <c r="BL112" s="203">
        <v>14</v>
      </c>
      <c r="BM112" s="203">
        <v>10</v>
      </c>
      <c r="BN112" s="203">
        <v>3</v>
      </c>
      <c r="BO112" s="203">
        <v>7</v>
      </c>
      <c r="BP112" s="203">
        <v>32</v>
      </c>
      <c r="BQ112" s="203">
        <v>5</v>
      </c>
      <c r="BR112" s="203">
        <v>27</v>
      </c>
      <c r="BS112" s="203">
        <v>24</v>
      </c>
      <c r="BT112" s="203">
        <v>4</v>
      </c>
      <c r="BU112" s="203">
        <v>20</v>
      </c>
      <c r="BV112" s="203">
        <v>33</v>
      </c>
      <c r="BW112" s="203">
        <v>9</v>
      </c>
      <c r="BX112" s="203">
        <v>24</v>
      </c>
      <c r="BY112" s="203">
        <v>2</v>
      </c>
      <c r="BZ112" s="203">
        <v>1</v>
      </c>
      <c r="CA112" s="203">
        <v>1</v>
      </c>
      <c r="CB112" s="203">
        <v>10</v>
      </c>
      <c r="CC112" s="203">
        <v>2</v>
      </c>
      <c r="CD112" s="203">
        <v>8</v>
      </c>
      <c r="CE112" s="203">
        <v>6</v>
      </c>
      <c r="CF112" s="203">
        <v>1</v>
      </c>
      <c r="CG112" s="204">
        <v>5</v>
      </c>
    </row>
    <row r="113" spans="1:85" s="197" customFormat="1" ht="14.25" customHeight="1">
      <c r="A113" s="196">
        <v>88</v>
      </c>
      <c r="B113" s="203">
        <v>399</v>
      </c>
      <c r="C113" s="203">
        <v>83</v>
      </c>
      <c r="D113" s="203">
        <v>316</v>
      </c>
      <c r="E113" s="203">
        <v>37</v>
      </c>
      <c r="F113" s="203">
        <v>9</v>
      </c>
      <c r="G113" s="203">
        <v>28</v>
      </c>
      <c r="H113" s="203">
        <v>18</v>
      </c>
      <c r="I113" s="203">
        <v>3</v>
      </c>
      <c r="J113" s="203">
        <v>15</v>
      </c>
      <c r="K113" s="203">
        <v>25</v>
      </c>
      <c r="L113" s="203">
        <v>4</v>
      </c>
      <c r="M113" s="203">
        <v>21</v>
      </c>
      <c r="N113" s="203">
        <v>26</v>
      </c>
      <c r="O113" s="203">
        <v>6</v>
      </c>
      <c r="P113" s="203">
        <v>20</v>
      </c>
      <c r="Q113" s="203">
        <v>5</v>
      </c>
      <c r="R113" s="203">
        <v>1</v>
      </c>
      <c r="S113" s="203">
        <v>4</v>
      </c>
      <c r="T113" s="203">
        <v>14</v>
      </c>
      <c r="U113" s="203">
        <v>1</v>
      </c>
      <c r="V113" s="203">
        <v>13</v>
      </c>
      <c r="W113" s="203">
        <v>3</v>
      </c>
      <c r="X113" s="203">
        <v>0</v>
      </c>
      <c r="Y113" s="203">
        <v>3</v>
      </c>
      <c r="Z113" s="203">
        <v>12</v>
      </c>
      <c r="AA113" s="203">
        <v>5</v>
      </c>
      <c r="AB113" s="203">
        <v>7</v>
      </c>
      <c r="AC113" s="203">
        <v>4</v>
      </c>
      <c r="AD113" s="203">
        <v>2</v>
      </c>
      <c r="AE113" s="203">
        <v>2</v>
      </c>
      <c r="AF113" s="203">
        <v>6</v>
      </c>
      <c r="AG113" s="203">
        <v>1</v>
      </c>
      <c r="AH113" s="203">
        <v>5</v>
      </c>
      <c r="AI113" s="203">
        <v>21</v>
      </c>
      <c r="AJ113" s="203">
        <v>6</v>
      </c>
      <c r="AK113" s="203">
        <v>15</v>
      </c>
      <c r="AL113" s="203">
        <v>12</v>
      </c>
      <c r="AM113" s="203">
        <v>0</v>
      </c>
      <c r="AN113" s="203">
        <v>12</v>
      </c>
      <c r="AO113" s="203">
        <v>7</v>
      </c>
      <c r="AP113" s="203">
        <v>1</v>
      </c>
      <c r="AQ113" s="203">
        <v>6</v>
      </c>
      <c r="AR113" s="203">
        <v>8</v>
      </c>
      <c r="AS113" s="203">
        <v>1</v>
      </c>
      <c r="AT113" s="203">
        <v>7</v>
      </c>
      <c r="AU113" s="203">
        <v>18</v>
      </c>
      <c r="AV113" s="203">
        <v>2</v>
      </c>
      <c r="AW113" s="203">
        <v>16</v>
      </c>
      <c r="AX113" s="203">
        <v>9</v>
      </c>
      <c r="AY113" s="203">
        <v>2</v>
      </c>
      <c r="AZ113" s="203">
        <v>7</v>
      </c>
      <c r="BA113" s="203">
        <v>25</v>
      </c>
      <c r="BB113" s="203">
        <v>5</v>
      </c>
      <c r="BC113" s="203">
        <v>20</v>
      </c>
      <c r="BD113" s="203">
        <v>24</v>
      </c>
      <c r="BE113" s="203">
        <v>2</v>
      </c>
      <c r="BF113" s="203">
        <v>22</v>
      </c>
      <c r="BG113" s="203">
        <v>12</v>
      </c>
      <c r="BH113" s="203">
        <v>5</v>
      </c>
      <c r="BI113" s="203">
        <v>7</v>
      </c>
      <c r="BJ113" s="203">
        <v>8</v>
      </c>
      <c r="BK113" s="203">
        <v>3</v>
      </c>
      <c r="BL113" s="203">
        <v>5</v>
      </c>
      <c r="BM113" s="203">
        <v>17</v>
      </c>
      <c r="BN113" s="203">
        <v>3</v>
      </c>
      <c r="BO113" s="203">
        <v>14</v>
      </c>
      <c r="BP113" s="203">
        <v>29</v>
      </c>
      <c r="BQ113" s="203">
        <v>4</v>
      </c>
      <c r="BR113" s="203">
        <v>25</v>
      </c>
      <c r="BS113" s="203">
        <v>24</v>
      </c>
      <c r="BT113" s="203">
        <v>9</v>
      </c>
      <c r="BU113" s="203">
        <v>15</v>
      </c>
      <c r="BV113" s="203">
        <v>17</v>
      </c>
      <c r="BW113" s="203">
        <v>3</v>
      </c>
      <c r="BX113" s="203">
        <v>14</v>
      </c>
      <c r="BY113" s="203">
        <v>6</v>
      </c>
      <c r="BZ113" s="203">
        <v>2</v>
      </c>
      <c r="CA113" s="203">
        <v>4</v>
      </c>
      <c r="CB113" s="203">
        <v>9</v>
      </c>
      <c r="CC113" s="203">
        <v>2</v>
      </c>
      <c r="CD113" s="203">
        <v>7</v>
      </c>
      <c r="CE113" s="203">
        <v>3</v>
      </c>
      <c r="CF113" s="203">
        <v>1</v>
      </c>
      <c r="CG113" s="204">
        <v>2</v>
      </c>
    </row>
    <row r="114" spans="1:85" s="197" customFormat="1" ht="14.25" customHeight="1">
      <c r="A114" s="196">
        <v>89</v>
      </c>
      <c r="B114" s="203">
        <v>312</v>
      </c>
      <c r="C114" s="203">
        <v>47</v>
      </c>
      <c r="D114" s="203">
        <v>265</v>
      </c>
      <c r="E114" s="203">
        <v>29</v>
      </c>
      <c r="F114" s="203">
        <v>7</v>
      </c>
      <c r="G114" s="203">
        <v>22</v>
      </c>
      <c r="H114" s="203">
        <v>23</v>
      </c>
      <c r="I114" s="203">
        <v>2</v>
      </c>
      <c r="J114" s="203">
        <v>21</v>
      </c>
      <c r="K114" s="203">
        <v>19</v>
      </c>
      <c r="L114" s="203">
        <v>2</v>
      </c>
      <c r="M114" s="203">
        <v>17</v>
      </c>
      <c r="N114" s="203">
        <v>23</v>
      </c>
      <c r="O114" s="203">
        <v>5</v>
      </c>
      <c r="P114" s="203">
        <v>18</v>
      </c>
      <c r="Q114" s="203">
        <v>10</v>
      </c>
      <c r="R114" s="203">
        <v>2</v>
      </c>
      <c r="S114" s="203">
        <v>8</v>
      </c>
      <c r="T114" s="203">
        <v>14</v>
      </c>
      <c r="U114" s="203">
        <v>2</v>
      </c>
      <c r="V114" s="203">
        <v>12</v>
      </c>
      <c r="W114" s="203">
        <v>10</v>
      </c>
      <c r="X114" s="203">
        <v>1</v>
      </c>
      <c r="Y114" s="203">
        <v>9</v>
      </c>
      <c r="Z114" s="203">
        <v>8</v>
      </c>
      <c r="AA114" s="203">
        <v>1</v>
      </c>
      <c r="AB114" s="203">
        <v>7</v>
      </c>
      <c r="AC114" s="203">
        <v>4</v>
      </c>
      <c r="AD114" s="203">
        <v>1</v>
      </c>
      <c r="AE114" s="203">
        <v>3</v>
      </c>
      <c r="AF114" s="203">
        <v>7</v>
      </c>
      <c r="AG114" s="203">
        <v>2</v>
      </c>
      <c r="AH114" s="203">
        <v>5</v>
      </c>
      <c r="AI114" s="203">
        <v>8</v>
      </c>
      <c r="AJ114" s="203">
        <v>2</v>
      </c>
      <c r="AK114" s="203">
        <v>6</v>
      </c>
      <c r="AL114" s="203">
        <v>8</v>
      </c>
      <c r="AM114" s="203">
        <v>2</v>
      </c>
      <c r="AN114" s="203">
        <v>6</v>
      </c>
      <c r="AO114" s="203">
        <v>6</v>
      </c>
      <c r="AP114" s="203">
        <v>2</v>
      </c>
      <c r="AQ114" s="203">
        <v>4</v>
      </c>
      <c r="AR114" s="203">
        <v>11</v>
      </c>
      <c r="AS114" s="203">
        <v>2</v>
      </c>
      <c r="AT114" s="203">
        <v>9</v>
      </c>
      <c r="AU114" s="203">
        <v>12</v>
      </c>
      <c r="AV114" s="203">
        <v>1</v>
      </c>
      <c r="AW114" s="203">
        <v>11</v>
      </c>
      <c r="AX114" s="203">
        <v>7</v>
      </c>
      <c r="AY114" s="203">
        <v>1</v>
      </c>
      <c r="AZ114" s="203">
        <v>6</v>
      </c>
      <c r="BA114" s="203">
        <v>16</v>
      </c>
      <c r="BB114" s="203">
        <v>3</v>
      </c>
      <c r="BC114" s="203">
        <v>13</v>
      </c>
      <c r="BD114" s="203">
        <v>19</v>
      </c>
      <c r="BE114" s="203">
        <v>1</v>
      </c>
      <c r="BF114" s="203">
        <v>18</v>
      </c>
      <c r="BG114" s="203">
        <v>8</v>
      </c>
      <c r="BH114" s="203">
        <v>0</v>
      </c>
      <c r="BI114" s="203">
        <v>8</v>
      </c>
      <c r="BJ114" s="203">
        <v>6</v>
      </c>
      <c r="BK114" s="203">
        <v>1</v>
      </c>
      <c r="BL114" s="203">
        <v>5</v>
      </c>
      <c r="BM114" s="203">
        <v>7</v>
      </c>
      <c r="BN114" s="203">
        <v>0</v>
      </c>
      <c r="BO114" s="203">
        <v>7</v>
      </c>
      <c r="BP114" s="203">
        <v>18</v>
      </c>
      <c r="BQ114" s="203">
        <v>3</v>
      </c>
      <c r="BR114" s="203">
        <v>15</v>
      </c>
      <c r="BS114" s="203">
        <v>19</v>
      </c>
      <c r="BT114" s="203">
        <v>1</v>
      </c>
      <c r="BU114" s="203">
        <v>18</v>
      </c>
      <c r="BV114" s="203">
        <v>11</v>
      </c>
      <c r="BW114" s="203">
        <v>2</v>
      </c>
      <c r="BX114" s="203">
        <v>9</v>
      </c>
      <c r="BY114" s="203">
        <v>3</v>
      </c>
      <c r="BZ114" s="203">
        <v>0</v>
      </c>
      <c r="CA114" s="203">
        <v>3</v>
      </c>
      <c r="CB114" s="203">
        <v>6</v>
      </c>
      <c r="CC114" s="203">
        <v>1</v>
      </c>
      <c r="CD114" s="203">
        <v>5</v>
      </c>
      <c r="CE114" s="203">
        <v>0</v>
      </c>
      <c r="CF114" s="203">
        <v>0</v>
      </c>
      <c r="CG114" s="204">
        <v>0</v>
      </c>
    </row>
    <row r="115" spans="1:85" s="195" customFormat="1" ht="14.25" customHeight="1">
      <c r="A115" s="194" t="s">
        <v>115</v>
      </c>
      <c r="B115" s="201">
        <f>SUM(B116:B120)</f>
        <v>953</v>
      </c>
      <c r="C115" s="201">
        <f t="shared" ref="C115:BN115" si="38">SUM(C116:C120)</f>
        <v>172</v>
      </c>
      <c r="D115" s="201">
        <f t="shared" si="38"/>
        <v>781</v>
      </c>
      <c r="E115" s="201">
        <f t="shared" si="38"/>
        <v>90</v>
      </c>
      <c r="F115" s="201">
        <f t="shared" si="38"/>
        <v>24</v>
      </c>
      <c r="G115" s="201">
        <f t="shared" si="38"/>
        <v>66</v>
      </c>
      <c r="H115" s="201">
        <f t="shared" si="38"/>
        <v>69</v>
      </c>
      <c r="I115" s="201">
        <f t="shared" si="38"/>
        <v>17</v>
      </c>
      <c r="J115" s="201">
        <f t="shared" si="38"/>
        <v>52</v>
      </c>
      <c r="K115" s="201">
        <f t="shared" si="38"/>
        <v>70</v>
      </c>
      <c r="L115" s="201">
        <f t="shared" si="38"/>
        <v>14</v>
      </c>
      <c r="M115" s="201">
        <f t="shared" si="38"/>
        <v>56</v>
      </c>
      <c r="N115" s="201">
        <f t="shared" si="38"/>
        <v>65</v>
      </c>
      <c r="O115" s="201">
        <f t="shared" si="38"/>
        <v>17</v>
      </c>
      <c r="P115" s="201">
        <f t="shared" si="38"/>
        <v>48</v>
      </c>
      <c r="Q115" s="201">
        <f t="shared" si="38"/>
        <v>45</v>
      </c>
      <c r="R115" s="201">
        <f t="shared" si="38"/>
        <v>9</v>
      </c>
      <c r="S115" s="201">
        <f t="shared" si="38"/>
        <v>36</v>
      </c>
      <c r="T115" s="201">
        <f t="shared" si="38"/>
        <v>42</v>
      </c>
      <c r="U115" s="201">
        <f t="shared" si="38"/>
        <v>7</v>
      </c>
      <c r="V115" s="201">
        <f t="shared" si="38"/>
        <v>35</v>
      </c>
      <c r="W115" s="201">
        <f t="shared" si="38"/>
        <v>13</v>
      </c>
      <c r="X115" s="201">
        <f t="shared" si="38"/>
        <v>1</v>
      </c>
      <c r="Y115" s="201">
        <f t="shared" si="38"/>
        <v>12</v>
      </c>
      <c r="Z115" s="201">
        <f t="shared" si="38"/>
        <v>26</v>
      </c>
      <c r="AA115" s="201">
        <f t="shared" si="38"/>
        <v>5</v>
      </c>
      <c r="AB115" s="201">
        <f t="shared" si="38"/>
        <v>21</v>
      </c>
      <c r="AC115" s="201">
        <f t="shared" si="38"/>
        <v>15</v>
      </c>
      <c r="AD115" s="201">
        <f t="shared" si="38"/>
        <v>3</v>
      </c>
      <c r="AE115" s="201">
        <f t="shared" si="38"/>
        <v>12</v>
      </c>
      <c r="AF115" s="201">
        <f t="shared" si="38"/>
        <v>16</v>
      </c>
      <c r="AG115" s="201">
        <f t="shared" si="38"/>
        <v>5</v>
      </c>
      <c r="AH115" s="201">
        <f t="shared" si="38"/>
        <v>11</v>
      </c>
      <c r="AI115" s="201">
        <f t="shared" si="38"/>
        <v>18</v>
      </c>
      <c r="AJ115" s="201">
        <f t="shared" si="38"/>
        <v>4</v>
      </c>
      <c r="AK115" s="201">
        <f t="shared" si="38"/>
        <v>14</v>
      </c>
      <c r="AL115" s="201">
        <f t="shared" si="38"/>
        <v>24</v>
      </c>
      <c r="AM115" s="201">
        <f t="shared" si="38"/>
        <v>2</v>
      </c>
      <c r="AN115" s="201">
        <f t="shared" si="38"/>
        <v>22</v>
      </c>
      <c r="AO115" s="201">
        <f t="shared" si="38"/>
        <v>17</v>
      </c>
      <c r="AP115" s="201">
        <f t="shared" si="38"/>
        <v>2</v>
      </c>
      <c r="AQ115" s="201">
        <f t="shared" si="38"/>
        <v>15</v>
      </c>
      <c r="AR115" s="201">
        <f t="shared" si="38"/>
        <v>23</v>
      </c>
      <c r="AS115" s="201">
        <f t="shared" si="38"/>
        <v>6</v>
      </c>
      <c r="AT115" s="201">
        <f t="shared" si="38"/>
        <v>17</v>
      </c>
      <c r="AU115" s="201">
        <f t="shared" si="38"/>
        <v>27</v>
      </c>
      <c r="AV115" s="201">
        <f t="shared" si="38"/>
        <v>5</v>
      </c>
      <c r="AW115" s="201">
        <f t="shared" si="38"/>
        <v>22</v>
      </c>
      <c r="AX115" s="201">
        <f t="shared" si="38"/>
        <v>26</v>
      </c>
      <c r="AY115" s="201">
        <f t="shared" si="38"/>
        <v>1</v>
      </c>
      <c r="AZ115" s="201">
        <f t="shared" si="38"/>
        <v>25</v>
      </c>
      <c r="BA115" s="201">
        <f t="shared" si="38"/>
        <v>47</v>
      </c>
      <c r="BB115" s="201">
        <f t="shared" si="38"/>
        <v>9</v>
      </c>
      <c r="BC115" s="201">
        <f t="shared" si="38"/>
        <v>38</v>
      </c>
      <c r="BD115" s="201">
        <f t="shared" si="38"/>
        <v>48</v>
      </c>
      <c r="BE115" s="201">
        <f t="shared" si="38"/>
        <v>6</v>
      </c>
      <c r="BF115" s="201">
        <f t="shared" si="38"/>
        <v>42</v>
      </c>
      <c r="BG115" s="201">
        <f t="shared" si="38"/>
        <v>23</v>
      </c>
      <c r="BH115" s="201">
        <f t="shared" si="38"/>
        <v>0</v>
      </c>
      <c r="BI115" s="201">
        <f t="shared" si="38"/>
        <v>23</v>
      </c>
      <c r="BJ115" s="201">
        <f t="shared" si="38"/>
        <v>21</v>
      </c>
      <c r="BK115" s="201">
        <f t="shared" si="38"/>
        <v>3</v>
      </c>
      <c r="BL115" s="201">
        <f t="shared" si="38"/>
        <v>18</v>
      </c>
      <c r="BM115" s="201">
        <f t="shared" si="38"/>
        <v>33</v>
      </c>
      <c r="BN115" s="201">
        <f t="shared" si="38"/>
        <v>3</v>
      </c>
      <c r="BO115" s="201">
        <f t="shared" ref="BO115:CG115" si="39">SUM(BO116:BO120)</f>
        <v>30</v>
      </c>
      <c r="BP115" s="201">
        <f t="shared" si="39"/>
        <v>55</v>
      </c>
      <c r="BQ115" s="201">
        <f t="shared" si="39"/>
        <v>5</v>
      </c>
      <c r="BR115" s="201">
        <f t="shared" si="39"/>
        <v>50</v>
      </c>
      <c r="BS115" s="201">
        <f t="shared" si="39"/>
        <v>41</v>
      </c>
      <c r="BT115" s="201">
        <f t="shared" si="39"/>
        <v>10</v>
      </c>
      <c r="BU115" s="201">
        <f t="shared" si="39"/>
        <v>31</v>
      </c>
      <c r="BV115" s="201">
        <f t="shared" si="39"/>
        <v>54</v>
      </c>
      <c r="BW115" s="201">
        <f t="shared" si="39"/>
        <v>7</v>
      </c>
      <c r="BX115" s="201">
        <f t="shared" si="39"/>
        <v>47</v>
      </c>
      <c r="BY115" s="201">
        <f t="shared" si="39"/>
        <v>15</v>
      </c>
      <c r="BZ115" s="201">
        <f t="shared" si="39"/>
        <v>1</v>
      </c>
      <c r="CA115" s="201">
        <f t="shared" si="39"/>
        <v>14</v>
      </c>
      <c r="CB115" s="201">
        <f t="shared" si="39"/>
        <v>15</v>
      </c>
      <c r="CC115" s="201">
        <f t="shared" si="39"/>
        <v>3</v>
      </c>
      <c r="CD115" s="201">
        <f t="shared" si="39"/>
        <v>12</v>
      </c>
      <c r="CE115" s="201">
        <f t="shared" si="39"/>
        <v>15</v>
      </c>
      <c r="CF115" s="201">
        <f t="shared" si="39"/>
        <v>3</v>
      </c>
      <c r="CG115" s="202">
        <f t="shared" si="39"/>
        <v>12</v>
      </c>
    </row>
    <row r="116" spans="1:85" s="197" customFormat="1" ht="14.25" customHeight="1">
      <c r="A116" s="196">
        <v>90</v>
      </c>
      <c r="B116" s="203">
        <v>276</v>
      </c>
      <c r="C116" s="203">
        <v>57</v>
      </c>
      <c r="D116" s="203">
        <v>219</v>
      </c>
      <c r="E116" s="203">
        <v>28</v>
      </c>
      <c r="F116" s="203">
        <v>9</v>
      </c>
      <c r="G116" s="203">
        <v>19</v>
      </c>
      <c r="H116" s="203">
        <v>24</v>
      </c>
      <c r="I116" s="203">
        <v>9</v>
      </c>
      <c r="J116" s="203">
        <v>15</v>
      </c>
      <c r="K116" s="203">
        <v>21</v>
      </c>
      <c r="L116" s="203">
        <v>3</v>
      </c>
      <c r="M116" s="203">
        <v>18</v>
      </c>
      <c r="N116" s="203">
        <v>20</v>
      </c>
      <c r="O116" s="203">
        <v>7</v>
      </c>
      <c r="P116" s="203">
        <v>13</v>
      </c>
      <c r="Q116" s="203">
        <v>7</v>
      </c>
      <c r="R116" s="203">
        <v>2</v>
      </c>
      <c r="S116" s="203">
        <v>5</v>
      </c>
      <c r="T116" s="203">
        <v>11</v>
      </c>
      <c r="U116" s="203">
        <v>1</v>
      </c>
      <c r="V116" s="203">
        <v>10</v>
      </c>
      <c r="W116" s="203">
        <v>3</v>
      </c>
      <c r="X116" s="203">
        <v>0</v>
      </c>
      <c r="Y116" s="203">
        <v>3</v>
      </c>
      <c r="Z116" s="203">
        <v>7</v>
      </c>
      <c r="AA116" s="203">
        <v>3</v>
      </c>
      <c r="AB116" s="203">
        <v>4</v>
      </c>
      <c r="AC116" s="203">
        <v>4</v>
      </c>
      <c r="AD116" s="203">
        <v>1</v>
      </c>
      <c r="AE116" s="203">
        <v>3</v>
      </c>
      <c r="AF116" s="203">
        <v>10</v>
      </c>
      <c r="AG116" s="203">
        <v>4</v>
      </c>
      <c r="AH116" s="203">
        <v>6</v>
      </c>
      <c r="AI116" s="203">
        <v>4</v>
      </c>
      <c r="AJ116" s="203">
        <v>1</v>
      </c>
      <c r="AK116" s="203">
        <v>3</v>
      </c>
      <c r="AL116" s="203">
        <v>12</v>
      </c>
      <c r="AM116" s="203">
        <v>2</v>
      </c>
      <c r="AN116" s="203">
        <v>10</v>
      </c>
      <c r="AO116" s="203">
        <v>5</v>
      </c>
      <c r="AP116" s="203">
        <v>0</v>
      </c>
      <c r="AQ116" s="203">
        <v>5</v>
      </c>
      <c r="AR116" s="203">
        <v>9</v>
      </c>
      <c r="AS116" s="203">
        <v>2</v>
      </c>
      <c r="AT116" s="203">
        <v>7</v>
      </c>
      <c r="AU116" s="203">
        <v>6</v>
      </c>
      <c r="AV116" s="203">
        <v>2</v>
      </c>
      <c r="AW116" s="203">
        <v>4</v>
      </c>
      <c r="AX116" s="203">
        <v>7</v>
      </c>
      <c r="AY116" s="203">
        <v>0</v>
      </c>
      <c r="AZ116" s="203">
        <v>7</v>
      </c>
      <c r="BA116" s="203">
        <v>15</v>
      </c>
      <c r="BB116" s="203">
        <v>4</v>
      </c>
      <c r="BC116" s="203">
        <v>11</v>
      </c>
      <c r="BD116" s="203">
        <v>13</v>
      </c>
      <c r="BE116" s="203">
        <v>3</v>
      </c>
      <c r="BF116" s="203">
        <v>10</v>
      </c>
      <c r="BG116" s="203">
        <v>9</v>
      </c>
      <c r="BH116" s="203">
        <v>0</v>
      </c>
      <c r="BI116" s="203">
        <v>9</v>
      </c>
      <c r="BJ116" s="203">
        <v>6</v>
      </c>
      <c r="BK116" s="203">
        <v>0</v>
      </c>
      <c r="BL116" s="203">
        <v>6</v>
      </c>
      <c r="BM116" s="203">
        <v>4</v>
      </c>
      <c r="BN116" s="203">
        <v>0</v>
      </c>
      <c r="BO116" s="203">
        <v>4</v>
      </c>
      <c r="BP116" s="203">
        <v>14</v>
      </c>
      <c r="BQ116" s="203">
        <v>1</v>
      </c>
      <c r="BR116" s="203">
        <v>13</v>
      </c>
      <c r="BS116" s="203">
        <v>6</v>
      </c>
      <c r="BT116" s="203">
        <v>1</v>
      </c>
      <c r="BU116" s="203">
        <v>5</v>
      </c>
      <c r="BV116" s="203">
        <v>16</v>
      </c>
      <c r="BW116" s="203">
        <v>1</v>
      </c>
      <c r="BX116" s="203">
        <v>15</v>
      </c>
      <c r="BY116" s="203">
        <v>4</v>
      </c>
      <c r="BZ116" s="203">
        <v>1</v>
      </c>
      <c r="CA116" s="203">
        <v>3</v>
      </c>
      <c r="CB116" s="203">
        <v>6</v>
      </c>
      <c r="CC116" s="203">
        <v>0</v>
      </c>
      <c r="CD116" s="203">
        <v>6</v>
      </c>
      <c r="CE116" s="203">
        <v>5</v>
      </c>
      <c r="CF116" s="203">
        <v>0</v>
      </c>
      <c r="CG116" s="204">
        <v>5</v>
      </c>
    </row>
    <row r="117" spans="1:85" s="197" customFormat="1" ht="14.25" customHeight="1">
      <c r="A117" s="196">
        <v>91</v>
      </c>
      <c r="B117" s="203">
        <v>174</v>
      </c>
      <c r="C117" s="203">
        <v>42</v>
      </c>
      <c r="D117" s="203">
        <v>132</v>
      </c>
      <c r="E117" s="203">
        <v>10</v>
      </c>
      <c r="F117" s="203">
        <v>4</v>
      </c>
      <c r="G117" s="203">
        <v>6</v>
      </c>
      <c r="H117" s="203">
        <v>12</v>
      </c>
      <c r="I117" s="203">
        <v>4</v>
      </c>
      <c r="J117" s="203">
        <v>8</v>
      </c>
      <c r="K117" s="203">
        <v>10</v>
      </c>
      <c r="L117" s="203">
        <v>3</v>
      </c>
      <c r="M117" s="203">
        <v>7</v>
      </c>
      <c r="N117" s="203">
        <v>17</v>
      </c>
      <c r="O117" s="203">
        <v>6</v>
      </c>
      <c r="P117" s="203">
        <v>11</v>
      </c>
      <c r="Q117" s="203">
        <v>6</v>
      </c>
      <c r="R117" s="203">
        <v>2</v>
      </c>
      <c r="S117" s="203">
        <v>4</v>
      </c>
      <c r="T117" s="203">
        <v>12</v>
      </c>
      <c r="U117" s="203">
        <v>3</v>
      </c>
      <c r="V117" s="203">
        <v>9</v>
      </c>
      <c r="W117" s="203">
        <v>4</v>
      </c>
      <c r="X117" s="203">
        <v>1</v>
      </c>
      <c r="Y117" s="203">
        <v>3</v>
      </c>
      <c r="Z117" s="203">
        <v>3</v>
      </c>
      <c r="AA117" s="203">
        <v>1</v>
      </c>
      <c r="AB117" s="203">
        <v>2</v>
      </c>
      <c r="AC117" s="203">
        <v>4</v>
      </c>
      <c r="AD117" s="203">
        <v>1</v>
      </c>
      <c r="AE117" s="203">
        <v>3</v>
      </c>
      <c r="AF117" s="203">
        <v>1</v>
      </c>
      <c r="AG117" s="203">
        <v>0</v>
      </c>
      <c r="AH117" s="203">
        <v>1</v>
      </c>
      <c r="AI117" s="203">
        <v>2</v>
      </c>
      <c r="AJ117" s="203">
        <v>1</v>
      </c>
      <c r="AK117" s="203">
        <v>1</v>
      </c>
      <c r="AL117" s="203">
        <v>3</v>
      </c>
      <c r="AM117" s="203">
        <v>0</v>
      </c>
      <c r="AN117" s="203">
        <v>3</v>
      </c>
      <c r="AO117" s="203">
        <v>3</v>
      </c>
      <c r="AP117" s="203">
        <v>0</v>
      </c>
      <c r="AQ117" s="203">
        <v>3</v>
      </c>
      <c r="AR117" s="203">
        <v>2</v>
      </c>
      <c r="AS117" s="203">
        <v>1</v>
      </c>
      <c r="AT117" s="203">
        <v>1</v>
      </c>
      <c r="AU117" s="203">
        <v>7</v>
      </c>
      <c r="AV117" s="203">
        <v>3</v>
      </c>
      <c r="AW117" s="203">
        <v>4</v>
      </c>
      <c r="AX117" s="203">
        <v>3</v>
      </c>
      <c r="AY117" s="203">
        <v>0</v>
      </c>
      <c r="AZ117" s="203">
        <v>3</v>
      </c>
      <c r="BA117" s="203">
        <v>10</v>
      </c>
      <c r="BB117" s="203">
        <v>0</v>
      </c>
      <c r="BC117" s="203">
        <v>10</v>
      </c>
      <c r="BD117" s="203">
        <v>4</v>
      </c>
      <c r="BE117" s="203">
        <v>0</v>
      </c>
      <c r="BF117" s="203">
        <v>4</v>
      </c>
      <c r="BG117" s="203">
        <v>6</v>
      </c>
      <c r="BH117" s="203">
        <v>0</v>
      </c>
      <c r="BI117" s="203">
        <v>6</v>
      </c>
      <c r="BJ117" s="203">
        <v>4</v>
      </c>
      <c r="BK117" s="203">
        <v>2</v>
      </c>
      <c r="BL117" s="203">
        <v>2</v>
      </c>
      <c r="BM117" s="203">
        <v>7</v>
      </c>
      <c r="BN117" s="203">
        <v>1</v>
      </c>
      <c r="BO117" s="203">
        <v>6</v>
      </c>
      <c r="BP117" s="203">
        <v>13</v>
      </c>
      <c r="BQ117" s="203">
        <v>2</v>
      </c>
      <c r="BR117" s="203">
        <v>11</v>
      </c>
      <c r="BS117" s="203">
        <v>8</v>
      </c>
      <c r="BT117" s="203">
        <v>3</v>
      </c>
      <c r="BU117" s="203">
        <v>5</v>
      </c>
      <c r="BV117" s="203">
        <v>14</v>
      </c>
      <c r="BW117" s="203">
        <v>1</v>
      </c>
      <c r="BX117" s="203">
        <v>13</v>
      </c>
      <c r="BY117" s="203">
        <v>0</v>
      </c>
      <c r="BZ117" s="203">
        <v>0</v>
      </c>
      <c r="CA117" s="203">
        <v>0</v>
      </c>
      <c r="CB117" s="203">
        <v>4</v>
      </c>
      <c r="CC117" s="203">
        <v>2</v>
      </c>
      <c r="CD117" s="203">
        <v>2</v>
      </c>
      <c r="CE117" s="203">
        <v>5</v>
      </c>
      <c r="CF117" s="203">
        <v>1</v>
      </c>
      <c r="CG117" s="204">
        <v>4</v>
      </c>
    </row>
    <row r="118" spans="1:85" s="197" customFormat="1" ht="14.25" customHeight="1">
      <c r="A118" s="196">
        <v>92</v>
      </c>
      <c r="B118" s="203">
        <v>248</v>
      </c>
      <c r="C118" s="203">
        <v>36</v>
      </c>
      <c r="D118" s="203">
        <v>212</v>
      </c>
      <c r="E118" s="203">
        <v>26</v>
      </c>
      <c r="F118" s="203">
        <v>5</v>
      </c>
      <c r="G118" s="203">
        <v>21</v>
      </c>
      <c r="H118" s="203">
        <v>16</v>
      </c>
      <c r="I118" s="203">
        <v>2</v>
      </c>
      <c r="J118" s="203">
        <v>14</v>
      </c>
      <c r="K118" s="203">
        <v>18</v>
      </c>
      <c r="L118" s="203">
        <v>4</v>
      </c>
      <c r="M118" s="203">
        <v>14</v>
      </c>
      <c r="N118" s="203">
        <v>16</v>
      </c>
      <c r="O118" s="203">
        <v>3</v>
      </c>
      <c r="P118" s="203">
        <v>13</v>
      </c>
      <c r="Q118" s="203">
        <v>20</v>
      </c>
      <c r="R118" s="203">
        <v>4</v>
      </c>
      <c r="S118" s="203">
        <v>16</v>
      </c>
      <c r="T118" s="203">
        <v>10</v>
      </c>
      <c r="U118" s="203">
        <v>2</v>
      </c>
      <c r="V118" s="203">
        <v>8</v>
      </c>
      <c r="W118" s="203">
        <v>4</v>
      </c>
      <c r="X118" s="203">
        <v>0</v>
      </c>
      <c r="Y118" s="203">
        <v>4</v>
      </c>
      <c r="Z118" s="203">
        <v>9</v>
      </c>
      <c r="AA118" s="203">
        <v>0</v>
      </c>
      <c r="AB118" s="203">
        <v>9</v>
      </c>
      <c r="AC118" s="203">
        <v>2</v>
      </c>
      <c r="AD118" s="203">
        <v>0</v>
      </c>
      <c r="AE118" s="203">
        <v>2</v>
      </c>
      <c r="AF118" s="203">
        <v>2</v>
      </c>
      <c r="AG118" s="203">
        <v>1</v>
      </c>
      <c r="AH118" s="203">
        <v>1</v>
      </c>
      <c r="AI118" s="203">
        <v>4</v>
      </c>
      <c r="AJ118" s="203">
        <v>1</v>
      </c>
      <c r="AK118" s="203">
        <v>3</v>
      </c>
      <c r="AL118" s="203">
        <v>6</v>
      </c>
      <c r="AM118" s="203">
        <v>0</v>
      </c>
      <c r="AN118" s="203">
        <v>6</v>
      </c>
      <c r="AO118" s="203">
        <v>3</v>
      </c>
      <c r="AP118" s="203">
        <v>0</v>
      </c>
      <c r="AQ118" s="203">
        <v>3</v>
      </c>
      <c r="AR118" s="203">
        <v>7</v>
      </c>
      <c r="AS118" s="203">
        <v>3</v>
      </c>
      <c r="AT118" s="203">
        <v>4</v>
      </c>
      <c r="AU118" s="203">
        <v>8</v>
      </c>
      <c r="AV118" s="203">
        <v>0</v>
      </c>
      <c r="AW118" s="203">
        <v>8</v>
      </c>
      <c r="AX118" s="203">
        <v>4</v>
      </c>
      <c r="AY118" s="203">
        <v>0</v>
      </c>
      <c r="AZ118" s="203">
        <v>4</v>
      </c>
      <c r="BA118" s="203">
        <v>9</v>
      </c>
      <c r="BB118" s="203">
        <v>1</v>
      </c>
      <c r="BC118" s="203">
        <v>8</v>
      </c>
      <c r="BD118" s="203">
        <v>21</v>
      </c>
      <c r="BE118" s="203">
        <v>2</v>
      </c>
      <c r="BF118" s="203">
        <v>19</v>
      </c>
      <c r="BG118" s="203">
        <v>3</v>
      </c>
      <c r="BH118" s="203">
        <v>0</v>
      </c>
      <c r="BI118" s="203">
        <v>3</v>
      </c>
      <c r="BJ118" s="203">
        <v>5</v>
      </c>
      <c r="BK118" s="203">
        <v>1</v>
      </c>
      <c r="BL118" s="203">
        <v>4</v>
      </c>
      <c r="BM118" s="203">
        <v>13</v>
      </c>
      <c r="BN118" s="203">
        <v>1</v>
      </c>
      <c r="BO118" s="203">
        <v>12</v>
      </c>
      <c r="BP118" s="203">
        <v>14</v>
      </c>
      <c r="BQ118" s="203">
        <v>2</v>
      </c>
      <c r="BR118" s="203">
        <v>12</v>
      </c>
      <c r="BS118" s="203">
        <v>10</v>
      </c>
      <c r="BT118" s="203">
        <v>1</v>
      </c>
      <c r="BU118" s="203">
        <v>9</v>
      </c>
      <c r="BV118" s="203">
        <v>10</v>
      </c>
      <c r="BW118" s="203">
        <v>3</v>
      </c>
      <c r="BX118" s="203">
        <v>7</v>
      </c>
      <c r="BY118" s="203">
        <v>4</v>
      </c>
      <c r="BZ118" s="203">
        <v>0</v>
      </c>
      <c r="CA118" s="203">
        <v>4</v>
      </c>
      <c r="CB118" s="203">
        <v>1</v>
      </c>
      <c r="CC118" s="203">
        <v>0</v>
      </c>
      <c r="CD118" s="203">
        <v>1</v>
      </c>
      <c r="CE118" s="203">
        <v>3</v>
      </c>
      <c r="CF118" s="203">
        <v>0</v>
      </c>
      <c r="CG118" s="204">
        <v>3</v>
      </c>
    </row>
    <row r="119" spans="1:85" s="197" customFormat="1" ht="14.25" customHeight="1">
      <c r="A119" s="196">
        <v>93</v>
      </c>
      <c r="B119" s="203">
        <v>151</v>
      </c>
      <c r="C119" s="203">
        <v>20</v>
      </c>
      <c r="D119" s="203">
        <v>131</v>
      </c>
      <c r="E119" s="203">
        <v>14</v>
      </c>
      <c r="F119" s="203">
        <v>3</v>
      </c>
      <c r="G119" s="203">
        <v>11</v>
      </c>
      <c r="H119" s="203">
        <v>10</v>
      </c>
      <c r="I119" s="203">
        <v>2</v>
      </c>
      <c r="J119" s="203">
        <v>8</v>
      </c>
      <c r="K119" s="203">
        <v>15</v>
      </c>
      <c r="L119" s="203">
        <v>1</v>
      </c>
      <c r="M119" s="203">
        <v>14</v>
      </c>
      <c r="N119" s="203">
        <v>6</v>
      </c>
      <c r="O119" s="203">
        <v>0</v>
      </c>
      <c r="P119" s="203">
        <v>6</v>
      </c>
      <c r="Q119" s="203">
        <v>4</v>
      </c>
      <c r="R119" s="203">
        <v>0</v>
      </c>
      <c r="S119" s="203">
        <v>4</v>
      </c>
      <c r="T119" s="203">
        <v>6</v>
      </c>
      <c r="U119" s="203">
        <v>1</v>
      </c>
      <c r="V119" s="203">
        <v>5</v>
      </c>
      <c r="W119" s="203">
        <v>1</v>
      </c>
      <c r="X119" s="203">
        <v>0</v>
      </c>
      <c r="Y119" s="203">
        <v>1</v>
      </c>
      <c r="Z119" s="203">
        <v>4</v>
      </c>
      <c r="AA119" s="203">
        <v>1</v>
      </c>
      <c r="AB119" s="203">
        <v>3</v>
      </c>
      <c r="AC119" s="203">
        <v>5</v>
      </c>
      <c r="AD119" s="203">
        <v>1</v>
      </c>
      <c r="AE119" s="203">
        <v>4</v>
      </c>
      <c r="AF119" s="203">
        <v>1</v>
      </c>
      <c r="AG119" s="203">
        <v>0</v>
      </c>
      <c r="AH119" s="203">
        <v>1</v>
      </c>
      <c r="AI119" s="203">
        <v>4</v>
      </c>
      <c r="AJ119" s="203">
        <v>0</v>
      </c>
      <c r="AK119" s="203">
        <v>4</v>
      </c>
      <c r="AL119" s="203">
        <v>1</v>
      </c>
      <c r="AM119" s="203">
        <v>0</v>
      </c>
      <c r="AN119" s="203">
        <v>1</v>
      </c>
      <c r="AO119" s="203">
        <v>5</v>
      </c>
      <c r="AP119" s="203">
        <v>2</v>
      </c>
      <c r="AQ119" s="203">
        <v>3</v>
      </c>
      <c r="AR119" s="203">
        <v>3</v>
      </c>
      <c r="AS119" s="203">
        <v>0</v>
      </c>
      <c r="AT119" s="203">
        <v>3</v>
      </c>
      <c r="AU119" s="203">
        <v>4</v>
      </c>
      <c r="AV119" s="203">
        <v>0</v>
      </c>
      <c r="AW119" s="203">
        <v>4</v>
      </c>
      <c r="AX119" s="203">
        <v>5</v>
      </c>
      <c r="AY119" s="203">
        <v>1</v>
      </c>
      <c r="AZ119" s="203">
        <v>4</v>
      </c>
      <c r="BA119" s="203">
        <v>7</v>
      </c>
      <c r="BB119" s="203">
        <v>2</v>
      </c>
      <c r="BC119" s="203">
        <v>5</v>
      </c>
      <c r="BD119" s="203">
        <v>6</v>
      </c>
      <c r="BE119" s="203">
        <v>1</v>
      </c>
      <c r="BF119" s="203">
        <v>5</v>
      </c>
      <c r="BG119" s="203">
        <v>5</v>
      </c>
      <c r="BH119" s="203">
        <v>0</v>
      </c>
      <c r="BI119" s="203">
        <v>5</v>
      </c>
      <c r="BJ119" s="203">
        <v>4</v>
      </c>
      <c r="BK119" s="203">
        <v>0</v>
      </c>
      <c r="BL119" s="203">
        <v>4</v>
      </c>
      <c r="BM119" s="203">
        <v>8</v>
      </c>
      <c r="BN119" s="203">
        <v>1</v>
      </c>
      <c r="BO119" s="203">
        <v>7</v>
      </c>
      <c r="BP119" s="203">
        <v>7</v>
      </c>
      <c r="BQ119" s="203">
        <v>0</v>
      </c>
      <c r="BR119" s="203">
        <v>7</v>
      </c>
      <c r="BS119" s="203">
        <v>10</v>
      </c>
      <c r="BT119" s="203">
        <v>2</v>
      </c>
      <c r="BU119" s="203">
        <v>8</v>
      </c>
      <c r="BV119" s="203">
        <v>9</v>
      </c>
      <c r="BW119" s="203">
        <v>1</v>
      </c>
      <c r="BX119" s="203">
        <v>8</v>
      </c>
      <c r="BY119" s="203">
        <v>5</v>
      </c>
      <c r="BZ119" s="203">
        <v>0</v>
      </c>
      <c r="CA119" s="203">
        <v>5</v>
      </c>
      <c r="CB119" s="203">
        <v>1</v>
      </c>
      <c r="CC119" s="203">
        <v>0</v>
      </c>
      <c r="CD119" s="203">
        <v>1</v>
      </c>
      <c r="CE119" s="203">
        <v>1</v>
      </c>
      <c r="CF119" s="203">
        <v>1</v>
      </c>
      <c r="CG119" s="204">
        <v>0</v>
      </c>
    </row>
    <row r="120" spans="1:85" s="197" customFormat="1" ht="14.25" customHeight="1">
      <c r="A120" s="196">
        <v>94</v>
      </c>
      <c r="B120" s="203">
        <v>104</v>
      </c>
      <c r="C120" s="203">
        <v>17</v>
      </c>
      <c r="D120" s="203">
        <v>87</v>
      </c>
      <c r="E120" s="203">
        <v>12</v>
      </c>
      <c r="F120" s="203">
        <v>3</v>
      </c>
      <c r="G120" s="203">
        <v>9</v>
      </c>
      <c r="H120" s="203">
        <v>7</v>
      </c>
      <c r="I120" s="203">
        <v>0</v>
      </c>
      <c r="J120" s="203">
        <v>7</v>
      </c>
      <c r="K120" s="203">
        <v>6</v>
      </c>
      <c r="L120" s="203">
        <v>3</v>
      </c>
      <c r="M120" s="203">
        <v>3</v>
      </c>
      <c r="N120" s="203">
        <v>6</v>
      </c>
      <c r="O120" s="203">
        <v>1</v>
      </c>
      <c r="P120" s="203">
        <v>5</v>
      </c>
      <c r="Q120" s="203">
        <v>8</v>
      </c>
      <c r="R120" s="203">
        <v>1</v>
      </c>
      <c r="S120" s="203">
        <v>7</v>
      </c>
      <c r="T120" s="203">
        <v>3</v>
      </c>
      <c r="U120" s="203">
        <v>0</v>
      </c>
      <c r="V120" s="203">
        <v>3</v>
      </c>
      <c r="W120" s="203">
        <v>1</v>
      </c>
      <c r="X120" s="203">
        <v>0</v>
      </c>
      <c r="Y120" s="203">
        <v>1</v>
      </c>
      <c r="Z120" s="203">
        <v>3</v>
      </c>
      <c r="AA120" s="203">
        <v>0</v>
      </c>
      <c r="AB120" s="203">
        <v>3</v>
      </c>
      <c r="AC120" s="203">
        <v>0</v>
      </c>
      <c r="AD120" s="203">
        <v>0</v>
      </c>
      <c r="AE120" s="203">
        <v>0</v>
      </c>
      <c r="AF120" s="203">
        <v>2</v>
      </c>
      <c r="AG120" s="203">
        <v>0</v>
      </c>
      <c r="AH120" s="203">
        <v>2</v>
      </c>
      <c r="AI120" s="203">
        <v>4</v>
      </c>
      <c r="AJ120" s="203">
        <v>1</v>
      </c>
      <c r="AK120" s="203">
        <v>3</v>
      </c>
      <c r="AL120" s="203">
        <v>2</v>
      </c>
      <c r="AM120" s="203">
        <v>0</v>
      </c>
      <c r="AN120" s="203">
        <v>2</v>
      </c>
      <c r="AO120" s="203">
        <v>1</v>
      </c>
      <c r="AP120" s="203">
        <v>0</v>
      </c>
      <c r="AQ120" s="203">
        <v>1</v>
      </c>
      <c r="AR120" s="203">
        <v>2</v>
      </c>
      <c r="AS120" s="203">
        <v>0</v>
      </c>
      <c r="AT120" s="203">
        <v>2</v>
      </c>
      <c r="AU120" s="203">
        <v>2</v>
      </c>
      <c r="AV120" s="203">
        <v>0</v>
      </c>
      <c r="AW120" s="203">
        <v>2</v>
      </c>
      <c r="AX120" s="203">
        <v>7</v>
      </c>
      <c r="AY120" s="203">
        <v>0</v>
      </c>
      <c r="AZ120" s="203">
        <v>7</v>
      </c>
      <c r="BA120" s="203">
        <v>6</v>
      </c>
      <c r="BB120" s="203">
        <v>2</v>
      </c>
      <c r="BC120" s="203">
        <v>4</v>
      </c>
      <c r="BD120" s="203">
        <v>4</v>
      </c>
      <c r="BE120" s="203">
        <v>0</v>
      </c>
      <c r="BF120" s="203">
        <v>4</v>
      </c>
      <c r="BG120" s="203">
        <v>0</v>
      </c>
      <c r="BH120" s="203">
        <v>0</v>
      </c>
      <c r="BI120" s="203">
        <v>0</v>
      </c>
      <c r="BJ120" s="203">
        <v>2</v>
      </c>
      <c r="BK120" s="203">
        <v>0</v>
      </c>
      <c r="BL120" s="203">
        <v>2</v>
      </c>
      <c r="BM120" s="203">
        <v>1</v>
      </c>
      <c r="BN120" s="203">
        <v>0</v>
      </c>
      <c r="BO120" s="203">
        <v>1</v>
      </c>
      <c r="BP120" s="203">
        <v>7</v>
      </c>
      <c r="BQ120" s="203">
        <v>0</v>
      </c>
      <c r="BR120" s="203">
        <v>7</v>
      </c>
      <c r="BS120" s="203">
        <v>7</v>
      </c>
      <c r="BT120" s="203">
        <v>3</v>
      </c>
      <c r="BU120" s="203">
        <v>4</v>
      </c>
      <c r="BV120" s="203">
        <v>5</v>
      </c>
      <c r="BW120" s="203">
        <v>1</v>
      </c>
      <c r="BX120" s="203">
        <v>4</v>
      </c>
      <c r="BY120" s="203">
        <v>2</v>
      </c>
      <c r="BZ120" s="203">
        <v>0</v>
      </c>
      <c r="CA120" s="203">
        <v>2</v>
      </c>
      <c r="CB120" s="203">
        <v>3</v>
      </c>
      <c r="CC120" s="203">
        <v>1</v>
      </c>
      <c r="CD120" s="203">
        <v>2</v>
      </c>
      <c r="CE120" s="203">
        <v>1</v>
      </c>
      <c r="CF120" s="203">
        <v>1</v>
      </c>
      <c r="CG120" s="204">
        <v>0</v>
      </c>
    </row>
    <row r="121" spans="1:85" s="195" customFormat="1" ht="14.25" customHeight="1">
      <c r="A121" s="194" t="s">
        <v>116</v>
      </c>
      <c r="B121" s="201">
        <f>SUM(B122:B126)</f>
        <v>206</v>
      </c>
      <c r="C121" s="201">
        <f t="shared" ref="C121:BN121" si="40">SUM(C122:C126)</f>
        <v>24</v>
      </c>
      <c r="D121" s="201">
        <f t="shared" si="40"/>
        <v>182</v>
      </c>
      <c r="E121" s="201">
        <f t="shared" si="40"/>
        <v>20</v>
      </c>
      <c r="F121" s="201">
        <f t="shared" si="40"/>
        <v>1</v>
      </c>
      <c r="G121" s="201">
        <f t="shared" si="40"/>
        <v>19</v>
      </c>
      <c r="H121" s="201">
        <f t="shared" si="40"/>
        <v>16</v>
      </c>
      <c r="I121" s="201">
        <f t="shared" si="40"/>
        <v>2</v>
      </c>
      <c r="J121" s="201">
        <f t="shared" si="40"/>
        <v>14</v>
      </c>
      <c r="K121" s="201">
        <f t="shared" si="40"/>
        <v>13</v>
      </c>
      <c r="L121" s="201">
        <f t="shared" si="40"/>
        <v>4</v>
      </c>
      <c r="M121" s="201">
        <f t="shared" si="40"/>
        <v>9</v>
      </c>
      <c r="N121" s="201">
        <f t="shared" si="40"/>
        <v>13</v>
      </c>
      <c r="O121" s="201">
        <f t="shared" si="40"/>
        <v>1</v>
      </c>
      <c r="P121" s="201">
        <f t="shared" si="40"/>
        <v>12</v>
      </c>
      <c r="Q121" s="201">
        <f t="shared" si="40"/>
        <v>9</v>
      </c>
      <c r="R121" s="201">
        <f t="shared" si="40"/>
        <v>1</v>
      </c>
      <c r="S121" s="201">
        <f t="shared" si="40"/>
        <v>8</v>
      </c>
      <c r="T121" s="201">
        <f t="shared" si="40"/>
        <v>4</v>
      </c>
      <c r="U121" s="201">
        <f t="shared" si="40"/>
        <v>0</v>
      </c>
      <c r="V121" s="201">
        <f t="shared" si="40"/>
        <v>4</v>
      </c>
      <c r="W121" s="201">
        <f t="shared" si="40"/>
        <v>2</v>
      </c>
      <c r="X121" s="201">
        <f t="shared" si="40"/>
        <v>1</v>
      </c>
      <c r="Y121" s="201">
        <f t="shared" si="40"/>
        <v>1</v>
      </c>
      <c r="Z121" s="201">
        <f t="shared" si="40"/>
        <v>3</v>
      </c>
      <c r="AA121" s="201">
        <f t="shared" si="40"/>
        <v>1</v>
      </c>
      <c r="AB121" s="201">
        <f t="shared" si="40"/>
        <v>2</v>
      </c>
      <c r="AC121" s="201">
        <f t="shared" si="40"/>
        <v>3</v>
      </c>
      <c r="AD121" s="201">
        <f t="shared" si="40"/>
        <v>0</v>
      </c>
      <c r="AE121" s="201">
        <f t="shared" si="40"/>
        <v>3</v>
      </c>
      <c r="AF121" s="201">
        <f t="shared" si="40"/>
        <v>4</v>
      </c>
      <c r="AG121" s="201">
        <f t="shared" si="40"/>
        <v>1</v>
      </c>
      <c r="AH121" s="201">
        <f t="shared" si="40"/>
        <v>3</v>
      </c>
      <c r="AI121" s="201">
        <f t="shared" si="40"/>
        <v>2</v>
      </c>
      <c r="AJ121" s="201">
        <f t="shared" si="40"/>
        <v>0</v>
      </c>
      <c r="AK121" s="201">
        <f t="shared" si="40"/>
        <v>2</v>
      </c>
      <c r="AL121" s="201">
        <f t="shared" si="40"/>
        <v>5</v>
      </c>
      <c r="AM121" s="201">
        <f t="shared" si="40"/>
        <v>0</v>
      </c>
      <c r="AN121" s="201">
        <f t="shared" si="40"/>
        <v>5</v>
      </c>
      <c r="AO121" s="201">
        <f t="shared" si="40"/>
        <v>4</v>
      </c>
      <c r="AP121" s="201">
        <f t="shared" si="40"/>
        <v>0</v>
      </c>
      <c r="AQ121" s="201">
        <f t="shared" si="40"/>
        <v>4</v>
      </c>
      <c r="AR121" s="201">
        <f t="shared" si="40"/>
        <v>7</v>
      </c>
      <c r="AS121" s="201">
        <f t="shared" si="40"/>
        <v>0</v>
      </c>
      <c r="AT121" s="201">
        <f t="shared" si="40"/>
        <v>7</v>
      </c>
      <c r="AU121" s="201">
        <f t="shared" si="40"/>
        <v>8</v>
      </c>
      <c r="AV121" s="201">
        <f t="shared" si="40"/>
        <v>0</v>
      </c>
      <c r="AW121" s="201">
        <f t="shared" si="40"/>
        <v>8</v>
      </c>
      <c r="AX121" s="201">
        <f t="shared" si="40"/>
        <v>9</v>
      </c>
      <c r="AY121" s="201">
        <f t="shared" si="40"/>
        <v>1</v>
      </c>
      <c r="AZ121" s="201">
        <f t="shared" si="40"/>
        <v>8</v>
      </c>
      <c r="BA121" s="201">
        <f t="shared" si="40"/>
        <v>15</v>
      </c>
      <c r="BB121" s="201">
        <f t="shared" si="40"/>
        <v>1</v>
      </c>
      <c r="BC121" s="201">
        <f t="shared" si="40"/>
        <v>14</v>
      </c>
      <c r="BD121" s="201">
        <f t="shared" si="40"/>
        <v>12</v>
      </c>
      <c r="BE121" s="201">
        <f t="shared" si="40"/>
        <v>1</v>
      </c>
      <c r="BF121" s="201">
        <f t="shared" si="40"/>
        <v>11</v>
      </c>
      <c r="BG121" s="201">
        <f t="shared" si="40"/>
        <v>4</v>
      </c>
      <c r="BH121" s="201">
        <f t="shared" si="40"/>
        <v>1</v>
      </c>
      <c r="BI121" s="201">
        <f t="shared" si="40"/>
        <v>3</v>
      </c>
      <c r="BJ121" s="201">
        <f t="shared" si="40"/>
        <v>3</v>
      </c>
      <c r="BK121" s="201">
        <f t="shared" si="40"/>
        <v>0</v>
      </c>
      <c r="BL121" s="201">
        <f t="shared" si="40"/>
        <v>3</v>
      </c>
      <c r="BM121" s="201">
        <f t="shared" si="40"/>
        <v>11</v>
      </c>
      <c r="BN121" s="201">
        <f t="shared" si="40"/>
        <v>1</v>
      </c>
      <c r="BO121" s="201">
        <f t="shared" ref="BO121:CG121" si="41">SUM(BO122:BO126)</f>
        <v>10</v>
      </c>
      <c r="BP121" s="201">
        <f t="shared" si="41"/>
        <v>14</v>
      </c>
      <c r="BQ121" s="201">
        <f t="shared" si="41"/>
        <v>2</v>
      </c>
      <c r="BR121" s="201">
        <f t="shared" si="41"/>
        <v>12</v>
      </c>
      <c r="BS121" s="201">
        <f t="shared" si="41"/>
        <v>11</v>
      </c>
      <c r="BT121" s="201">
        <f t="shared" si="41"/>
        <v>2</v>
      </c>
      <c r="BU121" s="201">
        <f t="shared" si="41"/>
        <v>9</v>
      </c>
      <c r="BV121" s="201">
        <f t="shared" si="41"/>
        <v>7</v>
      </c>
      <c r="BW121" s="201">
        <f t="shared" si="41"/>
        <v>1</v>
      </c>
      <c r="BX121" s="201">
        <f t="shared" si="41"/>
        <v>6</v>
      </c>
      <c r="BY121" s="201">
        <f t="shared" si="41"/>
        <v>0</v>
      </c>
      <c r="BZ121" s="201">
        <f t="shared" si="41"/>
        <v>0</v>
      </c>
      <c r="CA121" s="201">
        <f t="shared" si="41"/>
        <v>0</v>
      </c>
      <c r="CB121" s="201">
        <f t="shared" si="41"/>
        <v>5</v>
      </c>
      <c r="CC121" s="201">
        <f t="shared" si="41"/>
        <v>2</v>
      </c>
      <c r="CD121" s="201">
        <f t="shared" si="41"/>
        <v>3</v>
      </c>
      <c r="CE121" s="201">
        <f t="shared" si="41"/>
        <v>2</v>
      </c>
      <c r="CF121" s="201">
        <f t="shared" si="41"/>
        <v>0</v>
      </c>
      <c r="CG121" s="202">
        <f t="shared" si="41"/>
        <v>2</v>
      </c>
    </row>
    <row r="122" spans="1:85" s="197" customFormat="1" ht="14.25" customHeight="1">
      <c r="A122" s="196">
        <v>95</v>
      </c>
      <c r="B122" s="203">
        <v>80</v>
      </c>
      <c r="C122" s="203">
        <v>11</v>
      </c>
      <c r="D122" s="203">
        <v>69</v>
      </c>
      <c r="E122" s="203">
        <v>5</v>
      </c>
      <c r="F122" s="203">
        <v>1</v>
      </c>
      <c r="G122" s="203">
        <v>4</v>
      </c>
      <c r="H122" s="203">
        <v>5</v>
      </c>
      <c r="I122" s="203">
        <v>1</v>
      </c>
      <c r="J122" s="203">
        <v>4</v>
      </c>
      <c r="K122" s="203">
        <v>4</v>
      </c>
      <c r="L122" s="203">
        <v>3</v>
      </c>
      <c r="M122" s="203">
        <v>1</v>
      </c>
      <c r="N122" s="203">
        <v>7</v>
      </c>
      <c r="O122" s="203">
        <v>0</v>
      </c>
      <c r="P122" s="203">
        <v>7</v>
      </c>
      <c r="Q122" s="203">
        <v>2</v>
      </c>
      <c r="R122" s="203">
        <v>0</v>
      </c>
      <c r="S122" s="203">
        <v>2</v>
      </c>
      <c r="T122" s="203">
        <v>3</v>
      </c>
      <c r="U122" s="203">
        <v>0</v>
      </c>
      <c r="V122" s="203">
        <v>3</v>
      </c>
      <c r="W122" s="203">
        <v>1</v>
      </c>
      <c r="X122" s="203">
        <v>1</v>
      </c>
      <c r="Y122" s="203">
        <v>0</v>
      </c>
      <c r="Z122" s="203">
        <v>2</v>
      </c>
      <c r="AA122" s="203">
        <v>1</v>
      </c>
      <c r="AB122" s="203">
        <v>1</v>
      </c>
      <c r="AC122" s="203">
        <v>2</v>
      </c>
      <c r="AD122" s="203">
        <v>0</v>
      </c>
      <c r="AE122" s="203">
        <v>2</v>
      </c>
      <c r="AF122" s="203">
        <v>2</v>
      </c>
      <c r="AG122" s="203">
        <v>1</v>
      </c>
      <c r="AH122" s="203">
        <v>1</v>
      </c>
      <c r="AI122" s="203">
        <v>2</v>
      </c>
      <c r="AJ122" s="203">
        <v>0</v>
      </c>
      <c r="AK122" s="203">
        <v>2</v>
      </c>
      <c r="AL122" s="203">
        <v>2</v>
      </c>
      <c r="AM122" s="203">
        <v>0</v>
      </c>
      <c r="AN122" s="203">
        <v>2</v>
      </c>
      <c r="AO122" s="203">
        <v>1</v>
      </c>
      <c r="AP122" s="203">
        <v>0</v>
      </c>
      <c r="AQ122" s="203">
        <v>1</v>
      </c>
      <c r="AR122" s="203">
        <v>2</v>
      </c>
      <c r="AS122" s="203">
        <v>0</v>
      </c>
      <c r="AT122" s="203">
        <v>2</v>
      </c>
      <c r="AU122" s="203">
        <v>5</v>
      </c>
      <c r="AV122" s="203">
        <v>0</v>
      </c>
      <c r="AW122" s="203">
        <v>5</v>
      </c>
      <c r="AX122" s="203">
        <v>5</v>
      </c>
      <c r="AY122" s="203">
        <v>0</v>
      </c>
      <c r="AZ122" s="203">
        <v>5</v>
      </c>
      <c r="BA122" s="203">
        <v>4</v>
      </c>
      <c r="BB122" s="203">
        <v>0</v>
      </c>
      <c r="BC122" s="203">
        <v>4</v>
      </c>
      <c r="BD122" s="203">
        <v>4</v>
      </c>
      <c r="BE122" s="203">
        <v>1</v>
      </c>
      <c r="BF122" s="203">
        <v>3</v>
      </c>
      <c r="BG122" s="203">
        <v>3</v>
      </c>
      <c r="BH122" s="203">
        <v>0</v>
      </c>
      <c r="BI122" s="203">
        <v>3</v>
      </c>
      <c r="BJ122" s="203">
        <v>1</v>
      </c>
      <c r="BK122" s="203">
        <v>0</v>
      </c>
      <c r="BL122" s="203">
        <v>1</v>
      </c>
      <c r="BM122" s="203">
        <v>3</v>
      </c>
      <c r="BN122" s="203">
        <v>0</v>
      </c>
      <c r="BO122" s="203">
        <v>3</v>
      </c>
      <c r="BP122" s="203">
        <v>8</v>
      </c>
      <c r="BQ122" s="203">
        <v>1</v>
      </c>
      <c r="BR122" s="203">
        <v>7</v>
      </c>
      <c r="BS122" s="203">
        <v>4</v>
      </c>
      <c r="BT122" s="203">
        <v>0</v>
      </c>
      <c r="BU122" s="203">
        <v>4</v>
      </c>
      <c r="BV122" s="203">
        <v>2</v>
      </c>
      <c r="BW122" s="203">
        <v>1</v>
      </c>
      <c r="BX122" s="203">
        <v>1</v>
      </c>
      <c r="BY122" s="203">
        <v>0</v>
      </c>
      <c r="BZ122" s="203">
        <v>0</v>
      </c>
      <c r="CA122" s="203">
        <v>0</v>
      </c>
      <c r="CB122" s="203">
        <v>0</v>
      </c>
      <c r="CC122" s="203">
        <v>0</v>
      </c>
      <c r="CD122" s="203">
        <v>0</v>
      </c>
      <c r="CE122" s="203">
        <v>1</v>
      </c>
      <c r="CF122" s="203">
        <v>0</v>
      </c>
      <c r="CG122" s="204">
        <v>1</v>
      </c>
    </row>
    <row r="123" spans="1:85" s="197" customFormat="1" ht="14.25" customHeight="1">
      <c r="A123" s="196">
        <v>96</v>
      </c>
      <c r="B123" s="203">
        <v>50</v>
      </c>
      <c r="C123" s="203">
        <v>8</v>
      </c>
      <c r="D123" s="203">
        <v>42</v>
      </c>
      <c r="E123" s="203">
        <v>7</v>
      </c>
      <c r="F123" s="203">
        <v>0</v>
      </c>
      <c r="G123" s="203">
        <v>7</v>
      </c>
      <c r="H123" s="203">
        <v>3</v>
      </c>
      <c r="I123" s="203">
        <v>1</v>
      </c>
      <c r="J123" s="203">
        <v>2</v>
      </c>
      <c r="K123" s="203">
        <v>5</v>
      </c>
      <c r="L123" s="203">
        <v>0</v>
      </c>
      <c r="M123" s="203">
        <v>5</v>
      </c>
      <c r="N123" s="203">
        <v>1</v>
      </c>
      <c r="O123" s="203">
        <v>0</v>
      </c>
      <c r="P123" s="203">
        <v>1</v>
      </c>
      <c r="Q123" s="203">
        <v>2</v>
      </c>
      <c r="R123" s="203">
        <v>0</v>
      </c>
      <c r="S123" s="203">
        <v>2</v>
      </c>
      <c r="T123" s="203">
        <v>0</v>
      </c>
      <c r="U123" s="203">
        <v>0</v>
      </c>
      <c r="V123" s="203">
        <v>0</v>
      </c>
      <c r="W123" s="203">
        <v>1</v>
      </c>
      <c r="X123" s="203">
        <v>0</v>
      </c>
      <c r="Y123" s="203">
        <v>1</v>
      </c>
      <c r="Z123" s="203">
        <v>0</v>
      </c>
      <c r="AA123" s="203">
        <v>0</v>
      </c>
      <c r="AB123" s="203">
        <v>0</v>
      </c>
      <c r="AC123" s="203">
        <v>0</v>
      </c>
      <c r="AD123" s="203">
        <v>0</v>
      </c>
      <c r="AE123" s="203">
        <v>0</v>
      </c>
      <c r="AF123" s="203">
        <v>0</v>
      </c>
      <c r="AG123" s="203">
        <v>0</v>
      </c>
      <c r="AH123" s="203">
        <v>0</v>
      </c>
      <c r="AI123" s="203">
        <v>0</v>
      </c>
      <c r="AJ123" s="203">
        <v>0</v>
      </c>
      <c r="AK123" s="203">
        <v>0</v>
      </c>
      <c r="AL123" s="203">
        <v>2</v>
      </c>
      <c r="AM123" s="203">
        <v>0</v>
      </c>
      <c r="AN123" s="203">
        <v>2</v>
      </c>
      <c r="AO123" s="203">
        <v>0</v>
      </c>
      <c r="AP123" s="203">
        <v>0</v>
      </c>
      <c r="AQ123" s="203">
        <v>0</v>
      </c>
      <c r="AR123" s="203">
        <v>3</v>
      </c>
      <c r="AS123" s="203">
        <v>0</v>
      </c>
      <c r="AT123" s="203">
        <v>3</v>
      </c>
      <c r="AU123" s="203">
        <v>1</v>
      </c>
      <c r="AV123" s="203">
        <v>0</v>
      </c>
      <c r="AW123" s="203">
        <v>1</v>
      </c>
      <c r="AX123" s="203">
        <v>2</v>
      </c>
      <c r="AY123" s="203">
        <v>1</v>
      </c>
      <c r="AZ123" s="203">
        <v>1</v>
      </c>
      <c r="BA123" s="203">
        <v>5</v>
      </c>
      <c r="BB123" s="203">
        <v>1</v>
      </c>
      <c r="BC123" s="203">
        <v>4</v>
      </c>
      <c r="BD123" s="203">
        <v>5</v>
      </c>
      <c r="BE123" s="203">
        <v>0</v>
      </c>
      <c r="BF123" s="203">
        <v>5</v>
      </c>
      <c r="BG123" s="203">
        <v>1</v>
      </c>
      <c r="BH123" s="203">
        <v>1</v>
      </c>
      <c r="BI123" s="203">
        <v>0</v>
      </c>
      <c r="BJ123" s="203">
        <v>2</v>
      </c>
      <c r="BK123" s="203">
        <v>0</v>
      </c>
      <c r="BL123" s="203">
        <v>2</v>
      </c>
      <c r="BM123" s="203">
        <v>2</v>
      </c>
      <c r="BN123" s="203">
        <v>0</v>
      </c>
      <c r="BO123" s="203">
        <v>2</v>
      </c>
      <c r="BP123" s="203">
        <v>0</v>
      </c>
      <c r="BQ123" s="203">
        <v>0</v>
      </c>
      <c r="BR123" s="203">
        <v>0</v>
      </c>
      <c r="BS123" s="203">
        <v>4</v>
      </c>
      <c r="BT123" s="203">
        <v>2</v>
      </c>
      <c r="BU123" s="203">
        <v>2</v>
      </c>
      <c r="BV123" s="203">
        <v>1</v>
      </c>
      <c r="BW123" s="203">
        <v>0</v>
      </c>
      <c r="BX123" s="203">
        <v>1</v>
      </c>
      <c r="BY123" s="203">
        <v>0</v>
      </c>
      <c r="BZ123" s="203">
        <v>0</v>
      </c>
      <c r="CA123" s="203">
        <v>0</v>
      </c>
      <c r="CB123" s="203">
        <v>3</v>
      </c>
      <c r="CC123" s="203">
        <v>2</v>
      </c>
      <c r="CD123" s="203">
        <v>1</v>
      </c>
      <c r="CE123" s="203">
        <v>0</v>
      </c>
      <c r="CF123" s="203">
        <v>0</v>
      </c>
      <c r="CG123" s="204">
        <v>0</v>
      </c>
    </row>
    <row r="124" spans="1:85" s="197" customFormat="1" ht="14.25" customHeight="1">
      <c r="A124" s="196">
        <v>97</v>
      </c>
      <c r="B124" s="203">
        <v>23</v>
      </c>
      <c r="C124" s="203">
        <v>1</v>
      </c>
      <c r="D124" s="203">
        <v>22</v>
      </c>
      <c r="E124" s="203">
        <v>0</v>
      </c>
      <c r="F124" s="203">
        <v>0</v>
      </c>
      <c r="G124" s="203">
        <v>0</v>
      </c>
      <c r="H124" s="203">
        <v>0</v>
      </c>
      <c r="I124" s="203">
        <v>0</v>
      </c>
      <c r="J124" s="203">
        <v>0</v>
      </c>
      <c r="K124" s="203">
        <v>1</v>
      </c>
      <c r="L124" s="203">
        <v>0</v>
      </c>
      <c r="M124" s="203">
        <v>1</v>
      </c>
      <c r="N124" s="203">
        <v>3</v>
      </c>
      <c r="O124" s="203">
        <v>1</v>
      </c>
      <c r="P124" s="203">
        <v>2</v>
      </c>
      <c r="Q124" s="203">
        <v>1</v>
      </c>
      <c r="R124" s="203">
        <v>0</v>
      </c>
      <c r="S124" s="203">
        <v>1</v>
      </c>
      <c r="T124" s="203">
        <v>1</v>
      </c>
      <c r="U124" s="203">
        <v>0</v>
      </c>
      <c r="V124" s="203">
        <v>1</v>
      </c>
      <c r="W124" s="203">
        <v>0</v>
      </c>
      <c r="X124" s="203">
        <v>0</v>
      </c>
      <c r="Y124" s="203">
        <v>0</v>
      </c>
      <c r="Z124" s="203">
        <v>0</v>
      </c>
      <c r="AA124" s="203">
        <v>0</v>
      </c>
      <c r="AB124" s="203">
        <v>0</v>
      </c>
      <c r="AC124" s="203">
        <v>1</v>
      </c>
      <c r="AD124" s="203">
        <v>0</v>
      </c>
      <c r="AE124" s="203">
        <v>1</v>
      </c>
      <c r="AF124" s="203">
        <v>1</v>
      </c>
      <c r="AG124" s="203">
        <v>0</v>
      </c>
      <c r="AH124" s="203">
        <v>1</v>
      </c>
      <c r="AI124" s="203">
        <v>0</v>
      </c>
      <c r="AJ124" s="203">
        <v>0</v>
      </c>
      <c r="AK124" s="203">
        <v>0</v>
      </c>
      <c r="AL124" s="203">
        <v>1</v>
      </c>
      <c r="AM124" s="203">
        <v>0</v>
      </c>
      <c r="AN124" s="203">
        <v>1</v>
      </c>
      <c r="AO124" s="203">
        <v>1</v>
      </c>
      <c r="AP124" s="203">
        <v>0</v>
      </c>
      <c r="AQ124" s="203">
        <v>1</v>
      </c>
      <c r="AR124" s="203">
        <v>0</v>
      </c>
      <c r="AS124" s="203">
        <v>0</v>
      </c>
      <c r="AT124" s="203">
        <v>0</v>
      </c>
      <c r="AU124" s="203">
        <v>1</v>
      </c>
      <c r="AV124" s="203">
        <v>0</v>
      </c>
      <c r="AW124" s="203">
        <v>1</v>
      </c>
      <c r="AX124" s="203">
        <v>1</v>
      </c>
      <c r="AY124" s="203">
        <v>0</v>
      </c>
      <c r="AZ124" s="203">
        <v>1</v>
      </c>
      <c r="BA124" s="203">
        <v>3</v>
      </c>
      <c r="BB124" s="203">
        <v>0</v>
      </c>
      <c r="BC124" s="203">
        <v>3</v>
      </c>
      <c r="BD124" s="203">
        <v>1</v>
      </c>
      <c r="BE124" s="203">
        <v>0</v>
      </c>
      <c r="BF124" s="203">
        <v>1</v>
      </c>
      <c r="BG124" s="203">
        <v>0</v>
      </c>
      <c r="BH124" s="203">
        <v>0</v>
      </c>
      <c r="BI124" s="203">
        <v>0</v>
      </c>
      <c r="BJ124" s="203">
        <v>0</v>
      </c>
      <c r="BK124" s="203">
        <v>0</v>
      </c>
      <c r="BL124" s="203">
        <v>0</v>
      </c>
      <c r="BM124" s="203">
        <v>0</v>
      </c>
      <c r="BN124" s="203">
        <v>0</v>
      </c>
      <c r="BO124" s="203">
        <v>0</v>
      </c>
      <c r="BP124" s="203">
        <v>3</v>
      </c>
      <c r="BQ124" s="203">
        <v>0</v>
      </c>
      <c r="BR124" s="203">
        <v>3</v>
      </c>
      <c r="BS124" s="203">
        <v>1</v>
      </c>
      <c r="BT124" s="203">
        <v>0</v>
      </c>
      <c r="BU124" s="203">
        <v>1</v>
      </c>
      <c r="BV124" s="203">
        <v>1</v>
      </c>
      <c r="BW124" s="203">
        <v>0</v>
      </c>
      <c r="BX124" s="203">
        <v>1</v>
      </c>
      <c r="BY124" s="203">
        <v>0</v>
      </c>
      <c r="BZ124" s="203">
        <v>0</v>
      </c>
      <c r="CA124" s="203">
        <v>0</v>
      </c>
      <c r="CB124" s="203">
        <v>1</v>
      </c>
      <c r="CC124" s="203">
        <v>0</v>
      </c>
      <c r="CD124" s="203">
        <v>1</v>
      </c>
      <c r="CE124" s="203">
        <v>1</v>
      </c>
      <c r="CF124" s="203">
        <v>0</v>
      </c>
      <c r="CG124" s="204">
        <v>1</v>
      </c>
    </row>
    <row r="125" spans="1:85" s="197" customFormat="1" ht="14.25" customHeight="1">
      <c r="A125" s="196">
        <v>98</v>
      </c>
      <c r="B125" s="203">
        <v>32</v>
      </c>
      <c r="C125" s="203">
        <v>2</v>
      </c>
      <c r="D125" s="203">
        <v>30</v>
      </c>
      <c r="E125" s="203">
        <v>4</v>
      </c>
      <c r="F125" s="203">
        <v>0</v>
      </c>
      <c r="G125" s="203">
        <v>4</v>
      </c>
      <c r="H125" s="203">
        <v>6</v>
      </c>
      <c r="I125" s="203">
        <v>0</v>
      </c>
      <c r="J125" s="203">
        <v>6</v>
      </c>
      <c r="K125" s="203">
        <v>1</v>
      </c>
      <c r="L125" s="203">
        <v>0</v>
      </c>
      <c r="M125" s="203">
        <v>1</v>
      </c>
      <c r="N125" s="203">
        <v>2</v>
      </c>
      <c r="O125" s="203">
        <v>0</v>
      </c>
      <c r="P125" s="203">
        <v>2</v>
      </c>
      <c r="Q125" s="203">
        <v>1</v>
      </c>
      <c r="R125" s="203">
        <v>0</v>
      </c>
      <c r="S125" s="203">
        <v>1</v>
      </c>
      <c r="T125" s="203">
        <v>0</v>
      </c>
      <c r="U125" s="203">
        <v>0</v>
      </c>
      <c r="V125" s="203">
        <v>0</v>
      </c>
      <c r="W125" s="203">
        <v>0</v>
      </c>
      <c r="X125" s="203">
        <v>0</v>
      </c>
      <c r="Y125" s="203">
        <v>0</v>
      </c>
      <c r="Z125" s="203">
        <v>1</v>
      </c>
      <c r="AA125" s="203">
        <v>0</v>
      </c>
      <c r="AB125" s="203">
        <v>1</v>
      </c>
      <c r="AC125" s="203">
        <v>0</v>
      </c>
      <c r="AD125" s="203">
        <v>0</v>
      </c>
      <c r="AE125" s="203">
        <v>0</v>
      </c>
      <c r="AF125" s="203">
        <v>1</v>
      </c>
      <c r="AG125" s="203">
        <v>0</v>
      </c>
      <c r="AH125" s="203">
        <v>1</v>
      </c>
      <c r="AI125" s="203">
        <v>0</v>
      </c>
      <c r="AJ125" s="203">
        <v>0</v>
      </c>
      <c r="AK125" s="203">
        <v>0</v>
      </c>
      <c r="AL125" s="203">
        <v>0</v>
      </c>
      <c r="AM125" s="203">
        <v>0</v>
      </c>
      <c r="AN125" s="203">
        <v>0</v>
      </c>
      <c r="AO125" s="203">
        <v>1</v>
      </c>
      <c r="AP125" s="203">
        <v>0</v>
      </c>
      <c r="AQ125" s="203">
        <v>1</v>
      </c>
      <c r="AR125" s="203">
        <v>0</v>
      </c>
      <c r="AS125" s="203">
        <v>0</v>
      </c>
      <c r="AT125" s="203">
        <v>0</v>
      </c>
      <c r="AU125" s="203">
        <v>1</v>
      </c>
      <c r="AV125" s="203">
        <v>0</v>
      </c>
      <c r="AW125" s="203">
        <v>1</v>
      </c>
      <c r="AX125" s="203">
        <v>1</v>
      </c>
      <c r="AY125" s="203">
        <v>0</v>
      </c>
      <c r="AZ125" s="203">
        <v>1</v>
      </c>
      <c r="BA125" s="203">
        <v>2</v>
      </c>
      <c r="BB125" s="203">
        <v>0</v>
      </c>
      <c r="BC125" s="203">
        <v>2</v>
      </c>
      <c r="BD125" s="203">
        <v>2</v>
      </c>
      <c r="BE125" s="203">
        <v>0</v>
      </c>
      <c r="BF125" s="203">
        <v>2</v>
      </c>
      <c r="BG125" s="203">
        <v>0</v>
      </c>
      <c r="BH125" s="203">
        <v>0</v>
      </c>
      <c r="BI125" s="203">
        <v>0</v>
      </c>
      <c r="BJ125" s="203">
        <v>0</v>
      </c>
      <c r="BK125" s="203">
        <v>0</v>
      </c>
      <c r="BL125" s="203">
        <v>0</v>
      </c>
      <c r="BM125" s="203">
        <v>3</v>
      </c>
      <c r="BN125" s="203">
        <v>1</v>
      </c>
      <c r="BO125" s="203">
        <v>2</v>
      </c>
      <c r="BP125" s="203">
        <v>2</v>
      </c>
      <c r="BQ125" s="203">
        <v>1</v>
      </c>
      <c r="BR125" s="203">
        <v>1</v>
      </c>
      <c r="BS125" s="203">
        <v>1</v>
      </c>
      <c r="BT125" s="203">
        <v>0</v>
      </c>
      <c r="BU125" s="203">
        <v>1</v>
      </c>
      <c r="BV125" s="203">
        <v>3</v>
      </c>
      <c r="BW125" s="203">
        <v>0</v>
      </c>
      <c r="BX125" s="203">
        <v>3</v>
      </c>
      <c r="BY125" s="203">
        <v>0</v>
      </c>
      <c r="BZ125" s="203">
        <v>0</v>
      </c>
      <c r="CA125" s="203">
        <v>0</v>
      </c>
      <c r="CB125" s="203">
        <v>0</v>
      </c>
      <c r="CC125" s="203">
        <v>0</v>
      </c>
      <c r="CD125" s="203">
        <v>0</v>
      </c>
      <c r="CE125" s="203">
        <v>0</v>
      </c>
      <c r="CF125" s="203">
        <v>0</v>
      </c>
      <c r="CG125" s="204">
        <v>0</v>
      </c>
    </row>
    <row r="126" spans="1:85" s="197" customFormat="1" ht="14.25" customHeight="1">
      <c r="A126" s="196">
        <v>99</v>
      </c>
      <c r="B126" s="203">
        <v>21</v>
      </c>
      <c r="C126" s="203">
        <v>2</v>
      </c>
      <c r="D126" s="203">
        <v>19</v>
      </c>
      <c r="E126" s="203">
        <v>4</v>
      </c>
      <c r="F126" s="203">
        <v>0</v>
      </c>
      <c r="G126" s="203">
        <v>4</v>
      </c>
      <c r="H126" s="203">
        <v>2</v>
      </c>
      <c r="I126" s="203">
        <v>0</v>
      </c>
      <c r="J126" s="203">
        <v>2</v>
      </c>
      <c r="K126" s="203">
        <v>2</v>
      </c>
      <c r="L126" s="203">
        <v>1</v>
      </c>
      <c r="M126" s="203">
        <v>1</v>
      </c>
      <c r="N126" s="203">
        <v>0</v>
      </c>
      <c r="O126" s="203">
        <v>0</v>
      </c>
      <c r="P126" s="203">
        <v>0</v>
      </c>
      <c r="Q126" s="203">
        <v>3</v>
      </c>
      <c r="R126" s="203">
        <v>1</v>
      </c>
      <c r="S126" s="203">
        <v>2</v>
      </c>
      <c r="T126" s="203">
        <v>0</v>
      </c>
      <c r="U126" s="203">
        <v>0</v>
      </c>
      <c r="V126" s="203">
        <v>0</v>
      </c>
      <c r="W126" s="203">
        <v>0</v>
      </c>
      <c r="X126" s="203">
        <v>0</v>
      </c>
      <c r="Y126" s="203">
        <v>0</v>
      </c>
      <c r="Z126" s="203">
        <v>0</v>
      </c>
      <c r="AA126" s="203">
        <v>0</v>
      </c>
      <c r="AB126" s="203">
        <v>0</v>
      </c>
      <c r="AC126" s="203">
        <v>0</v>
      </c>
      <c r="AD126" s="203">
        <v>0</v>
      </c>
      <c r="AE126" s="203">
        <v>0</v>
      </c>
      <c r="AF126" s="203">
        <v>0</v>
      </c>
      <c r="AG126" s="203">
        <v>0</v>
      </c>
      <c r="AH126" s="203">
        <v>0</v>
      </c>
      <c r="AI126" s="203">
        <v>0</v>
      </c>
      <c r="AJ126" s="203">
        <v>0</v>
      </c>
      <c r="AK126" s="203">
        <v>0</v>
      </c>
      <c r="AL126" s="203">
        <v>0</v>
      </c>
      <c r="AM126" s="203">
        <v>0</v>
      </c>
      <c r="AN126" s="203">
        <v>0</v>
      </c>
      <c r="AO126" s="203">
        <v>1</v>
      </c>
      <c r="AP126" s="203">
        <v>0</v>
      </c>
      <c r="AQ126" s="203">
        <v>1</v>
      </c>
      <c r="AR126" s="203">
        <v>2</v>
      </c>
      <c r="AS126" s="203">
        <v>0</v>
      </c>
      <c r="AT126" s="203">
        <v>2</v>
      </c>
      <c r="AU126" s="203">
        <v>0</v>
      </c>
      <c r="AV126" s="203">
        <v>0</v>
      </c>
      <c r="AW126" s="203">
        <v>0</v>
      </c>
      <c r="AX126" s="203">
        <v>0</v>
      </c>
      <c r="AY126" s="203">
        <v>0</v>
      </c>
      <c r="AZ126" s="203">
        <v>0</v>
      </c>
      <c r="BA126" s="203">
        <v>1</v>
      </c>
      <c r="BB126" s="203">
        <v>0</v>
      </c>
      <c r="BC126" s="203">
        <v>1</v>
      </c>
      <c r="BD126" s="203">
        <v>0</v>
      </c>
      <c r="BE126" s="203">
        <v>0</v>
      </c>
      <c r="BF126" s="203">
        <v>0</v>
      </c>
      <c r="BG126" s="203">
        <v>0</v>
      </c>
      <c r="BH126" s="203">
        <v>0</v>
      </c>
      <c r="BI126" s="203">
        <v>0</v>
      </c>
      <c r="BJ126" s="203">
        <v>0</v>
      </c>
      <c r="BK126" s="203">
        <v>0</v>
      </c>
      <c r="BL126" s="203">
        <v>0</v>
      </c>
      <c r="BM126" s="203">
        <v>3</v>
      </c>
      <c r="BN126" s="203">
        <v>0</v>
      </c>
      <c r="BO126" s="203">
        <v>3</v>
      </c>
      <c r="BP126" s="203">
        <v>1</v>
      </c>
      <c r="BQ126" s="203">
        <v>0</v>
      </c>
      <c r="BR126" s="203">
        <v>1</v>
      </c>
      <c r="BS126" s="203">
        <v>1</v>
      </c>
      <c r="BT126" s="203">
        <v>0</v>
      </c>
      <c r="BU126" s="203">
        <v>1</v>
      </c>
      <c r="BV126" s="203">
        <v>0</v>
      </c>
      <c r="BW126" s="203">
        <v>0</v>
      </c>
      <c r="BX126" s="203">
        <v>0</v>
      </c>
      <c r="BY126" s="203">
        <v>0</v>
      </c>
      <c r="BZ126" s="203">
        <v>0</v>
      </c>
      <c r="CA126" s="203">
        <v>0</v>
      </c>
      <c r="CB126" s="203">
        <v>1</v>
      </c>
      <c r="CC126" s="203">
        <v>0</v>
      </c>
      <c r="CD126" s="203">
        <v>1</v>
      </c>
      <c r="CE126" s="203">
        <v>0</v>
      </c>
      <c r="CF126" s="203">
        <v>0</v>
      </c>
      <c r="CG126" s="204">
        <v>0</v>
      </c>
    </row>
    <row r="127" spans="1:85" s="199" customFormat="1" ht="14.25" customHeight="1" thickBot="1">
      <c r="A127" s="198" t="s">
        <v>117</v>
      </c>
      <c r="B127" s="205">
        <v>100</v>
      </c>
      <c r="C127" s="205">
        <v>15</v>
      </c>
      <c r="D127" s="205">
        <v>85</v>
      </c>
      <c r="E127" s="205">
        <v>5</v>
      </c>
      <c r="F127" s="205">
        <v>1</v>
      </c>
      <c r="G127" s="205">
        <v>4</v>
      </c>
      <c r="H127" s="205">
        <v>2</v>
      </c>
      <c r="I127" s="205">
        <v>0</v>
      </c>
      <c r="J127" s="205">
        <v>2</v>
      </c>
      <c r="K127" s="205">
        <v>5</v>
      </c>
      <c r="L127" s="205">
        <v>1</v>
      </c>
      <c r="M127" s="205">
        <v>4</v>
      </c>
      <c r="N127" s="205">
        <v>4</v>
      </c>
      <c r="O127" s="205">
        <v>1</v>
      </c>
      <c r="P127" s="205">
        <v>3</v>
      </c>
      <c r="Q127" s="205">
        <v>2</v>
      </c>
      <c r="R127" s="205">
        <v>1</v>
      </c>
      <c r="S127" s="205">
        <v>1</v>
      </c>
      <c r="T127" s="205">
        <v>1</v>
      </c>
      <c r="U127" s="205">
        <v>0</v>
      </c>
      <c r="V127" s="205">
        <v>1</v>
      </c>
      <c r="W127" s="205">
        <v>3</v>
      </c>
      <c r="X127" s="205">
        <v>0</v>
      </c>
      <c r="Y127" s="205">
        <v>3</v>
      </c>
      <c r="Z127" s="205">
        <v>14</v>
      </c>
      <c r="AA127" s="205">
        <v>5</v>
      </c>
      <c r="AB127" s="205">
        <v>9</v>
      </c>
      <c r="AC127" s="205">
        <v>1</v>
      </c>
      <c r="AD127" s="205">
        <v>0</v>
      </c>
      <c r="AE127" s="205">
        <v>1</v>
      </c>
      <c r="AF127" s="205">
        <v>8</v>
      </c>
      <c r="AG127" s="205">
        <v>0</v>
      </c>
      <c r="AH127" s="205">
        <v>8</v>
      </c>
      <c r="AI127" s="205">
        <v>6</v>
      </c>
      <c r="AJ127" s="205">
        <v>1</v>
      </c>
      <c r="AK127" s="205">
        <v>5</v>
      </c>
      <c r="AL127" s="205">
        <v>7</v>
      </c>
      <c r="AM127" s="205">
        <v>1</v>
      </c>
      <c r="AN127" s="205">
        <v>6</v>
      </c>
      <c r="AO127" s="205">
        <v>3</v>
      </c>
      <c r="AP127" s="205">
        <v>0</v>
      </c>
      <c r="AQ127" s="205">
        <v>3</v>
      </c>
      <c r="AR127" s="205">
        <v>4</v>
      </c>
      <c r="AS127" s="205">
        <v>0</v>
      </c>
      <c r="AT127" s="205">
        <v>4</v>
      </c>
      <c r="AU127" s="205">
        <v>9</v>
      </c>
      <c r="AV127" s="205">
        <v>0</v>
      </c>
      <c r="AW127" s="205">
        <v>9</v>
      </c>
      <c r="AX127" s="205">
        <v>1</v>
      </c>
      <c r="AY127" s="205">
        <v>0</v>
      </c>
      <c r="AZ127" s="205">
        <v>1</v>
      </c>
      <c r="BA127" s="205">
        <v>2</v>
      </c>
      <c r="BB127" s="205">
        <v>0</v>
      </c>
      <c r="BC127" s="205">
        <v>2</v>
      </c>
      <c r="BD127" s="205">
        <v>1</v>
      </c>
      <c r="BE127" s="205">
        <v>0</v>
      </c>
      <c r="BF127" s="205">
        <v>1</v>
      </c>
      <c r="BG127" s="205">
        <v>0</v>
      </c>
      <c r="BH127" s="205">
        <v>0</v>
      </c>
      <c r="BI127" s="205">
        <v>0</v>
      </c>
      <c r="BJ127" s="205">
        <v>0</v>
      </c>
      <c r="BK127" s="205">
        <v>0</v>
      </c>
      <c r="BL127" s="205">
        <v>0</v>
      </c>
      <c r="BM127" s="205">
        <v>6</v>
      </c>
      <c r="BN127" s="205">
        <v>0</v>
      </c>
      <c r="BO127" s="205">
        <v>6</v>
      </c>
      <c r="BP127" s="205">
        <v>1</v>
      </c>
      <c r="BQ127" s="205">
        <v>0</v>
      </c>
      <c r="BR127" s="205">
        <v>1</v>
      </c>
      <c r="BS127" s="205">
        <v>1</v>
      </c>
      <c r="BT127" s="205">
        <v>0</v>
      </c>
      <c r="BU127" s="205">
        <v>1</v>
      </c>
      <c r="BV127" s="205">
        <v>2</v>
      </c>
      <c r="BW127" s="205">
        <v>0</v>
      </c>
      <c r="BX127" s="205">
        <v>2</v>
      </c>
      <c r="BY127" s="205">
        <v>4</v>
      </c>
      <c r="BZ127" s="205">
        <v>3</v>
      </c>
      <c r="CA127" s="205">
        <v>1</v>
      </c>
      <c r="CB127" s="205">
        <v>7</v>
      </c>
      <c r="CC127" s="205">
        <v>1</v>
      </c>
      <c r="CD127" s="205">
        <v>6</v>
      </c>
      <c r="CE127" s="205">
        <v>1</v>
      </c>
      <c r="CF127" s="205">
        <v>0</v>
      </c>
      <c r="CG127" s="206">
        <v>1</v>
      </c>
    </row>
    <row r="128" spans="1:85" s="187" customFormat="1" ht="12.75" hidden="1" customHeight="1" thickBot="1">
      <c r="A128" s="180" t="s">
        <v>118</v>
      </c>
      <c r="B128" s="181"/>
      <c r="C128" s="182"/>
      <c r="D128" s="182"/>
      <c r="E128" s="183">
        <f>SUM(F128:G128)</f>
        <v>0</v>
      </c>
      <c r="F128" s="184"/>
      <c r="G128" s="184"/>
      <c r="H128" s="184"/>
      <c r="I128" s="184"/>
      <c r="J128" s="184"/>
      <c r="K128" s="184"/>
      <c r="L128" s="184"/>
      <c r="M128" s="184"/>
      <c r="N128" s="184"/>
      <c r="O128" s="184"/>
      <c r="P128" s="184"/>
      <c r="Q128" s="184"/>
      <c r="R128" s="184"/>
      <c r="S128" s="184"/>
      <c r="T128" s="182"/>
      <c r="U128" s="182"/>
      <c r="V128" s="182"/>
      <c r="W128" s="182"/>
      <c r="X128" s="182"/>
      <c r="Y128" s="182"/>
      <c r="Z128" s="182"/>
      <c r="AA128" s="182"/>
      <c r="AB128" s="182"/>
      <c r="AC128" s="182"/>
      <c r="AD128" s="182"/>
      <c r="AE128" s="182"/>
      <c r="AF128" s="182"/>
      <c r="AG128" s="182"/>
      <c r="AH128" s="182"/>
      <c r="AI128" s="182"/>
      <c r="AJ128" s="182"/>
      <c r="AK128" s="182"/>
      <c r="AL128" s="182"/>
      <c r="AM128" s="182"/>
      <c r="AN128" s="182"/>
      <c r="AO128" s="182"/>
      <c r="AP128" s="182"/>
      <c r="AQ128" s="182"/>
      <c r="AR128" s="182"/>
      <c r="AS128" s="182"/>
      <c r="AT128" s="182"/>
      <c r="AU128" s="182"/>
      <c r="AV128" s="182"/>
      <c r="AW128" s="182"/>
      <c r="AX128" s="182"/>
      <c r="AY128" s="182"/>
      <c r="AZ128" s="182"/>
      <c r="BA128" s="182"/>
      <c r="BB128" s="182"/>
      <c r="BC128" s="182"/>
      <c r="BD128" s="182"/>
      <c r="BE128" s="182"/>
      <c r="BF128" s="182"/>
      <c r="BG128" s="182"/>
      <c r="BH128" s="182"/>
      <c r="BI128" s="182"/>
      <c r="BJ128" s="182"/>
      <c r="BK128" s="182"/>
      <c r="BL128" s="182"/>
      <c r="BM128" s="182"/>
      <c r="BN128" s="182"/>
      <c r="BO128" s="182"/>
      <c r="BP128" s="185">
        <f>SUM(BQ128:BR128)</f>
        <v>0</v>
      </c>
      <c r="BQ128" s="182"/>
      <c r="BR128" s="182"/>
      <c r="BS128" s="182"/>
      <c r="BT128" s="182"/>
      <c r="BU128" s="182"/>
      <c r="BV128" s="182"/>
      <c r="BW128" s="182"/>
      <c r="BX128" s="182"/>
      <c r="BY128" s="182"/>
      <c r="BZ128" s="182"/>
      <c r="CA128" s="182"/>
      <c r="CB128" s="182"/>
      <c r="CC128" s="182"/>
      <c r="CD128" s="182"/>
      <c r="CE128" s="182"/>
      <c r="CF128" s="182"/>
      <c r="CG128" s="186"/>
    </row>
    <row r="130" spans="2:85">
      <c r="B130" s="188"/>
      <c r="C130" s="188"/>
      <c r="D130" s="188"/>
      <c r="E130" s="189"/>
      <c r="F130" s="189"/>
      <c r="G130" s="189"/>
      <c r="H130" s="189"/>
      <c r="I130" s="189"/>
      <c r="J130" s="189"/>
      <c r="K130" s="189"/>
      <c r="L130" s="189"/>
      <c r="M130" s="189"/>
      <c r="N130" s="189"/>
      <c r="O130" s="189"/>
      <c r="P130" s="189"/>
      <c r="Q130" s="189"/>
      <c r="R130" s="189"/>
      <c r="S130" s="189"/>
      <c r="T130" s="188"/>
      <c r="U130" s="188"/>
      <c r="V130" s="188"/>
      <c r="W130" s="188"/>
      <c r="X130" s="188"/>
      <c r="Y130" s="188"/>
      <c r="Z130" s="188"/>
      <c r="AA130" s="188"/>
      <c r="AB130" s="188"/>
      <c r="AC130" s="188"/>
      <c r="AD130" s="188"/>
      <c r="AE130" s="188"/>
      <c r="AF130" s="188"/>
      <c r="AG130" s="188"/>
      <c r="AH130" s="188"/>
      <c r="AI130" s="188"/>
      <c r="AJ130" s="188"/>
      <c r="AK130" s="188"/>
      <c r="AL130" s="188"/>
      <c r="AM130" s="188"/>
      <c r="AN130" s="188"/>
      <c r="AO130" s="188"/>
      <c r="AP130" s="188"/>
      <c r="AQ130" s="188"/>
      <c r="AR130" s="188"/>
      <c r="AS130" s="188"/>
      <c r="AT130" s="188"/>
      <c r="AU130" s="188"/>
      <c r="AV130" s="188"/>
      <c r="AW130" s="188"/>
      <c r="AX130" s="188"/>
      <c r="AY130" s="188"/>
      <c r="AZ130" s="188"/>
      <c r="BA130" s="188"/>
      <c r="BB130" s="188"/>
      <c r="BC130" s="188"/>
      <c r="BD130" s="188"/>
      <c r="BE130" s="188"/>
      <c r="BF130" s="188"/>
      <c r="BG130" s="188"/>
      <c r="BH130" s="188"/>
      <c r="BI130" s="188"/>
      <c r="BJ130" s="188"/>
      <c r="BK130" s="188"/>
      <c r="BL130" s="188"/>
      <c r="BM130" s="188"/>
      <c r="BN130" s="188"/>
      <c r="BO130" s="188"/>
      <c r="BP130" s="188"/>
      <c r="BQ130" s="188"/>
      <c r="BR130" s="188"/>
      <c r="BS130" s="188"/>
      <c r="BT130" s="188"/>
      <c r="BU130" s="188"/>
      <c r="BV130" s="188"/>
      <c r="BW130" s="188"/>
      <c r="BX130" s="188"/>
      <c r="BY130" s="188"/>
      <c r="BZ130" s="188"/>
      <c r="CA130" s="188"/>
      <c r="CB130" s="188"/>
      <c r="CC130" s="188"/>
      <c r="CD130" s="188"/>
      <c r="CE130" s="188"/>
      <c r="CF130" s="188"/>
      <c r="CG130" s="188"/>
    </row>
    <row r="131" spans="2:85">
      <c r="B131" s="188"/>
    </row>
  </sheetData>
  <mergeCells count="29">
    <mergeCell ref="BS3:BU3"/>
    <mergeCell ref="BV3:BX3"/>
    <mergeCell ref="BY3:CA3"/>
    <mergeCell ref="CB3:CD3"/>
    <mergeCell ref="CE3:CG3"/>
    <mergeCell ref="BP3:BR3"/>
    <mergeCell ref="AI3:AK3"/>
    <mergeCell ref="AL3:AN3"/>
    <mergeCell ref="AO3:AQ3"/>
    <mergeCell ref="AR3:AT3"/>
    <mergeCell ref="AU3:AW3"/>
    <mergeCell ref="AX3:AZ3"/>
    <mergeCell ref="BA3:BC3"/>
    <mergeCell ref="BD3:BF3"/>
    <mergeCell ref="BG3:BI3"/>
    <mergeCell ref="BJ3:BL3"/>
    <mergeCell ref="BM3:BO3"/>
    <mergeCell ref="AF3:AH3"/>
    <mergeCell ref="A3:A5"/>
    <mergeCell ref="B3:D3"/>
    <mergeCell ref="E3:G3"/>
    <mergeCell ref="H3:J3"/>
    <mergeCell ref="K3:M3"/>
    <mergeCell ref="N3:P3"/>
    <mergeCell ref="Q3:S3"/>
    <mergeCell ref="T3:V3"/>
    <mergeCell ref="W3:Y3"/>
    <mergeCell ref="Z3:AB3"/>
    <mergeCell ref="AC3:AE3"/>
  </mergeCells>
  <phoneticPr fontId="6" type="noConversion"/>
  <pageMargins left="0.35433070866141736" right="0.16" top="0.52" bottom="0.6" header="0.47244094488188981" footer="0.27559055118110237"/>
  <pageSetup paperSize="9" scale="74" orientation="portrait" r:id="rId1"/>
  <headerFooter alignWithMargins="0">
    <oddFooter xml:space="preserve">&amp;L&amp;"굴림,보통"&amp;9자료 : 민원지적과 『주민등록인구통계』주)외국인 제외  Foreigners excluded (Since 1998) </oddFooter>
  </headerFooter>
  <rowBreaks count="2" manualBreakCount="2">
    <brk id="66" max="16383" man="1"/>
    <brk id="128" max="16383" man="1"/>
  </rowBreaks>
  <colBreaks count="6" manualBreakCount="6">
    <brk id="13" max="1048575" man="1"/>
    <brk id="25" max="1048575" man="1"/>
    <brk id="37" max="1048575" man="1"/>
    <brk id="49" max="1048575" man="1"/>
    <brk id="61" max="1048575" man="1"/>
    <brk id="7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CV131"/>
  <sheetViews>
    <sheetView view="pageBreakPreview" zoomScaleSheetLayoutView="100" workbookViewId="0">
      <pane xSplit="4" ySplit="5" topLeftCell="E6" activePane="bottomRight" state="frozen"/>
      <selection pane="topRight" activeCell="E1" sqref="E1"/>
      <selection pane="bottomLeft" activeCell="A6" sqref="A6"/>
      <selection pane="bottomRight" activeCell="L35" sqref="E33:L35"/>
    </sheetView>
  </sheetViews>
  <sheetFormatPr defaultColWidth="8" defaultRowHeight="13.5"/>
  <cols>
    <col min="1" max="4" width="8" style="51"/>
    <col min="5" max="8" width="6.21875" style="190" customWidth="1"/>
    <col min="9" max="19" width="5.6640625" style="190" customWidth="1"/>
    <col min="20" max="85" width="6.21875" style="51" customWidth="1"/>
    <col min="86" max="100" width="8" style="190"/>
    <col min="101" max="16384" width="8" style="51"/>
  </cols>
  <sheetData>
    <row r="1" spans="1:100" s="171" customFormat="1" ht="21.75" customHeight="1">
      <c r="A1" s="170" t="s">
        <v>186</v>
      </c>
      <c r="E1" s="172"/>
      <c r="F1" s="172"/>
      <c r="G1" s="172"/>
      <c r="H1" s="172"/>
      <c r="I1" s="172"/>
      <c r="J1" s="172"/>
      <c r="K1" s="172"/>
      <c r="L1" s="172"/>
      <c r="M1" s="172"/>
      <c r="N1" s="172"/>
      <c r="O1" s="172"/>
      <c r="P1" s="172"/>
      <c r="Q1" s="172"/>
      <c r="R1" s="172"/>
      <c r="S1" s="172"/>
      <c r="CH1" s="172"/>
      <c r="CI1" s="172"/>
      <c r="CJ1" s="172"/>
      <c r="CK1" s="172"/>
      <c r="CL1" s="172"/>
      <c r="CM1" s="172"/>
      <c r="CN1" s="172"/>
      <c r="CO1" s="172"/>
      <c r="CP1" s="172"/>
      <c r="CQ1" s="172"/>
      <c r="CR1" s="172"/>
      <c r="CS1" s="172"/>
      <c r="CT1" s="172"/>
      <c r="CU1" s="172"/>
      <c r="CV1" s="172"/>
    </row>
    <row r="2" spans="1:100" s="171" customFormat="1" ht="21.75" customHeight="1" thickBot="1">
      <c r="E2" s="172"/>
      <c r="F2" s="172"/>
      <c r="G2" s="172"/>
      <c r="H2" s="172"/>
      <c r="I2" s="172"/>
      <c r="J2" s="172"/>
      <c r="K2" s="148" t="s">
        <v>151</v>
      </c>
      <c r="L2" s="172"/>
      <c r="M2" s="146" t="s">
        <v>149</v>
      </c>
      <c r="N2" s="172"/>
      <c r="O2" s="172"/>
      <c r="P2" s="172"/>
      <c r="Q2" s="172"/>
      <c r="R2" s="172"/>
      <c r="S2" s="172"/>
      <c r="CH2" s="172"/>
      <c r="CI2" s="172"/>
      <c r="CJ2" s="172"/>
      <c r="CK2" s="172"/>
      <c r="CL2" s="172"/>
      <c r="CM2" s="172"/>
      <c r="CN2" s="172"/>
      <c r="CO2" s="172"/>
      <c r="CP2" s="172"/>
      <c r="CQ2" s="172"/>
      <c r="CR2" s="172"/>
      <c r="CS2" s="172"/>
      <c r="CT2" s="172"/>
      <c r="CU2" s="172"/>
      <c r="CV2" s="172"/>
    </row>
    <row r="3" spans="1:100" s="173" customFormat="1" ht="22.5" customHeight="1">
      <c r="A3" s="1010" t="s">
        <v>150</v>
      </c>
      <c r="B3" s="1018" t="s">
        <v>185</v>
      </c>
      <c r="C3" s="1018"/>
      <c r="D3" s="1018"/>
      <c r="E3" s="1013" t="s">
        <v>65</v>
      </c>
      <c r="F3" s="1013"/>
      <c r="G3" s="1013"/>
      <c r="H3" s="1013" t="s">
        <v>66</v>
      </c>
      <c r="I3" s="1013"/>
      <c r="J3" s="1013"/>
      <c r="K3" s="1013" t="s">
        <v>67</v>
      </c>
      <c r="L3" s="1013"/>
      <c r="M3" s="1013"/>
      <c r="N3" s="1013" t="s">
        <v>68</v>
      </c>
      <c r="O3" s="1013"/>
      <c r="P3" s="1013"/>
      <c r="Q3" s="1013" t="s">
        <v>69</v>
      </c>
      <c r="R3" s="1013"/>
      <c r="S3" s="1013"/>
      <c r="T3" s="1009" t="s">
        <v>70</v>
      </c>
      <c r="U3" s="1009"/>
      <c r="V3" s="1009"/>
      <c r="W3" s="1009" t="s">
        <v>71</v>
      </c>
      <c r="X3" s="1009"/>
      <c r="Y3" s="1009"/>
      <c r="Z3" s="1009" t="s">
        <v>72</v>
      </c>
      <c r="AA3" s="1009"/>
      <c r="AB3" s="1009"/>
      <c r="AC3" s="1009" t="s">
        <v>73</v>
      </c>
      <c r="AD3" s="1009"/>
      <c r="AE3" s="1009"/>
      <c r="AF3" s="1009" t="s">
        <v>74</v>
      </c>
      <c r="AG3" s="1009"/>
      <c r="AH3" s="1009"/>
      <c r="AI3" s="1009" t="s">
        <v>75</v>
      </c>
      <c r="AJ3" s="1009"/>
      <c r="AK3" s="1009"/>
      <c r="AL3" s="1009" t="s">
        <v>76</v>
      </c>
      <c r="AM3" s="1009"/>
      <c r="AN3" s="1009"/>
      <c r="AO3" s="1009" t="s">
        <v>77</v>
      </c>
      <c r="AP3" s="1009"/>
      <c r="AQ3" s="1009"/>
      <c r="AR3" s="1009" t="s">
        <v>78</v>
      </c>
      <c r="AS3" s="1009"/>
      <c r="AT3" s="1009"/>
      <c r="AU3" s="1009" t="s">
        <v>79</v>
      </c>
      <c r="AV3" s="1009"/>
      <c r="AW3" s="1009"/>
      <c r="AX3" s="1009" t="s">
        <v>80</v>
      </c>
      <c r="AY3" s="1009"/>
      <c r="AZ3" s="1009"/>
      <c r="BA3" s="1009" t="s">
        <v>81</v>
      </c>
      <c r="BB3" s="1009"/>
      <c r="BC3" s="1009"/>
      <c r="BD3" s="1009" t="s">
        <v>82</v>
      </c>
      <c r="BE3" s="1009"/>
      <c r="BF3" s="1009"/>
      <c r="BG3" s="1009" t="s">
        <v>83</v>
      </c>
      <c r="BH3" s="1009"/>
      <c r="BI3" s="1009"/>
      <c r="BJ3" s="1009" t="s">
        <v>84</v>
      </c>
      <c r="BK3" s="1009"/>
      <c r="BL3" s="1009"/>
      <c r="BM3" s="1009" t="s">
        <v>85</v>
      </c>
      <c r="BN3" s="1009"/>
      <c r="BO3" s="1009"/>
      <c r="BP3" s="1009" t="s">
        <v>86</v>
      </c>
      <c r="BQ3" s="1009"/>
      <c r="BR3" s="1009"/>
      <c r="BS3" s="1009" t="s">
        <v>87</v>
      </c>
      <c r="BT3" s="1009"/>
      <c r="BU3" s="1009"/>
      <c r="BV3" s="1009" t="s">
        <v>88</v>
      </c>
      <c r="BW3" s="1009"/>
      <c r="BX3" s="1009"/>
      <c r="BY3" s="1009" t="s">
        <v>89</v>
      </c>
      <c r="BZ3" s="1009"/>
      <c r="CA3" s="1009"/>
      <c r="CB3" s="1009" t="s">
        <v>90</v>
      </c>
      <c r="CC3" s="1009"/>
      <c r="CD3" s="1009"/>
      <c r="CE3" s="1009" t="s">
        <v>91</v>
      </c>
      <c r="CF3" s="1009"/>
      <c r="CG3" s="1017"/>
      <c r="CH3" s="207"/>
      <c r="CI3" s="207"/>
      <c r="CJ3" s="207"/>
      <c r="CK3" s="207"/>
      <c r="CL3" s="207"/>
      <c r="CM3" s="207"/>
      <c r="CN3" s="207"/>
      <c r="CO3" s="207"/>
      <c r="CP3" s="207"/>
      <c r="CQ3" s="207"/>
      <c r="CR3" s="207"/>
      <c r="CS3" s="207"/>
      <c r="CT3" s="207"/>
      <c r="CU3" s="207"/>
      <c r="CV3" s="207"/>
    </row>
    <row r="4" spans="1:100" s="173" customFormat="1" ht="22.5" customHeight="1">
      <c r="A4" s="1011"/>
      <c r="B4" s="174" t="s">
        <v>26</v>
      </c>
      <c r="C4" s="174" t="s">
        <v>92</v>
      </c>
      <c r="D4" s="174" t="s">
        <v>93</v>
      </c>
      <c r="E4" s="175" t="s">
        <v>26</v>
      </c>
      <c r="F4" s="175" t="s">
        <v>92</v>
      </c>
      <c r="G4" s="175" t="s">
        <v>93</v>
      </c>
      <c r="H4" s="175" t="s">
        <v>26</v>
      </c>
      <c r="I4" s="175" t="s">
        <v>92</v>
      </c>
      <c r="J4" s="175" t="s">
        <v>93</v>
      </c>
      <c r="K4" s="175" t="s">
        <v>26</v>
      </c>
      <c r="L4" s="175" t="s">
        <v>92</v>
      </c>
      <c r="M4" s="175" t="s">
        <v>93</v>
      </c>
      <c r="N4" s="175" t="s">
        <v>26</v>
      </c>
      <c r="O4" s="175" t="s">
        <v>92</v>
      </c>
      <c r="P4" s="175" t="s">
        <v>93</v>
      </c>
      <c r="Q4" s="175" t="s">
        <v>26</v>
      </c>
      <c r="R4" s="175" t="s">
        <v>92</v>
      </c>
      <c r="S4" s="175" t="s">
        <v>93</v>
      </c>
      <c r="T4" s="174" t="s">
        <v>26</v>
      </c>
      <c r="U4" s="174" t="s">
        <v>92</v>
      </c>
      <c r="V4" s="174" t="s">
        <v>93</v>
      </c>
      <c r="W4" s="174" t="s">
        <v>26</v>
      </c>
      <c r="X4" s="174" t="s">
        <v>92</v>
      </c>
      <c r="Y4" s="174" t="s">
        <v>93</v>
      </c>
      <c r="Z4" s="174" t="s">
        <v>26</v>
      </c>
      <c r="AA4" s="174" t="s">
        <v>92</v>
      </c>
      <c r="AB4" s="174" t="s">
        <v>93</v>
      </c>
      <c r="AC4" s="174" t="s">
        <v>26</v>
      </c>
      <c r="AD4" s="174" t="s">
        <v>92</v>
      </c>
      <c r="AE4" s="174" t="s">
        <v>93</v>
      </c>
      <c r="AF4" s="174" t="s">
        <v>26</v>
      </c>
      <c r="AG4" s="174" t="s">
        <v>92</v>
      </c>
      <c r="AH4" s="174" t="s">
        <v>93</v>
      </c>
      <c r="AI4" s="174" t="s">
        <v>26</v>
      </c>
      <c r="AJ4" s="174" t="s">
        <v>92</v>
      </c>
      <c r="AK4" s="174" t="s">
        <v>93</v>
      </c>
      <c r="AL4" s="174" t="s">
        <v>26</v>
      </c>
      <c r="AM4" s="174" t="s">
        <v>92</v>
      </c>
      <c r="AN4" s="174" t="s">
        <v>93</v>
      </c>
      <c r="AO4" s="174" t="s">
        <v>26</v>
      </c>
      <c r="AP4" s="174" t="s">
        <v>92</v>
      </c>
      <c r="AQ4" s="174" t="s">
        <v>93</v>
      </c>
      <c r="AR4" s="174" t="s">
        <v>26</v>
      </c>
      <c r="AS4" s="174" t="s">
        <v>92</v>
      </c>
      <c r="AT4" s="174" t="s">
        <v>93</v>
      </c>
      <c r="AU4" s="174" t="s">
        <v>26</v>
      </c>
      <c r="AV4" s="174" t="s">
        <v>92</v>
      </c>
      <c r="AW4" s="174" t="s">
        <v>93</v>
      </c>
      <c r="AX4" s="174" t="s">
        <v>26</v>
      </c>
      <c r="AY4" s="174" t="s">
        <v>92</v>
      </c>
      <c r="AZ4" s="174" t="s">
        <v>93</v>
      </c>
      <c r="BA4" s="174" t="s">
        <v>26</v>
      </c>
      <c r="BB4" s="174" t="s">
        <v>92</v>
      </c>
      <c r="BC4" s="174" t="s">
        <v>93</v>
      </c>
      <c r="BD4" s="174" t="s">
        <v>26</v>
      </c>
      <c r="BE4" s="174" t="s">
        <v>92</v>
      </c>
      <c r="BF4" s="174" t="s">
        <v>93</v>
      </c>
      <c r="BG4" s="174" t="s">
        <v>26</v>
      </c>
      <c r="BH4" s="174" t="s">
        <v>92</v>
      </c>
      <c r="BI4" s="174" t="s">
        <v>93</v>
      </c>
      <c r="BJ4" s="174" t="s">
        <v>26</v>
      </c>
      <c r="BK4" s="174" t="s">
        <v>92</v>
      </c>
      <c r="BL4" s="174" t="s">
        <v>93</v>
      </c>
      <c r="BM4" s="174" t="s">
        <v>26</v>
      </c>
      <c r="BN4" s="174" t="s">
        <v>92</v>
      </c>
      <c r="BO4" s="174" t="s">
        <v>93</v>
      </c>
      <c r="BP4" s="174" t="s">
        <v>26</v>
      </c>
      <c r="BQ4" s="174" t="s">
        <v>92</v>
      </c>
      <c r="BR4" s="174" t="s">
        <v>93</v>
      </c>
      <c r="BS4" s="174" t="s">
        <v>26</v>
      </c>
      <c r="BT4" s="174" t="s">
        <v>92</v>
      </c>
      <c r="BU4" s="174" t="s">
        <v>93</v>
      </c>
      <c r="BV4" s="174" t="s">
        <v>26</v>
      </c>
      <c r="BW4" s="174" t="s">
        <v>92</v>
      </c>
      <c r="BX4" s="174" t="s">
        <v>93</v>
      </c>
      <c r="BY4" s="174" t="s">
        <v>26</v>
      </c>
      <c r="BZ4" s="174" t="s">
        <v>92</v>
      </c>
      <c r="CA4" s="174" t="s">
        <v>93</v>
      </c>
      <c r="CB4" s="174" t="s">
        <v>26</v>
      </c>
      <c r="CC4" s="174" t="s">
        <v>92</v>
      </c>
      <c r="CD4" s="174" t="s">
        <v>93</v>
      </c>
      <c r="CE4" s="174" t="s">
        <v>26</v>
      </c>
      <c r="CF4" s="174" t="s">
        <v>92</v>
      </c>
      <c r="CG4" s="176" t="s">
        <v>93</v>
      </c>
      <c r="CH4" s="207"/>
      <c r="CI4" s="207"/>
      <c r="CJ4" s="207"/>
      <c r="CK4" s="207"/>
      <c r="CL4" s="207"/>
      <c r="CM4" s="207"/>
      <c r="CN4" s="207"/>
      <c r="CO4" s="207"/>
      <c r="CP4" s="207"/>
      <c r="CQ4" s="207"/>
      <c r="CR4" s="207"/>
      <c r="CS4" s="207"/>
      <c r="CT4" s="207"/>
      <c r="CU4" s="207"/>
      <c r="CV4" s="207"/>
    </row>
    <row r="5" spans="1:100" s="173" customFormat="1" ht="19.5" customHeight="1">
      <c r="A5" s="1011"/>
      <c r="B5" s="177" t="s">
        <v>27</v>
      </c>
      <c r="C5" s="177" t="s">
        <v>50</v>
      </c>
      <c r="D5" s="177" t="s">
        <v>95</v>
      </c>
      <c r="E5" s="178" t="s">
        <v>27</v>
      </c>
      <c r="F5" s="178" t="s">
        <v>94</v>
      </c>
      <c r="G5" s="178" t="s">
        <v>95</v>
      </c>
      <c r="H5" s="178" t="s">
        <v>27</v>
      </c>
      <c r="I5" s="178" t="s">
        <v>94</v>
      </c>
      <c r="J5" s="178" t="s">
        <v>95</v>
      </c>
      <c r="K5" s="178" t="s">
        <v>27</v>
      </c>
      <c r="L5" s="178" t="s">
        <v>94</v>
      </c>
      <c r="M5" s="178" t="s">
        <v>95</v>
      </c>
      <c r="N5" s="178" t="s">
        <v>27</v>
      </c>
      <c r="O5" s="178" t="s">
        <v>94</v>
      </c>
      <c r="P5" s="178" t="s">
        <v>95</v>
      </c>
      <c r="Q5" s="178" t="s">
        <v>27</v>
      </c>
      <c r="R5" s="178" t="s">
        <v>94</v>
      </c>
      <c r="S5" s="178" t="s">
        <v>95</v>
      </c>
      <c r="T5" s="177" t="s">
        <v>27</v>
      </c>
      <c r="U5" s="177" t="s">
        <v>94</v>
      </c>
      <c r="V5" s="177" t="s">
        <v>95</v>
      </c>
      <c r="W5" s="177" t="s">
        <v>27</v>
      </c>
      <c r="X5" s="177" t="s">
        <v>94</v>
      </c>
      <c r="Y5" s="177" t="s">
        <v>95</v>
      </c>
      <c r="Z5" s="177" t="s">
        <v>27</v>
      </c>
      <c r="AA5" s="177" t="s">
        <v>94</v>
      </c>
      <c r="AB5" s="177" t="s">
        <v>95</v>
      </c>
      <c r="AC5" s="177" t="s">
        <v>27</v>
      </c>
      <c r="AD5" s="177" t="s">
        <v>94</v>
      </c>
      <c r="AE5" s="177" t="s">
        <v>95</v>
      </c>
      <c r="AF5" s="177" t="s">
        <v>27</v>
      </c>
      <c r="AG5" s="177" t="s">
        <v>94</v>
      </c>
      <c r="AH5" s="177" t="s">
        <v>95</v>
      </c>
      <c r="AI5" s="177" t="s">
        <v>27</v>
      </c>
      <c r="AJ5" s="177" t="s">
        <v>94</v>
      </c>
      <c r="AK5" s="177" t="s">
        <v>95</v>
      </c>
      <c r="AL5" s="177" t="s">
        <v>27</v>
      </c>
      <c r="AM5" s="177" t="s">
        <v>94</v>
      </c>
      <c r="AN5" s="177" t="s">
        <v>95</v>
      </c>
      <c r="AO5" s="177" t="s">
        <v>27</v>
      </c>
      <c r="AP5" s="177" t="s">
        <v>94</v>
      </c>
      <c r="AQ5" s="177" t="s">
        <v>95</v>
      </c>
      <c r="AR5" s="177" t="s">
        <v>27</v>
      </c>
      <c r="AS5" s="177" t="s">
        <v>94</v>
      </c>
      <c r="AT5" s="177" t="s">
        <v>95</v>
      </c>
      <c r="AU5" s="177" t="s">
        <v>27</v>
      </c>
      <c r="AV5" s="177" t="s">
        <v>94</v>
      </c>
      <c r="AW5" s="177" t="s">
        <v>95</v>
      </c>
      <c r="AX5" s="177" t="s">
        <v>27</v>
      </c>
      <c r="AY5" s="177" t="s">
        <v>94</v>
      </c>
      <c r="AZ5" s="177" t="s">
        <v>95</v>
      </c>
      <c r="BA5" s="177" t="s">
        <v>27</v>
      </c>
      <c r="BB5" s="177" t="s">
        <v>94</v>
      </c>
      <c r="BC5" s="177" t="s">
        <v>95</v>
      </c>
      <c r="BD5" s="177" t="s">
        <v>27</v>
      </c>
      <c r="BE5" s="177" t="s">
        <v>94</v>
      </c>
      <c r="BF5" s="177" t="s">
        <v>95</v>
      </c>
      <c r="BG5" s="177" t="s">
        <v>27</v>
      </c>
      <c r="BH5" s="177" t="s">
        <v>94</v>
      </c>
      <c r="BI5" s="177" t="s">
        <v>95</v>
      </c>
      <c r="BJ5" s="177" t="s">
        <v>27</v>
      </c>
      <c r="BK5" s="177" t="s">
        <v>94</v>
      </c>
      <c r="BL5" s="177" t="s">
        <v>95</v>
      </c>
      <c r="BM5" s="177" t="s">
        <v>27</v>
      </c>
      <c r="BN5" s="177" t="s">
        <v>94</v>
      </c>
      <c r="BO5" s="177" t="s">
        <v>95</v>
      </c>
      <c r="BP5" s="177" t="s">
        <v>27</v>
      </c>
      <c r="BQ5" s="177" t="s">
        <v>94</v>
      </c>
      <c r="BR5" s="177" t="s">
        <v>95</v>
      </c>
      <c r="BS5" s="177" t="s">
        <v>27</v>
      </c>
      <c r="BT5" s="177" t="s">
        <v>94</v>
      </c>
      <c r="BU5" s="177" t="s">
        <v>95</v>
      </c>
      <c r="BV5" s="177" t="s">
        <v>27</v>
      </c>
      <c r="BW5" s="177" t="s">
        <v>94</v>
      </c>
      <c r="BX5" s="177" t="s">
        <v>95</v>
      </c>
      <c r="BY5" s="177" t="s">
        <v>27</v>
      </c>
      <c r="BZ5" s="177" t="s">
        <v>94</v>
      </c>
      <c r="CA5" s="177" t="s">
        <v>95</v>
      </c>
      <c r="CB5" s="177" t="s">
        <v>27</v>
      </c>
      <c r="CC5" s="177" t="s">
        <v>94</v>
      </c>
      <c r="CD5" s="177" t="s">
        <v>95</v>
      </c>
      <c r="CE5" s="177" t="s">
        <v>27</v>
      </c>
      <c r="CF5" s="177" t="s">
        <v>94</v>
      </c>
      <c r="CG5" s="179" t="s">
        <v>95</v>
      </c>
      <c r="CH5" s="207"/>
      <c r="CI5" s="207"/>
      <c r="CJ5" s="207"/>
      <c r="CK5" s="207"/>
      <c r="CL5" s="207"/>
      <c r="CM5" s="207"/>
      <c r="CN5" s="207"/>
      <c r="CO5" s="207"/>
      <c r="CP5" s="207"/>
      <c r="CQ5" s="207"/>
      <c r="CR5" s="207"/>
      <c r="CS5" s="207"/>
      <c r="CT5" s="207"/>
      <c r="CU5" s="207"/>
      <c r="CV5" s="207"/>
    </row>
    <row r="6" spans="1:100" s="193" customFormat="1" ht="18" customHeight="1">
      <c r="A6" s="191" t="s">
        <v>96</v>
      </c>
      <c r="B6" s="208">
        <f>B7+B13+B19+B25+B31+B37+B43+B49+B55+B61+B67+B73+B79+B85+B91+B97+B103+B109+B115+B121+B127</f>
        <v>288988</v>
      </c>
      <c r="C6" s="208">
        <f t="shared" ref="C6:BN6" si="0">C7+C13+C19+C25+C31+C37+C43+C49+C55+C61+C67+C73+C79+C85+C91+C97+C103+C109+C115+C121+C127</f>
        <v>146565</v>
      </c>
      <c r="D6" s="208">
        <f t="shared" si="0"/>
        <v>142423</v>
      </c>
      <c r="E6" s="208">
        <f t="shared" si="0"/>
        <v>14143</v>
      </c>
      <c r="F6" s="208">
        <f t="shared" si="0"/>
        <v>7194</v>
      </c>
      <c r="G6" s="208">
        <f t="shared" si="0"/>
        <v>6949</v>
      </c>
      <c r="H6" s="208">
        <f t="shared" si="0"/>
        <v>18262</v>
      </c>
      <c r="I6" s="208">
        <f t="shared" si="0"/>
        <v>9265</v>
      </c>
      <c r="J6" s="208">
        <f t="shared" si="0"/>
        <v>8997</v>
      </c>
      <c r="K6" s="208">
        <f t="shared" si="0"/>
        <v>6949</v>
      </c>
      <c r="L6" s="208">
        <f t="shared" si="0"/>
        <v>3545</v>
      </c>
      <c r="M6" s="208">
        <f t="shared" si="0"/>
        <v>3404</v>
      </c>
      <c r="N6" s="208">
        <f t="shared" si="0"/>
        <v>6897</v>
      </c>
      <c r="O6" s="208">
        <f t="shared" si="0"/>
        <v>3532</v>
      </c>
      <c r="P6" s="208">
        <f t="shared" si="0"/>
        <v>3365</v>
      </c>
      <c r="Q6" s="208">
        <f t="shared" si="0"/>
        <v>3164</v>
      </c>
      <c r="R6" s="208">
        <f t="shared" si="0"/>
        <v>1609</v>
      </c>
      <c r="S6" s="208">
        <f t="shared" si="0"/>
        <v>1555</v>
      </c>
      <c r="T6" s="208">
        <f t="shared" si="0"/>
        <v>2365</v>
      </c>
      <c r="U6" s="208">
        <f t="shared" si="0"/>
        <v>1142</v>
      </c>
      <c r="V6" s="208">
        <f t="shared" si="0"/>
        <v>1223</v>
      </c>
      <c r="W6" s="208">
        <f t="shared" si="0"/>
        <v>2267</v>
      </c>
      <c r="X6" s="208">
        <f t="shared" si="0"/>
        <v>1228</v>
      </c>
      <c r="Y6" s="208">
        <f t="shared" si="0"/>
        <v>1039</v>
      </c>
      <c r="Z6" s="208">
        <f t="shared" si="0"/>
        <v>4650</v>
      </c>
      <c r="AA6" s="208">
        <f t="shared" si="0"/>
        <v>2367</v>
      </c>
      <c r="AB6" s="208">
        <f t="shared" si="0"/>
        <v>2283</v>
      </c>
      <c r="AC6" s="208">
        <f t="shared" si="0"/>
        <v>3326</v>
      </c>
      <c r="AD6" s="208">
        <f t="shared" si="0"/>
        <v>1685</v>
      </c>
      <c r="AE6" s="208">
        <f t="shared" si="0"/>
        <v>1641</v>
      </c>
      <c r="AF6" s="208">
        <f t="shared" si="0"/>
        <v>5259</v>
      </c>
      <c r="AG6" s="208">
        <f t="shared" si="0"/>
        <v>2636</v>
      </c>
      <c r="AH6" s="208">
        <f t="shared" si="0"/>
        <v>2623</v>
      </c>
      <c r="AI6" s="208">
        <f t="shared" si="0"/>
        <v>4591</v>
      </c>
      <c r="AJ6" s="208">
        <f t="shared" si="0"/>
        <v>2368</v>
      </c>
      <c r="AK6" s="208">
        <f t="shared" si="0"/>
        <v>2223</v>
      </c>
      <c r="AL6" s="208">
        <f t="shared" si="0"/>
        <v>6933</v>
      </c>
      <c r="AM6" s="208">
        <f t="shared" si="0"/>
        <v>3596</v>
      </c>
      <c r="AN6" s="208">
        <f t="shared" si="0"/>
        <v>3337</v>
      </c>
      <c r="AO6" s="208">
        <f t="shared" si="0"/>
        <v>4228</v>
      </c>
      <c r="AP6" s="208">
        <f t="shared" si="0"/>
        <v>2115</v>
      </c>
      <c r="AQ6" s="208">
        <f t="shared" si="0"/>
        <v>2113</v>
      </c>
      <c r="AR6" s="208">
        <f t="shared" si="0"/>
        <v>6075</v>
      </c>
      <c r="AS6" s="208">
        <f t="shared" si="0"/>
        <v>3128</v>
      </c>
      <c r="AT6" s="208">
        <f t="shared" si="0"/>
        <v>2947</v>
      </c>
      <c r="AU6" s="208">
        <f t="shared" si="0"/>
        <v>13056</v>
      </c>
      <c r="AV6" s="208">
        <f t="shared" si="0"/>
        <v>6627</v>
      </c>
      <c r="AW6" s="208">
        <f t="shared" si="0"/>
        <v>6429</v>
      </c>
      <c r="AX6" s="208">
        <f t="shared" si="0"/>
        <v>7772</v>
      </c>
      <c r="AY6" s="208">
        <f t="shared" si="0"/>
        <v>3884</v>
      </c>
      <c r="AZ6" s="208">
        <f t="shared" si="0"/>
        <v>3888</v>
      </c>
      <c r="BA6" s="208">
        <f t="shared" si="0"/>
        <v>21318</v>
      </c>
      <c r="BB6" s="208">
        <f t="shared" si="0"/>
        <v>10547</v>
      </c>
      <c r="BC6" s="208">
        <f t="shared" si="0"/>
        <v>10771</v>
      </c>
      <c r="BD6" s="208">
        <f t="shared" si="0"/>
        <v>21701</v>
      </c>
      <c r="BE6" s="208">
        <f t="shared" si="0"/>
        <v>10845</v>
      </c>
      <c r="BF6" s="208">
        <f t="shared" si="0"/>
        <v>10856</v>
      </c>
      <c r="BG6" s="208">
        <f t="shared" si="0"/>
        <v>12901</v>
      </c>
      <c r="BH6" s="208">
        <f t="shared" si="0"/>
        <v>6687</v>
      </c>
      <c r="BI6" s="208">
        <f t="shared" si="0"/>
        <v>6214</v>
      </c>
      <c r="BJ6" s="208">
        <f t="shared" si="0"/>
        <v>11158</v>
      </c>
      <c r="BK6" s="208">
        <f t="shared" si="0"/>
        <v>5604</v>
      </c>
      <c r="BL6" s="208">
        <f t="shared" si="0"/>
        <v>5554</v>
      </c>
      <c r="BM6" s="208">
        <f t="shared" si="0"/>
        <v>9405</v>
      </c>
      <c r="BN6" s="208">
        <f t="shared" si="0"/>
        <v>4738</v>
      </c>
      <c r="BO6" s="208">
        <f t="shared" ref="BO6:CG6" si="1">BO7+BO13+BO19+BO25+BO31+BO37+BO43+BO49+BO55+BO61+BO67+BO73+BO79+BO85+BO91+BO97+BO103+BO109+BO115+BO121+BO127</f>
        <v>4667</v>
      </c>
      <c r="BP6" s="208">
        <f t="shared" si="1"/>
        <v>36191</v>
      </c>
      <c r="BQ6" s="208">
        <f t="shared" si="1"/>
        <v>18375</v>
      </c>
      <c r="BR6" s="208">
        <f t="shared" si="1"/>
        <v>17816</v>
      </c>
      <c r="BS6" s="208">
        <f t="shared" si="1"/>
        <v>30640</v>
      </c>
      <c r="BT6" s="208">
        <f t="shared" si="1"/>
        <v>15346</v>
      </c>
      <c r="BU6" s="208">
        <f t="shared" si="1"/>
        <v>15294</v>
      </c>
      <c r="BV6" s="208">
        <f t="shared" si="1"/>
        <v>23011</v>
      </c>
      <c r="BW6" s="208">
        <f t="shared" si="1"/>
        <v>11909</v>
      </c>
      <c r="BX6" s="208">
        <f t="shared" si="1"/>
        <v>11102</v>
      </c>
      <c r="BY6" s="208">
        <f t="shared" si="1"/>
        <v>8570</v>
      </c>
      <c r="BZ6" s="208">
        <f t="shared" si="1"/>
        <v>4394</v>
      </c>
      <c r="CA6" s="208">
        <f t="shared" si="1"/>
        <v>4176</v>
      </c>
      <c r="CB6" s="208">
        <f t="shared" si="1"/>
        <v>2876</v>
      </c>
      <c r="CC6" s="208">
        <f t="shared" si="1"/>
        <v>1534</v>
      </c>
      <c r="CD6" s="208">
        <f t="shared" si="1"/>
        <v>1342</v>
      </c>
      <c r="CE6" s="208">
        <f t="shared" si="1"/>
        <v>1280</v>
      </c>
      <c r="CF6" s="208">
        <f t="shared" si="1"/>
        <v>665</v>
      </c>
      <c r="CG6" s="209">
        <f t="shared" si="1"/>
        <v>615</v>
      </c>
      <c r="CH6" s="210"/>
      <c r="CI6" s="210"/>
      <c r="CJ6" s="210"/>
      <c r="CK6" s="210"/>
      <c r="CL6" s="210"/>
      <c r="CM6" s="210"/>
      <c r="CN6" s="210"/>
      <c r="CO6" s="210"/>
      <c r="CP6" s="210"/>
      <c r="CQ6" s="210"/>
      <c r="CR6" s="210"/>
      <c r="CS6" s="210"/>
      <c r="CT6" s="210"/>
      <c r="CU6" s="210"/>
      <c r="CV6" s="210"/>
    </row>
    <row r="7" spans="1:100" s="195" customFormat="1">
      <c r="A7" s="194" t="s">
        <v>97</v>
      </c>
      <c r="B7" s="201">
        <f>SUM(B8:B12)</f>
        <v>11998</v>
      </c>
      <c r="C7" s="201">
        <f t="shared" ref="C7:BN7" si="2">SUM(C8:C12)</f>
        <v>6095</v>
      </c>
      <c r="D7" s="201">
        <f t="shared" si="2"/>
        <v>5903</v>
      </c>
      <c r="E7" s="201">
        <f t="shared" si="2"/>
        <v>466</v>
      </c>
      <c r="F7" s="201">
        <f t="shared" si="2"/>
        <v>235</v>
      </c>
      <c r="G7" s="201">
        <f t="shared" si="2"/>
        <v>231</v>
      </c>
      <c r="H7" s="201">
        <f t="shared" si="2"/>
        <v>947</v>
      </c>
      <c r="I7" s="201">
        <f t="shared" si="2"/>
        <v>490</v>
      </c>
      <c r="J7" s="201">
        <f t="shared" si="2"/>
        <v>457</v>
      </c>
      <c r="K7" s="201">
        <f t="shared" si="2"/>
        <v>217</v>
      </c>
      <c r="L7" s="201">
        <f t="shared" si="2"/>
        <v>115</v>
      </c>
      <c r="M7" s="201">
        <f t="shared" si="2"/>
        <v>102</v>
      </c>
      <c r="N7" s="201">
        <f t="shared" si="2"/>
        <v>104</v>
      </c>
      <c r="O7" s="201">
        <f t="shared" si="2"/>
        <v>60</v>
      </c>
      <c r="P7" s="201">
        <f t="shared" si="2"/>
        <v>44</v>
      </c>
      <c r="Q7" s="201">
        <f t="shared" si="2"/>
        <v>34</v>
      </c>
      <c r="R7" s="201">
        <f t="shared" si="2"/>
        <v>22</v>
      </c>
      <c r="S7" s="201">
        <f t="shared" si="2"/>
        <v>12</v>
      </c>
      <c r="T7" s="201">
        <f t="shared" si="2"/>
        <v>19</v>
      </c>
      <c r="U7" s="201">
        <f t="shared" si="2"/>
        <v>8</v>
      </c>
      <c r="V7" s="201">
        <f t="shared" si="2"/>
        <v>11</v>
      </c>
      <c r="W7" s="201">
        <f t="shared" si="2"/>
        <v>41</v>
      </c>
      <c r="X7" s="201">
        <f t="shared" si="2"/>
        <v>19</v>
      </c>
      <c r="Y7" s="201">
        <f t="shared" si="2"/>
        <v>22</v>
      </c>
      <c r="Z7" s="201">
        <f t="shared" si="2"/>
        <v>82</v>
      </c>
      <c r="AA7" s="201">
        <f t="shared" si="2"/>
        <v>39</v>
      </c>
      <c r="AB7" s="201">
        <f t="shared" si="2"/>
        <v>43</v>
      </c>
      <c r="AC7" s="201">
        <f t="shared" si="2"/>
        <v>47</v>
      </c>
      <c r="AD7" s="201">
        <f t="shared" si="2"/>
        <v>27</v>
      </c>
      <c r="AE7" s="201">
        <f t="shared" si="2"/>
        <v>20</v>
      </c>
      <c r="AF7" s="201">
        <f t="shared" si="2"/>
        <v>112</v>
      </c>
      <c r="AG7" s="201">
        <f t="shared" si="2"/>
        <v>65</v>
      </c>
      <c r="AH7" s="201">
        <f t="shared" si="2"/>
        <v>47</v>
      </c>
      <c r="AI7" s="201">
        <f t="shared" si="2"/>
        <v>73</v>
      </c>
      <c r="AJ7" s="201">
        <f t="shared" si="2"/>
        <v>38</v>
      </c>
      <c r="AK7" s="201">
        <f t="shared" si="2"/>
        <v>35</v>
      </c>
      <c r="AL7" s="201">
        <f t="shared" si="2"/>
        <v>155</v>
      </c>
      <c r="AM7" s="201">
        <f t="shared" si="2"/>
        <v>90</v>
      </c>
      <c r="AN7" s="201">
        <f t="shared" si="2"/>
        <v>65</v>
      </c>
      <c r="AO7" s="201">
        <f t="shared" si="2"/>
        <v>95</v>
      </c>
      <c r="AP7" s="201">
        <f t="shared" si="2"/>
        <v>43</v>
      </c>
      <c r="AQ7" s="201">
        <f t="shared" si="2"/>
        <v>52</v>
      </c>
      <c r="AR7" s="201">
        <f t="shared" si="2"/>
        <v>119</v>
      </c>
      <c r="AS7" s="201">
        <f t="shared" si="2"/>
        <v>57</v>
      </c>
      <c r="AT7" s="201">
        <f t="shared" si="2"/>
        <v>62</v>
      </c>
      <c r="AU7" s="201">
        <f t="shared" si="2"/>
        <v>551</v>
      </c>
      <c r="AV7" s="201">
        <f t="shared" si="2"/>
        <v>276</v>
      </c>
      <c r="AW7" s="201">
        <f t="shared" si="2"/>
        <v>275</v>
      </c>
      <c r="AX7" s="201">
        <f t="shared" si="2"/>
        <v>312</v>
      </c>
      <c r="AY7" s="201">
        <f t="shared" si="2"/>
        <v>160</v>
      </c>
      <c r="AZ7" s="201">
        <f t="shared" si="2"/>
        <v>152</v>
      </c>
      <c r="BA7" s="201">
        <f t="shared" si="2"/>
        <v>902</v>
      </c>
      <c r="BB7" s="201">
        <f t="shared" si="2"/>
        <v>454</v>
      </c>
      <c r="BC7" s="201">
        <f t="shared" si="2"/>
        <v>448</v>
      </c>
      <c r="BD7" s="201">
        <f t="shared" si="2"/>
        <v>847</v>
      </c>
      <c r="BE7" s="201">
        <f t="shared" si="2"/>
        <v>419</v>
      </c>
      <c r="BF7" s="201">
        <f t="shared" si="2"/>
        <v>428</v>
      </c>
      <c r="BG7" s="201">
        <f t="shared" si="2"/>
        <v>439</v>
      </c>
      <c r="BH7" s="201">
        <f t="shared" si="2"/>
        <v>229</v>
      </c>
      <c r="BI7" s="201">
        <f t="shared" si="2"/>
        <v>210</v>
      </c>
      <c r="BJ7" s="201">
        <f t="shared" si="2"/>
        <v>549</v>
      </c>
      <c r="BK7" s="201">
        <f t="shared" si="2"/>
        <v>280</v>
      </c>
      <c r="BL7" s="201">
        <f t="shared" si="2"/>
        <v>269</v>
      </c>
      <c r="BM7" s="201">
        <f t="shared" si="2"/>
        <v>538</v>
      </c>
      <c r="BN7" s="201">
        <f t="shared" si="2"/>
        <v>278</v>
      </c>
      <c r="BO7" s="201">
        <f t="shared" ref="BO7:CG7" si="3">SUM(BO8:BO12)</f>
        <v>260</v>
      </c>
      <c r="BP7" s="201">
        <f t="shared" si="3"/>
        <v>1809</v>
      </c>
      <c r="BQ7" s="201">
        <f t="shared" si="3"/>
        <v>905</v>
      </c>
      <c r="BR7" s="201">
        <f t="shared" si="3"/>
        <v>904</v>
      </c>
      <c r="BS7" s="201">
        <f t="shared" si="3"/>
        <v>1929</v>
      </c>
      <c r="BT7" s="201">
        <f t="shared" si="3"/>
        <v>974</v>
      </c>
      <c r="BU7" s="201">
        <f t="shared" si="3"/>
        <v>955</v>
      </c>
      <c r="BV7" s="201">
        <f t="shared" si="3"/>
        <v>769</v>
      </c>
      <c r="BW7" s="201">
        <f t="shared" si="3"/>
        <v>380</v>
      </c>
      <c r="BX7" s="201">
        <f t="shared" si="3"/>
        <v>389</v>
      </c>
      <c r="BY7" s="201">
        <f t="shared" si="3"/>
        <v>749</v>
      </c>
      <c r="BZ7" s="201">
        <f t="shared" si="3"/>
        <v>385</v>
      </c>
      <c r="CA7" s="201">
        <f t="shared" si="3"/>
        <v>364</v>
      </c>
      <c r="CB7" s="201">
        <f t="shared" si="3"/>
        <v>63</v>
      </c>
      <c r="CC7" s="201">
        <f t="shared" si="3"/>
        <v>36</v>
      </c>
      <c r="CD7" s="201">
        <f t="shared" si="3"/>
        <v>27</v>
      </c>
      <c r="CE7" s="201">
        <f t="shared" si="3"/>
        <v>30</v>
      </c>
      <c r="CF7" s="201">
        <f t="shared" si="3"/>
        <v>11</v>
      </c>
      <c r="CG7" s="202">
        <f t="shared" si="3"/>
        <v>19</v>
      </c>
      <c r="CH7" s="211"/>
      <c r="CI7" s="211"/>
      <c r="CJ7" s="211"/>
      <c r="CK7" s="211"/>
      <c r="CL7" s="211"/>
      <c r="CM7" s="211"/>
      <c r="CN7" s="211"/>
      <c r="CO7" s="211"/>
      <c r="CP7" s="211"/>
      <c r="CQ7" s="211"/>
      <c r="CR7" s="211"/>
      <c r="CS7" s="211"/>
      <c r="CT7" s="211"/>
      <c r="CU7" s="211"/>
      <c r="CV7" s="211"/>
    </row>
    <row r="8" spans="1:100" s="216" customFormat="1" ht="16.5">
      <c r="A8" s="212">
        <v>0</v>
      </c>
      <c r="B8" s="213">
        <v>2194</v>
      </c>
      <c r="C8" s="213">
        <v>1126</v>
      </c>
      <c r="D8" s="213">
        <v>1068</v>
      </c>
      <c r="E8" s="213">
        <v>80</v>
      </c>
      <c r="F8" s="213">
        <v>32</v>
      </c>
      <c r="G8" s="213">
        <v>48</v>
      </c>
      <c r="H8" s="213">
        <v>168</v>
      </c>
      <c r="I8" s="213">
        <v>90</v>
      </c>
      <c r="J8" s="213">
        <v>78</v>
      </c>
      <c r="K8" s="213">
        <v>41</v>
      </c>
      <c r="L8" s="213">
        <v>21</v>
      </c>
      <c r="M8" s="213">
        <v>20</v>
      </c>
      <c r="N8" s="213">
        <v>20</v>
      </c>
      <c r="O8" s="213">
        <v>13</v>
      </c>
      <c r="P8" s="213">
        <v>7</v>
      </c>
      <c r="Q8" s="213">
        <v>3</v>
      </c>
      <c r="R8" s="213">
        <v>2</v>
      </c>
      <c r="S8" s="213">
        <v>1</v>
      </c>
      <c r="T8" s="213">
        <v>3</v>
      </c>
      <c r="U8" s="213">
        <v>1</v>
      </c>
      <c r="V8" s="213">
        <v>2</v>
      </c>
      <c r="W8" s="213">
        <v>7</v>
      </c>
      <c r="X8" s="213">
        <v>1</v>
      </c>
      <c r="Y8" s="213">
        <v>6</v>
      </c>
      <c r="Z8" s="213">
        <v>14</v>
      </c>
      <c r="AA8" s="213">
        <v>6</v>
      </c>
      <c r="AB8" s="213">
        <v>8</v>
      </c>
      <c r="AC8" s="213">
        <v>9</v>
      </c>
      <c r="AD8" s="213">
        <v>7</v>
      </c>
      <c r="AE8" s="213">
        <v>2</v>
      </c>
      <c r="AF8" s="213">
        <v>20</v>
      </c>
      <c r="AG8" s="213">
        <v>12</v>
      </c>
      <c r="AH8" s="213">
        <v>8</v>
      </c>
      <c r="AI8" s="213">
        <v>11</v>
      </c>
      <c r="AJ8" s="213">
        <v>6</v>
      </c>
      <c r="AK8" s="213">
        <v>5</v>
      </c>
      <c r="AL8" s="213">
        <v>30</v>
      </c>
      <c r="AM8" s="213">
        <v>18</v>
      </c>
      <c r="AN8" s="213">
        <v>12</v>
      </c>
      <c r="AO8" s="213">
        <v>13</v>
      </c>
      <c r="AP8" s="213">
        <v>8</v>
      </c>
      <c r="AQ8" s="213">
        <v>5</v>
      </c>
      <c r="AR8" s="213">
        <v>20</v>
      </c>
      <c r="AS8" s="213">
        <v>10</v>
      </c>
      <c r="AT8" s="213">
        <v>10</v>
      </c>
      <c r="AU8" s="213">
        <v>108</v>
      </c>
      <c r="AV8" s="213">
        <v>51</v>
      </c>
      <c r="AW8" s="213">
        <v>57</v>
      </c>
      <c r="AX8" s="213">
        <v>67</v>
      </c>
      <c r="AY8" s="213">
        <v>36</v>
      </c>
      <c r="AZ8" s="213">
        <v>31</v>
      </c>
      <c r="BA8" s="213">
        <v>146</v>
      </c>
      <c r="BB8" s="213">
        <v>75</v>
      </c>
      <c r="BC8" s="213">
        <v>71</v>
      </c>
      <c r="BD8" s="213">
        <v>154</v>
      </c>
      <c r="BE8" s="213">
        <v>77</v>
      </c>
      <c r="BF8" s="213">
        <v>77</v>
      </c>
      <c r="BG8" s="213">
        <v>87</v>
      </c>
      <c r="BH8" s="213">
        <v>51</v>
      </c>
      <c r="BI8" s="213">
        <v>36</v>
      </c>
      <c r="BJ8" s="213">
        <v>119</v>
      </c>
      <c r="BK8" s="213">
        <v>52</v>
      </c>
      <c r="BL8" s="213">
        <v>67</v>
      </c>
      <c r="BM8" s="213">
        <v>104</v>
      </c>
      <c r="BN8" s="213">
        <v>52</v>
      </c>
      <c r="BO8" s="213">
        <v>52</v>
      </c>
      <c r="BP8" s="213">
        <v>337</v>
      </c>
      <c r="BQ8" s="213">
        <v>169</v>
      </c>
      <c r="BR8" s="213">
        <v>168</v>
      </c>
      <c r="BS8" s="213">
        <v>347</v>
      </c>
      <c r="BT8" s="213">
        <v>187</v>
      </c>
      <c r="BU8" s="213">
        <v>160</v>
      </c>
      <c r="BV8" s="213">
        <v>134</v>
      </c>
      <c r="BW8" s="213">
        <v>64</v>
      </c>
      <c r="BX8" s="213">
        <v>70</v>
      </c>
      <c r="BY8" s="213">
        <v>137</v>
      </c>
      <c r="BZ8" s="213">
        <v>79</v>
      </c>
      <c r="CA8" s="213">
        <v>58</v>
      </c>
      <c r="CB8" s="213">
        <v>9</v>
      </c>
      <c r="CC8" s="213">
        <v>4</v>
      </c>
      <c r="CD8" s="213">
        <v>5</v>
      </c>
      <c r="CE8" s="213">
        <v>6</v>
      </c>
      <c r="CF8" s="213">
        <v>2</v>
      </c>
      <c r="CG8" s="214">
        <v>4</v>
      </c>
      <c r="CH8" s="215"/>
      <c r="CI8" s="215"/>
      <c r="CJ8" s="215"/>
      <c r="CK8" s="215"/>
      <c r="CL8" s="215"/>
      <c r="CM8" s="215"/>
      <c r="CN8" s="215"/>
      <c r="CO8" s="215"/>
      <c r="CP8" s="215"/>
      <c r="CQ8" s="215"/>
      <c r="CR8" s="215"/>
      <c r="CS8" s="215"/>
      <c r="CT8" s="215"/>
      <c r="CU8" s="215"/>
      <c r="CV8" s="215"/>
    </row>
    <row r="9" spans="1:100" s="216" customFormat="1" ht="16.5">
      <c r="A9" s="212">
        <v>1</v>
      </c>
      <c r="B9" s="213">
        <v>2462</v>
      </c>
      <c r="C9" s="213">
        <v>1238</v>
      </c>
      <c r="D9" s="213">
        <v>1224</v>
      </c>
      <c r="E9" s="213">
        <v>82</v>
      </c>
      <c r="F9" s="213">
        <v>45</v>
      </c>
      <c r="G9" s="213">
        <v>37</v>
      </c>
      <c r="H9" s="213">
        <v>207</v>
      </c>
      <c r="I9" s="213">
        <v>94</v>
      </c>
      <c r="J9" s="213">
        <v>113</v>
      </c>
      <c r="K9" s="213">
        <v>42</v>
      </c>
      <c r="L9" s="213">
        <v>22</v>
      </c>
      <c r="M9" s="213">
        <v>20</v>
      </c>
      <c r="N9" s="213">
        <v>19</v>
      </c>
      <c r="O9" s="213">
        <v>6</v>
      </c>
      <c r="P9" s="213">
        <v>13</v>
      </c>
      <c r="Q9" s="213">
        <v>6</v>
      </c>
      <c r="R9" s="213">
        <v>4</v>
      </c>
      <c r="S9" s="213">
        <v>2</v>
      </c>
      <c r="T9" s="213">
        <v>4</v>
      </c>
      <c r="U9" s="213">
        <v>1</v>
      </c>
      <c r="V9" s="213">
        <v>3</v>
      </c>
      <c r="W9" s="213">
        <v>9</v>
      </c>
      <c r="X9" s="213">
        <v>4</v>
      </c>
      <c r="Y9" s="213">
        <v>5</v>
      </c>
      <c r="Z9" s="213">
        <v>19</v>
      </c>
      <c r="AA9" s="213">
        <v>7</v>
      </c>
      <c r="AB9" s="213">
        <v>12</v>
      </c>
      <c r="AC9" s="213">
        <v>8</v>
      </c>
      <c r="AD9" s="213">
        <v>4</v>
      </c>
      <c r="AE9" s="213">
        <v>4</v>
      </c>
      <c r="AF9" s="213">
        <v>22</v>
      </c>
      <c r="AG9" s="213">
        <v>10</v>
      </c>
      <c r="AH9" s="213">
        <v>12</v>
      </c>
      <c r="AI9" s="213">
        <v>15</v>
      </c>
      <c r="AJ9" s="213">
        <v>10</v>
      </c>
      <c r="AK9" s="213">
        <v>5</v>
      </c>
      <c r="AL9" s="213">
        <v>38</v>
      </c>
      <c r="AM9" s="213">
        <v>23</v>
      </c>
      <c r="AN9" s="213">
        <v>15</v>
      </c>
      <c r="AO9" s="213">
        <v>19</v>
      </c>
      <c r="AP9" s="213">
        <v>7</v>
      </c>
      <c r="AQ9" s="213">
        <v>12</v>
      </c>
      <c r="AR9" s="213">
        <v>15</v>
      </c>
      <c r="AS9" s="213">
        <v>13</v>
      </c>
      <c r="AT9" s="213">
        <v>2</v>
      </c>
      <c r="AU9" s="213">
        <v>113</v>
      </c>
      <c r="AV9" s="213">
        <v>54</v>
      </c>
      <c r="AW9" s="213">
        <v>59</v>
      </c>
      <c r="AX9" s="213">
        <v>54</v>
      </c>
      <c r="AY9" s="213">
        <v>28</v>
      </c>
      <c r="AZ9" s="213">
        <v>26</v>
      </c>
      <c r="BA9" s="213">
        <v>196</v>
      </c>
      <c r="BB9" s="213">
        <v>97</v>
      </c>
      <c r="BC9" s="213">
        <v>99</v>
      </c>
      <c r="BD9" s="213">
        <v>168</v>
      </c>
      <c r="BE9" s="213">
        <v>80</v>
      </c>
      <c r="BF9" s="213">
        <v>88</v>
      </c>
      <c r="BG9" s="213">
        <v>84</v>
      </c>
      <c r="BH9" s="213">
        <v>40</v>
      </c>
      <c r="BI9" s="213">
        <v>44</v>
      </c>
      <c r="BJ9" s="213">
        <v>116</v>
      </c>
      <c r="BK9" s="213">
        <v>60</v>
      </c>
      <c r="BL9" s="213">
        <v>56</v>
      </c>
      <c r="BM9" s="213">
        <v>101</v>
      </c>
      <c r="BN9" s="213">
        <v>48</v>
      </c>
      <c r="BO9" s="213">
        <v>53</v>
      </c>
      <c r="BP9" s="213">
        <v>385</v>
      </c>
      <c r="BQ9" s="213">
        <v>210</v>
      </c>
      <c r="BR9" s="213">
        <v>175</v>
      </c>
      <c r="BS9" s="213">
        <v>397</v>
      </c>
      <c r="BT9" s="213">
        <v>205</v>
      </c>
      <c r="BU9" s="213">
        <v>192</v>
      </c>
      <c r="BV9" s="213">
        <v>172</v>
      </c>
      <c r="BW9" s="213">
        <v>84</v>
      </c>
      <c r="BX9" s="213">
        <v>88</v>
      </c>
      <c r="BY9" s="213">
        <v>152</v>
      </c>
      <c r="BZ9" s="213">
        <v>71</v>
      </c>
      <c r="CA9" s="213">
        <v>81</v>
      </c>
      <c r="CB9" s="213">
        <v>13</v>
      </c>
      <c r="CC9" s="213">
        <v>9</v>
      </c>
      <c r="CD9" s="213">
        <v>4</v>
      </c>
      <c r="CE9" s="213">
        <v>6</v>
      </c>
      <c r="CF9" s="213">
        <v>2</v>
      </c>
      <c r="CG9" s="214">
        <v>4</v>
      </c>
      <c r="CH9" s="215"/>
      <c r="CI9" s="215"/>
      <c r="CJ9" s="215"/>
      <c r="CK9" s="215"/>
      <c r="CL9" s="215"/>
      <c r="CM9" s="215"/>
      <c r="CN9" s="215"/>
      <c r="CO9" s="215"/>
      <c r="CP9" s="215"/>
      <c r="CQ9" s="215"/>
      <c r="CR9" s="215"/>
      <c r="CS9" s="215"/>
      <c r="CT9" s="215"/>
      <c r="CU9" s="215"/>
      <c r="CV9" s="215"/>
    </row>
    <row r="10" spans="1:100" s="216" customFormat="1" ht="16.5">
      <c r="A10" s="212">
        <v>2</v>
      </c>
      <c r="B10" s="213">
        <v>2345</v>
      </c>
      <c r="C10" s="213">
        <v>1193</v>
      </c>
      <c r="D10" s="213">
        <v>1152</v>
      </c>
      <c r="E10" s="213">
        <v>98</v>
      </c>
      <c r="F10" s="213">
        <v>51</v>
      </c>
      <c r="G10" s="213">
        <v>47</v>
      </c>
      <c r="H10" s="213">
        <v>176</v>
      </c>
      <c r="I10" s="213">
        <v>92</v>
      </c>
      <c r="J10" s="213">
        <v>84</v>
      </c>
      <c r="K10" s="213">
        <v>46</v>
      </c>
      <c r="L10" s="213">
        <v>24</v>
      </c>
      <c r="M10" s="213">
        <v>22</v>
      </c>
      <c r="N10" s="213">
        <v>18</v>
      </c>
      <c r="O10" s="213">
        <v>9</v>
      </c>
      <c r="P10" s="213">
        <v>9</v>
      </c>
      <c r="Q10" s="213">
        <v>9</v>
      </c>
      <c r="R10" s="213">
        <v>5</v>
      </c>
      <c r="S10" s="213">
        <v>4</v>
      </c>
      <c r="T10" s="213">
        <v>6</v>
      </c>
      <c r="U10" s="213">
        <v>3</v>
      </c>
      <c r="V10" s="213">
        <v>3</v>
      </c>
      <c r="W10" s="213">
        <v>5</v>
      </c>
      <c r="X10" s="213">
        <v>2</v>
      </c>
      <c r="Y10" s="213">
        <v>3</v>
      </c>
      <c r="Z10" s="213">
        <v>13</v>
      </c>
      <c r="AA10" s="213">
        <v>8</v>
      </c>
      <c r="AB10" s="213">
        <v>5</v>
      </c>
      <c r="AC10" s="213">
        <v>7</v>
      </c>
      <c r="AD10" s="213">
        <v>3</v>
      </c>
      <c r="AE10" s="213">
        <v>4</v>
      </c>
      <c r="AF10" s="213">
        <v>25</v>
      </c>
      <c r="AG10" s="213">
        <v>15</v>
      </c>
      <c r="AH10" s="213">
        <v>10</v>
      </c>
      <c r="AI10" s="213">
        <v>17</v>
      </c>
      <c r="AJ10" s="213">
        <v>9</v>
      </c>
      <c r="AK10" s="213">
        <v>8</v>
      </c>
      <c r="AL10" s="213">
        <v>24</v>
      </c>
      <c r="AM10" s="213">
        <v>11</v>
      </c>
      <c r="AN10" s="213">
        <v>13</v>
      </c>
      <c r="AO10" s="213">
        <v>18</v>
      </c>
      <c r="AP10" s="213">
        <v>12</v>
      </c>
      <c r="AQ10" s="213">
        <v>6</v>
      </c>
      <c r="AR10" s="213">
        <v>23</v>
      </c>
      <c r="AS10" s="213">
        <v>9</v>
      </c>
      <c r="AT10" s="213">
        <v>14</v>
      </c>
      <c r="AU10" s="213">
        <v>104</v>
      </c>
      <c r="AV10" s="213">
        <v>53</v>
      </c>
      <c r="AW10" s="213">
        <v>51</v>
      </c>
      <c r="AX10" s="213">
        <v>63</v>
      </c>
      <c r="AY10" s="213">
        <v>40</v>
      </c>
      <c r="AZ10" s="213">
        <v>23</v>
      </c>
      <c r="BA10" s="213">
        <v>184</v>
      </c>
      <c r="BB10" s="213">
        <v>99</v>
      </c>
      <c r="BC10" s="213">
        <v>85</v>
      </c>
      <c r="BD10" s="213">
        <v>167</v>
      </c>
      <c r="BE10" s="213">
        <v>80</v>
      </c>
      <c r="BF10" s="213">
        <v>87</v>
      </c>
      <c r="BG10" s="213">
        <v>90</v>
      </c>
      <c r="BH10" s="213">
        <v>47</v>
      </c>
      <c r="BI10" s="213">
        <v>43</v>
      </c>
      <c r="BJ10" s="213">
        <v>105</v>
      </c>
      <c r="BK10" s="213">
        <v>56</v>
      </c>
      <c r="BL10" s="213">
        <v>49</v>
      </c>
      <c r="BM10" s="213">
        <v>119</v>
      </c>
      <c r="BN10" s="213">
        <v>61</v>
      </c>
      <c r="BO10" s="213">
        <v>58</v>
      </c>
      <c r="BP10" s="213">
        <v>347</v>
      </c>
      <c r="BQ10" s="213">
        <v>164</v>
      </c>
      <c r="BR10" s="213">
        <v>183</v>
      </c>
      <c r="BS10" s="213">
        <v>354</v>
      </c>
      <c r="BT10" s="213">
        <v>173</v>
      </c>
      <c r="BU10" s="213">
        <v>181</v>
      </c>
      <c r="BV10" s="213">
        <v>144</v>
      </c>
      <c r="BW10" s="213">
        <v>76</v>
      </c>
      <c r="BX10" s="213">
        <v>68</v>
      </c>
      <c r="BY10" s="213">
        <v>155</v>
      </c>
      <c r="BZ10" s="213">
        <v>80</v>
      </c>
      <c r="CA10" s="213">
        <v>75</v>
      </c>
      <c r="CB10" s="213">
        <v>21</v>
      </c>
      <c r="CC10" s="213">
        <v>9</v>
      </c>
      <c r="CD10" s="213">
        <v>12</v>
      </c>
      <c r="CE10" s="213">
        <v>7</v>
      </c>
      <c r="CF10" s="213">
        <v>2</v>
      </c>
      <c r="CG10" s="214">
        <v>5</v>
      </c>
      <c r="CH10" s="215"/>
      <c r="CI10" s="215"/>
      <c r="CJ10" s="215"/>
      <c r="CK10" s="215"/>
      <c r="CL10" s="215"/>
      <c r="CM10" s="215"/>
      <c r="CN10" s="215"/>
      <c r="CO10" s="215"/>
      <c r="CP10" s="215"/>
      <c r="CQ10" s="215"/>
      <c r="CR10" s="215"/>
      <c r="CS10" s="215"/>
      <c r="CT10" s="215"/>
      <c r="CU10" s="215"/>
      <c r="CV10" s="215"/>
    </row>
    <row r="11" spans="1:100" s="216" customFormat="1" ht="16.5">
      <c r="A11" s="212">
        <v>3</v>
      </c>
      <c r="B11" s="213">
        <v>2423</v>
      </c>
      <c r="C11" s="213">
        <v>1273</v>
      </c>
      <c r="D11" s="213">
        <v>1150</v>
      </c>
      <c r="E11" s="213">
        <v>103</v>
      </c>
      <c r="F11" s="213">
        <v>56</v>
      </c>
      <c r="G11" s="213">
        <v>47</v>
      </c>
      <c r="H11" s="213">
        <v>187</v>
      </c>
      <c r="I11" s="213">
        <v>97</v>
      </c>
      <c r="J11" s="213">
        <v>90</v>
      </c>
      <c r="K11" s="213">
        <v>42</v>
      </c>
      <c r="L11" s="213">
        <v>25</v>
      </c>
      <c r="M11" s="213">
        <v>17</v>
      </c>
      <c r="N11" s="213">
        <v>22</v>
      </c>
      <c r="O11" s="213">
        <v>15</v>
      </c>
      <c r="P11" s="213">
        <v>7</v>
      </c>
      <c r="Q11" s="213">
        <v>4</v>
      </c>
      <c r="R11" s="213">
        <v>4</v>
      </c>
      <c r="S11" s="213">
        <v>0</v>
      </c>
      <c r="T11" s="213">
        <v>1</v>
      </c>
      <c r="U11" s="213">
        <v>0</v>
      </c>
      <c r="V11" s="213">
        <v>1</v>
      </c>
      <c r="W11" s="213">
        <v>8</v>
      </c>
      <c r="X11" s="213">
        <v>6</v>
      </c>
      <c r="Y11" s="213">
        <v>2</v>
      </c>
      <c r="Z11" s="213">
        <v>18</v>
      </c>
      <c r="AA11" s="213">
        <v>8</v>
      </c>
      <c r="AB11" s="213">
        <v>10</v>
      </c>
      <c r="AC11" s="213">
        <v>6</v>
      </c>
      <c r="AD11" s="213">
        <v>3</v>
      </c>
      <c r="AE11" s="213">
        <v>3</v>
      </c>
      <c r="AF11" s="213">
        <v>16</v>
      </c>
      <c r="AG11" s="213">
        <v>13</v>
      </c>
      <c r="AH11" s="213">
        <v>3</v>
      </c>
      <c r="AI11" s="213">
        <v>15</v>
      </c>
      <c r="AJ11" s="213">
        <v>7</v>
      </c>
      <c r="AK11" s="213">
        <v>8</v>
      </c>
      <c r="AL11" s="213">
        <v>33</v>
      </c>
      <c r="AM11" s="213">
        <v>19</v>
      </c>
      <c r="AN11" s="213">
        <v>14</v>
      </c>
      <c r="AO11" s="213">
        <v>24</v>
      </c>
      <c r="AP11" s="213">
        <v>9</v>
      </c>
      <c r="AQ11" s="213">
        <v>15</v>
      </c>
      <c r="AR11" s="213">
        <v>28</v>
      </c>
      <c r="AS11" s="213">
        <v>12</v>
      </c>
      <c r="AT11" s="213">
        <v>16</v>
      </c>
      <c r="AU11" s="213">
        <v>118</v>
      </c>
      <c r="AV11" s="213">
        <v>58</v>
      </c>
      <c r="AW11" s="213">
        <v>60</v>
      </c>
      <c r="AX11" s="213">
        <v>72</v>
      </c>
      <c r="AY11" s="213">
        <v>31</v>
      </c>
      <c r="AZ11" s="213">
        <v>41</v>
      </c>
      <c r="BA11" s="213">
        <v>185</v>
      </c>
      <c r="BB11" s="213">
        <v>91</v>
      </c>
      <c r="BC11" s="213">
        <v>94</v>
      </c>
      <c r="BD11" s="213">
        <v>169</v>
      </c>
      <c r="BE11" s="213">
        <v>91</v>
      </c>
      <c r="BF11" s="213">
        <v>78</v>
      </c>
      <c r="BG11" s="213">
        <v>90</v>
      </c>
      <c r="BH11" s="213">
        <v>45</v>
      </c>
      <c r="BI11" s="213">
        <v>45</v>
      </c>
      <c r="BJ11" s="213">
        <v>101</v>
      </c>
      <c r="BK11" s="213">
        <v>57</v>
      </c>
      <c r="BL11" s="213">
        <v>44</v>
      </c>
      <c r="BM11" s="213">
        <v>109</v>
      </c>
      <c r="BN11" s="213">
        <v>57</v>
      </c>
      <c r="BO11" s="213">
        <v>52</v>
      </c>
      <c r="BP11" s="213">
        <v>361</v>
      </c>
      <c r="BQ11" s="213">
        <v>192</v>
      </c>
      <c r="BR11" s="213">
        <v>169</v>
      </c>
      <c r="BS11" s="213">
        <v>387</v>
      </c>
      <c r="BT11" s="213">
        <v>204</v>
      </c>
      <c r="BU11" s="213">
        <v>183</v>
      </c>
      <c r="BV11" s="213">
        <v>153</v>
      </c>
      <c r="BW11" s="213">
        <v>84</v>
      </c>
      <c r="BX11" s="213">
        <v>69</v>
      </c>
      <c r="BY11" s="213">
        <v>155</v>
      </c>
      <c r="BZ11" s="213">
        <v>78</v>
      </c>
      <c r="CA11" s="213">
        <v>77</v>
      </c>
      <c r="CB11" s="213">
        <v>12</v>
      </c>
      <c r="CC11" s="213">
        <v>8</v>
      </c>
      <c r="CD11" s="213">
        <v>4</v>
      </c>
      <c r="CE11" s="213">
        <v>4</v>
      </c>
      <c r="CF11" s="213">
        <v>3</v>
      </c>
      <c r="CG11" s="214">
        <v>1</v>
      </c>
      <c r="CH11" s="215"/>
      <c r="CI11" s="215"/>
      <c r="CJ11" s="215"/>
      <c r="CK11" s="215"/>
      <c r="CL11" s="215"/>
      <c r="CM11" s="215"/>
      <c r="CN11" s="215"/>
      <c r="CO11" s="215"/>
      <c r="CP11" s="215"/>
      <c r="CQ11" s="215"/>
      <c r="CR11" s="215"/>
      <c r="CS11" s="215"/>
      <c r="CT11" s="215"/>
      <c r="CU11" s="215"/>
      <c r="CV11" s="215"/>
    </row>
    <row r="12" spans="1:100" s="216" customFormat="1" ht="16.5">
      <c r="A12" s="212">
        <v>4</v>
      </c>
      <c r="B12" s="213">
        <v>2574</v>
      </c>
      <c r="C12" s="213">
        <v>1265</v>
      </c>
      <c r="D12" s="213">
        <v>1309</v>
      </c>
      <c r="E12" s="213">
        <v>103</v>
      </c>
      <c r="F12" s="213">
        <v>51</v>
      </c>
      <c r="G12" s="213">
        <v>52</v>
      </c>
      <c r="H12" s="213">
        <v>209</v>
      </c>
      <c r="I12" s="213">
        <v>117</v>
      </c>
      <c r="J12" s="213">
        <v>92</v>
      </c>
      <c r="K12" s="213">
        <v>46</v>
      </c>
      <c r="L12" s="213">
        <v>23</v>
      </c>
      <c r="M12" s="213">
        <v>23</v>
      </c>
      <c r="N12" s="213">
        <v>25</v>
      </c>
      <c r="O12" s="213">
        <v>17</v>
      </c>
      <c r="P12" s="213">
        <v>8</v>
      </c>
      <c r="Q12" s="213">
        <v>12</v>
      </c>
      <c r="R12" s="213">
        <v>7</v>
      </c>
      <c r="S12" s="213">
        <v>5</v>
      </c>
      <c r="T12" s="213">
        <v>5</v>
      </c>
      <c r="U12" s="213">
        <v>3</v>
      </c>
      <c r="V12" s="213">
        <v>2</v>
      </c>
      <c r="W12" s="213">
        <v>12</v>
      </c>
      <c r="X12" s="213">
        <v>6</v>
      </c>
      <c r="Y12" s="213">
        <v>6</v>
      </c>
      <c r="Z12" s="213">
        <v>18</v>
      </c>
      <c r="AA12" s="213">
        <v>10</v>
      </c>
      <c r="AB12" s="213">
        <v>8</v>
      </c>
      <c r="AC12" s="213">
        <v>17</v>
      </c>
      <c r="AD12" s="213">
        <v>10</v>
      </c>
      <c r="AE12" s="213">
        <v>7</v>
      </c>
      <c r="AF12" s="213">
        <v>29</v>
      </c>
      <c r="AG12" s="213">
        <v>15</v>
      </c>
      <c r="AH12" s="213">
        <v>14</v>
      </c>
      <c r="AI12" s="213">
        <v>15</v>
      </c>
      <c r="AJ12" s="213">
        <v>6</v>
      </c>
      <c r="AK12" s="213">
        <v>9</v>
      </c>
      <c r="AL12" s="213">
        <v>30</v>
      </c>
      <c r="AM12" s="213">
        <v>19</v>
      </c>
      <c r="AN12" s="213">
        <v>11</v>
      </c>
      <c r="AO12" s="213">
        <v>21</v>
      </c>
      <c r="AP12" s="213">
        <v>7</v>
      </c>
      <c r="AQ12" s="213">
        <v>14</v>
      </c>
      <c r="AR12" s="213">
        <v>33</v>
      </c>
      <c r="AS12" s="213">
        <v>13</v>
      </c>
      <c r="AT12" s="213">
        <v>20</v>
      </c>
      <c r="AU12" s="213">
        <v>108</v>
      </c>
      <c r="AV12" s="213">
        <v>60</v>
      </c>
      <c r="AW12" s="213">
        <v>48</v>
      </c>
      <c r="AX12" s="213">
        <v>56</v>
      </c>
      <c r="AY12" s="213">
        <v>25</v>
      </c>
      <c r="AZ12" s="213">
        <v>31</v>
      </c>
      <c r="BA12" s="213">
        <v>191</v>
      </c>
      <c r="BB12" s="213">
        <v>92</v>
      </c>
      <c r="BC12" s="213">
        <v>99</v>
      </c>
      <c r="BD12" s="213">
        <v>189</v>
      </c>
      <c r="BE12" s="213">
        <v>91</v>
      </c>
      <c r="BF12" s="213">
        <v>98</v>
      </c>
      <c r="BG12" s="213">
        <v>88</v>
      </c>
      <c r="BH12" s="213">
        <v>46</v>
      </c>
      <c r="BI12" s="213">
        <v>42</v>
      </c>
      <c r="BJ12" s="213">
        <v>108</v>
      </c>
      <c r="BK12" s="213">
        <v>55</v>
      </c>
      <c r="BL12" s="213">
        <v>53</v>
      </c>
      <c r="BM12" s="213">
        <v>105</v>
      </c>
      <c r="BN12" s="213">
        <v>60</v>
      </c>
      <c r="BO12" s="213">
        <v>45</v>
      </c>
      <c r="BP12" s="213">
        <v>379</v>
      </c>
      <c r="BQ12" s="213">
        <v>170</v>
      </c>
      <c r="BR12" s="213">
        <v>209</v>
      </c>
      <c r="BS12" s="213">
        <v>444</v>
      </c>
      <c r="BT12" s="213">
        <v>205</v>
      </c>
      <c r="BU12" s="213">
        <v>239</v>
      </c>
      <c r="BV12" s="213">
        <v>166</v>
      </c>
      <c r="BW12" s="213">
        <v>72</v>
      </c>
      <c r="BX12" s="213">
        <v>94</v>
      </c>
      <c r="BY12" s="213">
        <v>150</v>
      </c>
      <c r="BZ12" s="213">
        <v>77</v>
      </c>
      <c r="CA12" s="213">
        <v>73</v>
      </c>
      <c r="CB12" s="213">
        <v>8</v>
      </c>
      <c r="CC12" s="213">
        <v>6</v>
      </c>
      <c r="CD12" s="213">
        <v>2</v>
      </c>
      <c r="CE12" s="213">
        <v>7</v>
      </c>
      <c r="CF12" s="213">
        <v>2</v>
      </c>
      <c r="CG12" s="214">
        <v>5</v>
      </c>
      <c r="CH12" s="215"/>
      <c r="CI12" s="215"/>
      <c r="CJ12" s="215"/>
      <c r="CK12" s="215"/>
      <c r="CL12" s="215"/>
      <c r="CM12" s="215"/>
      <c r="CN12" s="215"/>
      <c r="CO12" s="215"/>
      <c r="CP12" s="215"/>
      <c r="CQ12" s="215"/>
      <c r="CR12" s="215"/>
      <c r="CS12" s="215"/>
      <c r="CT12" s="215"/>
      <c r="CU12" s="215"/>
      <c r="CV12" s="215"/>
    </row>
    <row r="13" spans="1:100" s="195" customFormat="1">
      <c r="A13" s="194" t="s">
        <v>98</v>
      </c>
      <c r="B13" s="201">
        <f>SUM(B14:B18)</f>
        <v>12895</v>
      </c>
      <c r="C13" s="201">
        <f t="shared" ref="C13:BN13" si="4">SUM(C14:C18)</f>
        <v>6549</v>
      </c>
      <c r="D13" s="201">
        <f t="shared" si="4"/>
        <v>6346</v>
      </c>
      <c r="E13" s="201">
        <f t="shared" si="4"/>
        <v>507</v>
      </c>
      <c r="F13" s="201">
        <f t="shared" si="4"/>
        <v>255</v>
      </c>
      <c r="G13" s="201">
        <f t="shared" si="4"/>
        <v>252</v>
      </c>
      <c r="H13" s="201">
        <f t="shared" si="4"/>
        <v>937</v>
      </c>
      <c r="I13" s="201">
        <f t="shared" si="4"/>
        <v>482</v>
      </c>
      <c r="J13" s="201">
        <f t="shared" si="4"/>
        <v>455</v>
      </c>
      <c r="K13" s="201">
        <f t="shared" si="4"/>
        <v>176</v>
      </c>
      <c r="L13" s="201">
        <f t="shared" si="4"/>
        <v>80</v>
      </c>
      <c r="M13" s="201">
        <f t="shared" si="4"/>
        <v>96</v>
      </c>
      <c r="N13" s="201">
        <f t="shared" si="4"/>
        <v>94</v>
      </c>
      <c r="O13" s="201">
        <f t="shared" si="4"/>
        <v>48</v>
      </c>
      <c r="P13" s="201">
        <f t="shared" si="4"/>
        <v>46</v>
      </c>
      <c r="Q13" s="201">
        <f t="shared" si="4"/>
        <v>47</v>
      </c>
      <c r="R13" s="201">
        <f t="shared" si="4"/>
        <v>21</v>
      </c>
      <c r="S13" s="201">
        <f t="shared" si="4"/>
        <v>26</v>
      </c>
      <c r="T13" s="201">
        <f t="shared" si="4"/>
        <v>34</v>
      </c>
      <c r="U13" s="201">
        <f t="shared" si="4"/>
        <v>18</v>
      </c>
      <c r="V13" s="201">
        <f t="shared" si="4"/>
        <v>16</v>
      </c>
      <c r="W13" s="201">
        <f t="shared" si="4"/>
        <v>46</v>
      </c>
      <c r="X13" s="201">
        <f t="shared" si="4"/>
        <v>26</v>
      </c>
      <c r="Y13" s="201">
        <f t="shared" si="4"/>
        <v>20</v>
      </c>
      <c r="Z13" s="201">
        <f t="shared" si="4"/>
        <v>96</v>
      </c>
      <c r="AA13" s="201">
        <f t="shared" si="4"/>
        <v>40</v>
      </c>
      <c r="AB13" s="201">
        <f t="shared" si="4"/>
        <v>56</v>
      </c>
      <c r="AC13" s="201">
        <f t="shared" si="4"/>
        <v>75</v>
      </c>
      <c r="AD13" s="201">
        <f t="shared" si="4"/>
        <v>31</v>
      </c>
      <c r="AE13" s="201">
        <f t="shared" si="4"/>
        <v>44</v>
      </c>
      <c r="AF13" s="201">
        <f t="shared" si="4"/>
        <v>159</v>
      </c>
      <c r="AG13" s="201">
        <f t="shared" si="4"/>
        <v>78</v>
      </c>
      <c r="AH13" s="201">
        <f t="shared" si="4"/>
        <v>81</v>
      </c>
      <c r="AI13" s="201">
        <f t="shared" si="4"/>
        <v>96</v>
      </c>
      <c r="AJ13" s="201">
        <f t="shared" si="4"/>
        <v>48</v>
      </c>
      <c r="AK13" s="201">
        <f t="shared" si="4"/>
        <v>48</v>
      </c>
      <c r="AL13" s="201">
        <f t="shared" si="4"/>
        <v>158</v>
      </c>
      <c r="AM13" s="201">
        <f t="shared" si="4"/>
        <v>96</v>
      </c>
      <c r="AN13" s="201">
        <f t="shared" si="4"/>
        <v>62</v>
      </c>
      <c r="AO13" s="201">
        <f t="shared" si="4"/>
        <v>116</v>
      </c>
      <c r="AP13" s="201">
        <f t="shared" si="4"/>
        <v>63</v>
      </c>
      <c r="AQ13" s="201">
        <f t="shared" si="4"/>
        <v>53</v>
      </c>
      <c r="AR13" s="201">
        <f t="shared" si="4"/>
        <v>119</v>
      </c>
      <c r="AS13" s="201">
        <f t="shared" si="4"/>
        <v>57</v>
      </c>
      <c r="AT13" s="201">
        <f t="shared" si="4"/>
        <v>62</v>
      </c>
      <c r="AU13" s="201">
        <f t="shared" si="4"/>
        <v>476</v>
      </c>
      <c r="AV13" s="201">
        <f t="shared" si="4"/>
        <v>242</v>
      </c>
      <c r="AW13" s="201">
        <f t="shared" si="4"/>
        <v>234</v>
      </c>
      <c r="AX13" s="201">
        <f t="shared" si="4"/>
        <v>391</v>
      </c>
      <c r="AY13" s="201">
        <f t="shared" si="4"/>
        <v>204</v>
      </c>
      <c r="AZ13" s="201">
        <f t="shared" si="4"/>
        <v>187</v>
      </c>
      <c r="BA13" s="201">
        <f t="shared" si="4"/>
        <v>1075</v>
      </c>
      <c r="BB13" s="201">
        <f t="shared" si="4"/>
        <v>538</v>
      </c>
      <c r="BC13" s="201">
        <f t="shared" si="4"/>
        <v>537</v>
      </c>
      <c r="BD13" s="201">
        <f t="shared" si="4"/>
        <v>1055</v>
      </c>
      <c r="BE13" s="201">
        <f t="shared" si="4"/>
        <v>524</v>
      </c>
      <c r="BF13" s="201">
        <f t="shared" si="4"/>
        <v>531</v>
      </c>
      <c r="BG13" s="201">
        <f t="shared" si="4"/>
        <v>521</v>
      </c>
      <c r="BH13" s="201">
        <f t="shared" si="4"/>
        <v>253</v>
      </c>
      <c r="BI13" s="201">
        <f t="shared" si="4"/>
        <v>268</v>
      </c>
      <c r="BJ13" s="201">
        <f t="shared" si="4"/>
        <v>551</v>
      </c>
      <c r="BK13" s="201">
        <f t="shared" si="4"/>
        <v>277</v>
      </c>
      <c r="BL13" s="201">
        <f t="shared" si="4"/>
        <v>274</v>
      </c>
      <c r="BM13" s="201">
        <f t="shared" si="4"/>
        <v>430</v>
      </c>
      <c r="BN13" s="201">
        <f t="shared" si="4"/>
        <v>228</v>
      </c>
      <c r="BO13" s="201">
        <f t="shared" ref="BO13:CG13" si="5">SUM(BO14:BO18)</f>
        <v>202</v>
      </c>
      <c r="BP13" s="201">
        <f t="shared" si="5"/>
        <v>1906</v>
      </c>
      <c r="BQ13" s="201">
        <f t="shared" si="5"/>
        <v>942</v>
      </c>
      <c r="BR13" s="201">
        <f t="shared" si="5"/>
        <v>964</v>
      </c>
      <c r="BS13" s="201">
        <f t="shared" si="5"/>
        <v>1992</v>
      </c>
      <c r="BT13" s="201">
        <f t="shared" si="5"/>
        <v>1052</v>
      </c>
      <c r="BU13" s="201">
        <f t="shared" si="5"/>
        <v>940</v>
      </c>
      <c r="BV13" s="201">
        <f t="shared" si="5"/>
        <v>1031</v>
      </c>
      <c r="BW13" s="201">
        <f t="shared" si="5"/>
        <v>530</v>
      </c>
      <c r="BX13" s="201">
        <f t="shared" si="5"/>
        <v>501</v>
      </c>
      <c r="BY13" s="201">
        <f t="shared" si="5"/>
        <v>693</v>
      </c>
      <c r="BZ13" s="201">
        <f t="shared" si="5"/>
        <v>366</v>
      </c>
      <c r="CA13" s="201">
        <f t="shared" si="5"/>
        <v>327</v>
      </c>
      <c r="CB13" s="201">
        <f t="shared" si="5"/>
        <v>88</v>
      </c>
      <c r="CC13" s="201">
        <f t="shared" si="5"/>
        <v>43</v>
      </c>
      <c r="CD13" s="201">
        <f t="shared" si="5"/>
        <v>45</v>
      </c>
      <c r="CE13" s="201">
        <f t="shared" si="5"/>
        <v>26</v>
      </c>
      <c r="CF13" s="201">
        <f t="shared" si="5"/>
        <v>7</v>
      </c>
      <c r="CG13" s="202">
        <f t="shared" si="5"/>
        <v>19</v>
      </c>
      <c r="CH13" s="211"/>
      <c r="CI13" s="211"/>
      <c r="CJ13" s="211"/>
      <c r="CK13" s="211"/>
      <c r="CL13" s="211"/>
      <c r="CM13" s="211"/>
      <c r="CN13" s="211"/>
      <c r="CO13" s="211"/>
      <c r="CP13" s="211"/>
      <c r="CQ13" s="211"/>
      <c r="CR13" s="211"/>
      <c r="CS13" s="211"/>
      <c r="CT13" s="211"/>
      <c r="CU13" s="211"/>
      <c r="CV13" s="211"/>
    </row>
    <row r="14" spans="1:100" s="197" customFormat="1" ht="16.5">
      <c r="A14" s="196">
        <v>5</v>
      </c>
      <c r="B14" s="213">
        <v>2701</v>
      </c>
      <c r="C14" s="213">
        <v>1351</v>
      </c>
      <c r="D14" s="213">
        <v>1350</v>
      </c>
      <c r="E14" s="213">
        <v>121</v>
      </c>
      <c r="F14" s="213">
        <v>57</v>
      </c>
      <c r="G14" s="213">
        <v>64</v>
      </c>
      <c r="H14" s="213">
        <v>188</v>
      </c>
      <c r="I14" s="213">
        <v>92</v>
      </c>
      <c r="J14" s="213">
        <v>96</v>
      </c>
      <c r="K14" s="213">
        <v>46</v>
      </c>
      <c r="L14" s="213">
        <v>22</v>
      </c>
      <c r="M14" s="213">
        <v>24</v>
      </c>
      <c r="N14" s="213">
        <v>27</v>
      </c>
      <c r="O14" s="213">
        <v>15</v>
      </c>
      <c r="P14" s="213">
        <v>12</v>
      </c>
      <c r="Q14" s="213">
        <v>8</v>
      </c>
      <c r="R14" s="213">
        <v>4</v>
      </c>
      <c r="S14" s="213">
        <v>4</v>
      </c>
      <c r="T14" s="213">
        <v>6</v>
      </c>
      <c r="U14" s="213">
        <v>4</v>
      </c>
      <c r="V14" s="213">
        <v>2</v>
      </c>
      <c r="W14" s="213">
        <v>11</v>
      </c>
      <c r="X14" s="213">
        <v>7</v>
      </c>
      <c r="Y14" s="213">
        <v>4</v>
      </c>
      <c r="Z14" s="213">
        <v>18</v>
      </c>
      <c r="AA14" s="213">
        <v>8</v>
      </c>
      <c r="AB14" s="213">
        <v>10</v>
      </c>
      <c r="AC14" s="213">
        <v>10</v>
      </c>
      <c r="AD14" s="213">
        <v>2</v>
      </c>
      <c r="AE14" s="213">
        <v>8</v>
      </c>
      <c r="AF14" s="213">
        <v>33</v>
      </c>
      <c r="AG14" s="213">
        <v>9</v>
      </c>
      <c r="AH14" s="213">
        <v>24</v>
      </c>
      <c r="AI14" s="213">
        <v>21</v>
      </c>
      <c r="AJ14" s="213">
        <v>10</v>
      </c>
      <c r="AK14" s="213">
        <v>11</v>
      </c>
      <c r="AL14" s="213">
        <v>38</v>
      </c>
      <c r="AM14" s="213">
        <v>22</v>
      </c>
      <c r="AN14" s="213">
        <v>16</v>
      </c>
      <c r="AO14" s="213">
        <v>22</v>
      </c>
      <c r="AP14" s="213">
        <v>11</v>
      </c>
      <c r="AQ14" s="213">
        <v>11</v>
      </c>
      <c r="AR14" s="213">
        <v>33</v>
      </c>
      <c r="AS14" s="213">
        <v>17</v>
      </c>
      <c r="AT14" s="213">
        <v>16</v>
      </c>
      <c r="AU14" s="213">
        <v>117</v>
      </c>
      <c r="AV14" s="213">
        <v>58</v>
      </c>
      <c r="AW14" s="213">
        <v>59</v>
      </c>
      <c r="AX14" s="213">
        <v>71</v>
      </c>
      <c r="AY14" s="213">
        <v>43</v>
      </c>
      <c r="AZ14" s="213">
        <v>28</v>
      </c>
      <c r="BA14" s="213">
        <v>222</v>
      </c>
      <c r="BB14" s="213">
        <v>101</v>
      </c>
      <c r="BC14" s="213">
        <v>121</v>
      </c>
      <c r="BD14" s="213">
        <v>196</v>
      </c>
      <c r="BE14" s="213">
        <v>102</v>
      </c>
      <c r="BF14" s="213">
        <v>94</v>
      </c>
      <c r="BG14" s="213">
        <v>105</v>
      </c>
      <c r="BH14" s="213">
        <v>50</v>
      </c>
      <c r="BI14" s="213">
        <v>55</v>
      </c>
      <c r="BJ14" s="213">
        <v>137</v>
      </c>
      <c r="BK14" s="213">
        <v>71</v>
      </c>
      <c r="BL14" s="213">
        <v>66</v>
      </c>
      <c r="BM14" s="213">
        <v>105</v>
      </c>
      <c r="BN14" s="213">
        <v>55</v>
      </c>
      <c r="BO14" s="213">
        <v>50</v>
      </c>
      <c r="BP14" s="213">
        <v>378</v>
      </c>
      <c r="BQ14" s="213">
        <v>198</v>
      </c>
      <c r="BR14" s="213">
        <v>180</v>
      </c>
      <c r="BS14" s="213">
        <v>403</v>
      </c>
      <c r="BT14" s="213">
        <v>212</v>
      </c>
      <c r="BU14" s="213">
        <v>191</v>
      </c>
      <c r="BV14" s="213">
        <v>204</v>
      </c>
      <c r="BW14" s="213">
        <v>93</v>
      </c>
      <c r="BX14" s="213">
        <v>111</v>
      </c>
      <c r="BY14" s="213">
        <v>150</v>
      </c>
      <c r="BZ14" s="213">
        <v>74</v>
      </c>
      <c r="CA14" s="213">
        <v>76</v>
      </c>
      <c r="CB14" s="213">
        <v>24</v>
      </c>
      <c r="CC14" s="213">
        <v>12</v>
      </c>
      <c r="CD14" s="213">
        <v>12</v>
      </c>
      <c r="CE14" s="213">
        <v>7</v>
      </c>
      <c r="CF14" s="213">
        <v>2</v>
      </c>
      <c r="CG14" s="214">
        <v>5</v>
      </c>
      <c r="CH14" s="217"/>
      <c r="CI14" s="217"/>
      <c r="CJ14" s="217"/>
      <c r="CK14" s="217"/>
      <c r="CL14" s="217"/>
      <c r="CM14" s="217"/>
      <c r="CN14" s="217"/>
      <c r="CO14" s="217"/>
      <c r="CP14" s="217"/>
      <c r="CQ14" s="217"/>
      <c r="CR14" s="217"/>
      <c r="CS14" s="217"/>
      <c r="CT14" s="217"/>
      <c r="CU14" s="217"/>
      <c r="CV14" s="217"/>
    </row>
    <row r="15" spans="1:100" s="197" customFormat="1" ht="16.5">
      <c r="A15" s="196">
        <v>6</v>
      </c>
      <c r="B15" s="213">
        <v>2546</v>
      </c>
      <c r="C15" s="213">
        <v>1325</v>
      </c>
      <c r="D15" s="213">
        <v>1221</v>
      </c>
      <c r="E15" s="213">
        <v>99</v>
      </c>
      <c r="F15" s="213">
        <v>56</v>
      </c>
      <c r="G15" s="213">
        <v>43</v>
      </c>
      <c r="H15" s="213">
        <v>187</v>
      </c>
      <c r="I15" s="213">
        <v>103</v>
      </c>
      <c r="J15" s="213">
        <v>84</v>
      </c>
      <c r="K15" s="213">
        <v>30</v>
      </c>
      <c r="L15" s="213">
        <v>12</v>
      </c>
      <c r="M15" s="213">
        <v>18</v>
      </c>
      <c r="N15" s="213">
        <v>15</v>
      </c>
      <c r="O15" s="213">
        <v>9</v>
      </c>
      <c r="P15" s="213">
        <v>6</v>
      </c>
      <c r="Q15" s="213">
        <v>13</v>
      </c>
      <c r="R15" s="213">
        <v>6</v>
      </c>
      <c r="S15" s="213">
        <v>7</v>
      </c>
      <c r="T15" s="213">
        <v>8</v>
      </c>
      <c r="U15" s="213">
        <v>5</v>
      </c>
      <c r="V15" s="213">
        <v>3</v>
      </c>
      <c r="W15" s="213">
        <v>11</v>
      </c>
      <c r="X15" s="213">
        <v>4</v>
      </c>
      <c r="Y15" s="213">
        <v>7</v>
      </c>
      <c r="Z15" s="213">
        <v>19</v>
      </c>
      <c r="AA15" s="213">
        <v>9</v>
      </c>
      <c r="AB15" s="213">
        <v>10</v>
      </c>
      <c r="AC15" s="213">
        <v>15</v>
      </c>
      <c r="AD15" s="213">
        <v>8</v>
      </c>
      <c r="AE15" s="213">
        <v>7</v>
      </c>
      <c r="AF15" s="213">
        <v>24</v>
      </c>
      <c r="AG15" s="213">
        <v>13</v>
      </c>
      <c r="AH15" s="213">
        <v>11</v>
      </c>
      <c r="AI15" s="213">
        <v>17</v>
      </c>
      <c r="AJ15" s="213">
        <v>4</v>
      </c>
      <c r="AK15" s="213">
        <v>13</v>
      </c>
      <c r="AL15" s="213">
        <v>26</v>
      </c>
      <c r="AM15" s="213">
        <v>18</v>
      </c>
      <c r="AN15" s="213">
        <v>8</v>
      </c>
      <c r="AO15" s="213">
        <v>21</v>
      </c>
      <c r="AP15" s="213">
        <v>10</v>
      </c>
      <c r="AQ15" s="213">
        <v>11</v>
      </c>
      <c r="AR15" s="213">
        <v>20</v>
      </c>
      <c r="AS15" s="213">
        <v>12</v>
      </c>
      <c r="AT15" s="213">
        <v>8</v>
      </c>
      <c r="AU15" s="213">
        <v>74</v>
      </c>
      <c r="AV15" s="213">
        <v>37</v>
      </c>
      <c r="AW15" s="213">
        <v>37</v>
      </c>
      <c r="AX15" s="213">
        <v>91</v>
      </c>
      <c r="AY15" s="213">
        <v>42</v>
      </c>
      <c r="AZ15" s="213">
        <v>49</v>
      </c>
      <c r="BA15" s="213">
        <v>224</v>
      </c>
      <c r="BB15" s="213">
        <v>121</v>
      </c>
      <c r="BC15" s="213">
        <v>103</v>
      </c>
      <c r="BD15" s="213">
        <v>196</v>
      </c>
      <c r="BE15" s="213">
        <v>89</v>
      </c>
      <c r="BF15" s="213">
        <v>107</v>
      </c>
      <c r="BG15" s="213">
        <v>93</v>
      </c>
      <c r="BH15" s="213">
        <v>51</v>
      </c>
      <c r="BI15" s="213">
        <v>42</v>
      </c>
      <c r="BJ15" s="213">
        <v>78</v>
      </c>
      <c r="BK15" s="213">
        <v>40</v>
      </c>
      <c r="BL15" s="213">
        <v>38</v>
      </c>
      <c r="BM15" s="213">
        <v>99</v>
      </c>
      <c r="BN15" s="213">
        <v>58</v>
      </c>
      <c r="BO15" s="213">
        <v>41</v>
      </c>
      <c r="BP15" s="213">
        <v>349</v>
      </c>
      <c r="BQ15" s="213">
        <v>165</v>
      </c>
      <c r="BR15" s="213">
        <v>184</v>
      </c>
      <c r="BS15" s="213">
        <v>440</v>
      </c>
      <c r="BT15" s="213">
        <v>235</v>
      </c>
      <c r="BU15" s="213">
        <v>205</v>
      </c>
      <c r="BV15" s="213">
        <v>217</v>
      </c>
      <c r="BW15" s="213">
        <v>122</v>
      </c>
      <c r="BX15" s="213">
        <v>95</v>
      </c>
      <c r="BY15" s="213">
        <v>160</v>
      </c>
      <c r="BZ15" s="213">
        <v>84</v>
      </c>
      <c r="CA15" s="213">
        <v>76</v>
      </c>
      <c r="CB15" s="213">
        <v>17</v>
      </c>
      <c r="CC15" s="213">
        <v>10</v>
      </c>
      <c r="CD15" s="213">
        <v>7</v>
      </c>
      <c r="CE15" s="213">
        <v>3</v>
      </c>
      <c r="CF15" s="213">
        <v>2</v>
      </c>
      <c r="CG15" s="214">
        <v>1</v>
      </c>
      <c r="CH15" s="217"/>
      <c r="CI15" s="217"/>
      <c r="CJ15" s="217"/>
      <c r="CK15" s="217"/>
      <c r="CL15" s="217"/>
      <c r="CM15" s="217"/>
      <c r="CN15" s="217"/>
      <c r="CO15" s="217"/>
      <c r="CP15" s="217"/>
      <c r="CQ15" s="217"/>
      <c r="CR15" s="217"/>
      <c r="CS15" s="217"/>
      <c r="CT15" s="217"/>
      <c r="CU15" s="217"/>
      <c r="CV15" s="217"/>
    </row>
    <row r="16" spans="1:100" s="197" customFormat="1" ht="16.5">
      <c r="A16" s="196">
        <v>7</v>
      </c>
      <c r="B16" s="213">
        <v>2397</v>
      </c>
      <c r="C16" s="213">
        <v>1200</v>
      </c>
      <c r="D16" s="213">
        <v>1197</v>
      </c>
      <c r="E16" s="213">
        <v>105</v>
      </c>
      <c r="F16" s="213">
        <v>55</v>
      </c>
      <c r="G16" s="213">
        <v>50</v>
      </c>
      <c r="H16" s="213">
        <v>190</v>
      </c>
      <c r="I16" s="213">
        <v>95</v>
      </c>
      <c r="J16" s="213">
        <v>95</v>
      </c>
      <c r="K16" s="213">
        <v>31</v>
      </c>
      <c r="L16" s="213">
        <v>13</v>
      </c>
      <c r="M16" s="213">
        <v>18</v>
      </c>
      <c r="N16" s="213">
        <v>11</v>
      </c>
      <c r="O16" s="213">
        <v>7</v>
      </c>
      <c r="P16" s="213">
        <v>4</v>
      </c>
      <c r="Q16" s="213">
        <v>5</v>
      </c>
      <c r="R16" s="213">
        <v>2</v>
      </c>
      <c r="S16" s="213">
        <v>3</v>
      </c>
      <c r="T16" s="213">
        <v>6</v>
      </c>
      <c r="U16" s="213">
        <v>1</v>
      </c>
      <c r="V16" s="213">
        <v>5</v>
      </c>
      <c r="W16" s="213">
        <v>6</v>
      </c>
      <c r="X16" s="213">
        <v>4</v>
      </c>
      <c r="Y16" s="213">
        <v>2</v>
      </c>
      <c r="Z16" s="213">
        <v>18</v>
      </c>
      <c r="AA16" s="213">
        <v>6</v>
      </c>
      <c r="AB16" s="213">
        <v>12</v>
      </c>
      <c r="AC16" s="213">
        <v>12</v>
      </c>
      <c r="AD16" s="213">
        <v>4</v>
      </c>
      <c r="AE16" s="213">
        <v>8</v>
      </c>
      <c r="AF16" s="213">
        <v>37</v>
      </c>
      <c r="AG16" s="213">
        <v>22</v>
      </c>
      <c r="AH16" s="213">
        <v>15</v>
      </c>
      <c r="AI16" s="213">
        <v>12</v>
      </c>
      <c r="AJ16" s="213">
        <v>8</v>
      </c>
      <c r="AK16" s="213">
        <v>4</v>
      </c>
      <c r="AL16" s="213">
        <v>32</v>
      </c>
      <c r="AM16" s="213">
        <v>19</v>
      </c>
      <c r="AN16" s="213">
        <v>13</v>
      </c>
      <c r="AO16" s="213">
        <v>22</v>
      </c>
      <c r="AP16" s="213">
        <v>11</v>
      </c>
      <c r="AQ16" s="213">
        <v>11</v>
      </c>
      <c r="AR16" s="213">
        <v>17</v>
      </c>
      <c r="AS16" s="213">
        <v>6</v>
      </c>
      <c r="AT16" s="213">
        <v>11</v>
      </c>
      <c r="AU16" s="213">
        <v>91</v>
      </c>
      <c r="AV16" s="213">
        <v>41</v>
      </c>
      <c r="AW16" s="213">
        <v>50</v>
      </c>
      <c r="AX16" s="213">
        <v>78</v>
      </c>
      <c r="AY16" s="213">
        <v>42</v>
      </c>
      <c r="AZ16" s="213">
        <v>36</v>
      </c>
      <c r="BA16" s="213">
        <v>212</v>
      </c>
      <c r="BB16" s="213">
        <v>103</v>
      </c>
      <c r="BC16" s="213">
        <v>109</v>
      </c>
      <c r="BD16" s="213">
        <v>204</v>
      </c>
      <c r="BE16" s="213">
        <v>94</v>
      </c>
      <c r="BF16" s="213">
        <v>110</v>
      </c>
      <c r="BG16" s="213">
        <v>109</v>
      </c>
      <c r="BH16" s="213">
        <v>56</v>
      </c>
      <c r="BI16" s="213">
        <v>53</v>
      </c>
      <c r="BJ16" s="213">
        <v>108</v>
      </c>
      <c r="BK16" s="213">
        <v>53</v>
      </c>
      <c r="BL16" s="213">
        <v>55</v>
      </c>
      <c r="BM16" s="213">
        <v>82</v>
      </c>
      <c r="BN16" s="213">
        <v>44</v>
      </c>
      <c r="BO16" s="213">
        <v>38</v>
      </c>
      <c r="BP16" s="213">
        <v>354</v>
      </c>
      <c r="BQ16" s="213">
        <v>161</v>
      </c>
      <c r="BR16" s="213">
        <v>193</v>
      </c>
      <c r="BS16" s="213">
        <v>343</v>
      </c>
      <c r="BT16" s="213">
        <v>186</v>
      </c>
      <c r="BU16" s="213">
        <v>157</v>
      </c>
      <c r="BV16" s="213">
        <v>171</v>
      </c>
      <c r="BW16" s="213">
        <v>89</v>
      </c>
      <c r="BX16" s="213">
        <v>82</v>
      </c>
      <c r="BY16" s="213">
        <v>116</v>
      </c>
      <c r="BZ16" s="213">
        <v>66</v>
      </c>
      <c r="CA16" s="213">
        <v>50</v>
      </c>
      <c r="CB16" s="213">
        <v>20</v>
      </c>
      <c r="CC16" s="213">
        <v>12</v>
      </c>
      <c r="CD16" s="213">
        <v>8</v>
      </c>
      <c r="CE16" s="213">
        <v>5</v>
      </c>
      <c r="CF16" s="213">
        <v>0</v>
      </c>
      <c r="CG16" s="214">
        <v>5</v>
      </c>
      <c r="CH16" s="217"/>
      <c r="CI16" s="217"/>
      <c r="CJ16" s="217"/>
      <c r="CK16" s="217"/>
      <c r="CL16" s="217"/>
      <c r="CM16" s="217"/>
      <c r="CN16" s="217"/>
      <c r="CO16" s="217"/>
      <c r="CP16" s="217"/>
      <c r="CQ16" s="217"/>
      <c r="CR16" s="217"/>
      <c r="CS16" s="217"/>
      <c r="CT16" s="217"/>
      <c r="CU16" s="217"/>
      <c r="CV16" s="217"/>
    </row>
    <row r="17" spans="1:100" s="197" customFormat="1" ht="16.5">
      <c r="A17" s="196">
        <v>8</v>
      </c>
      <c r="B17" s="213">
        <v>2524</v>
      </c>
      <c r="C17" s="213">
        <v>1305</v>
      </c>
      <c r="D17" s="213">
        <v>1219</v>
      </c>
      <c r="E17" s="213">
        <v>85</v>
      </c>
      <c r="F17" s="213">
        <v>40</v>
      </c>
      <c r="G17" s="213">
        <v>45</v>
      </c>
      <c r="H17" s="213">
        <v>185</v>
      </c>
      <c r="I17" s="213">
        <v>101</v>
      </c>
      <c r="J17" s="213">
        <v>84</v>
      </c>
      <c r="K17" s="213">
        <v>33</v>
      </c>
      <c r="L17" s="213">
        <v>17</v>
      </c>
      <c r="M17" s="213">
        <v>16</v>
      </c>
      <c r="N17" s="213">
        <v>20</v>
      </c>
      <c r="O17" s="213">
        <v>9</v>
      </c>
      <c r="P17" s="213">
        <v>11</v>
      </c>
      <c r="Q17" s="213">
        <v>11</v>
      </c>
      <c r="R17" s="213">
        <v>3</v>
      </c>
      <c r="S17" s="213">
        <v>8</v>
      </c>
      <c r="T17" s="213">
        <v>8</v>
      </c>
      <c r="U17" s="213">
        <v>3</v>
      </c>
      <c r="V17" s="213">
        <v>5</v>
      </c>
      <c r="W17" s="213">
        <v>11</v>
      </c>
      <c r="X17" s="213">
        <v>6</v>
      </c>
      <c r="Y17" s="213">
        <v>5</v>
      </c>
      <c r="Z17" s="213">
        <v>24</v>
      </c>
      <c r="AA17" s="213">
        <v>7</v>
      </c>
      <c r="AB17" s="213">
        <v>17</v>
      </c>
      <c r="AC17" s="213">
        <v>22</v>
      </c>
      <c r="AD17" s="213">
        <v>11</v>
      </c>
      <c r="AE17" s="213">
        <v>11</v>
      </c>
      <c r="AF17" s="213">
        <v>30</v>
      </c>
      <c r="AG17" s="213">
        <v>15</v>
      </c>
      <c r="AH17" s="213">
        <v>15</v>
      </c>
      <c r="AI17" s="213">
        <v>16</v>
      </c>
      <c r="AJ17" s="213">
        <v>8</v>
      </c>
      <c r="AK17" s="213">
        <v>8</v>
      </c>
      <c r="AL17" s="213">
        <v>36</v>
      </c>
      <c r="AM17" s="213">
        <v>23</v>
      </c>
      <c r="AN17" s="213">
        <v>13</v>
      </c>
      <c r="AO17" s="213">
        <v>20</v>
      </c>
      <c r="AP17" s="213">
        <v>15</v>
      </c>
      <c r="AQ17" s="213">
        <v>5</v>
      </c>
      <c r="AR17" s="213">
        <v>18</v>
      </c>
      <c r="AS17" s="213">
        <v>9</v>
      </c>
      <c r="AT17" s="213">
        <v>9</v>
      </c>
      <c r="AU17" s="213">
        <v>95</v>
      </c>
      <c r="AV17" s="213">
        <v>56</v>
      </c>
      <c r="AW17" s="213">
        <v>39</v>
      </c>
      <c r="AX17" s="213">
        <v>72</v>
      </c>
      <c r="AY17" s="213">
        <v>40</v>
      </c>
      <c r="AZ17" s="213">
        <v>32</v>
      </c>
      <c r="BA17" s="213">
        <v>203</v>
      </c>
      <c r="BB17" s="213">
        <v>109</v>
      </c>
      <c r="BC17" s="213">
        <v>94</v>
      </c>
      <c r="BD17" s="213">
        <v>208</v>
      </c>
      <c r="BE17" s="213">
        <v>109</v>
      </c>
      <c r="BF17" s="213">
        <v>99</v>
      </c>
      <c r="BG17" s="213">
        <v>105</v>
      </c>
      <c r="BH17" s="213">
        <v>50</v>
      </c>
      <c r="BI17" s="213">
        <v>55</v>
      </c>
      <c r="BJ17" s="213">
        <v>96</v>
      </c>
      <c r="BK17" s="213">
        <v>44</v>
      </c>
      <c r="BL17" s="213">
        <v>52</v>
      </c>
      <c r="BM17" s="213">
        <v>73</v>
      </c>
      <c r="BN17" s="213">
        <v>36</v>
      </c>
      <c r="BO17" s="213">
        <v>37</v>
      </c>
      <c r="BP17" s="213">
        <v>411</v>
      </c>
      <c r="BQ17" s="213">
        <v>215</v>
      </c>
      <c r="BR17" s="213">
        <v>196</v>
      </c>
      <c r="BS17" s="213">
        <v>396</v>
      </c>
      <c r="BT17" s="213">
        <v>195</v>
      </c>
      <c r="BU17" s="213">
        <v>201</v>
      </c>
      <c r="BV17" s="213">
        <v>210</v>
      </c>
      <c r="BW17" s="213">
        <v>118</v>
      </c>
      <c r="BX17" s="213">
        <v>92</v>
      </c>
      <c r="BY17" s="213">
        <v>118</v>
      </c>
      <c r="BZ17" s="213">
        <v>59</v>
      </c>
      <c r="CA17" s="213">
        <v>59</v>
      </c>
      <c r="CB17" s="213">
        <v>13</v>
      </c>
      <c r="CC17" s="213">
        <v>4</v>
      </c>
      <c r="CD17" s="213">
        <v>9</v>
      </c>
      <c r="CE17" s="213">
        <v>5</v>
      </c>
      <c r="CF17" s="213">
        <v>3</v>
      </c>
      <c r="CG17" s="214">
        <v>2</v>
      </c>
      <c r="CH17" s="217"/>
      <c r="CI17" s="217"/>
      <c r="CJ17" s="217"/>
      <c r="CK17" s="217"/>
      <c r="CL17" s="217"/>
      <c r="CM17" s="217"/>
      <c r="CN17" s="217"/>
      <c r="CO17" s="217"/>
      <c r="CP17" s="217"/>
      <c r="CQ17" s="217"/>
      <c r="CR17" s="217"/>
      <c r="CS17" s="217"/>
      <c r="CT17" s="217"/>
      <c r="CU17" s="217"/>
      <c r="CV17" s="217"/>
    </row>
    <row r="18" spans="1:100" s="197" customFormat="1" ht="16.5">
      <c r="A18" s="196">
        <v>9</v>
      </c>
      <c r="B18" s="213">
        <v>2727</v>
      </c>
      <c r="C18" s="213">
        <v>1368</v>
      </c>
      <c r="D18" s="213">
        <v>1359</v>
      </c>
      <c r="E18" s="213">
        <v>97</v>
      </c>
      <c r="F18" s="213">
        <v>47</v>
      </c>
      <c r="G18" s="213">
        <v>50</v>
      </c>
      <c r="H18" s="213">
        <v>187</v>
      </c>
      <c r="I18" s="213">
        <v>91</v>
      </c>
      <c r="J18" s="213">
        <v>96</v>
      </c>
      <c r="K18" s="213">
        <v>36</v>
      </c>
      <c r="L18" s="213">
        <v>16</v>
      </c>
      <c r="M18" s="213">
        <v>20</v>
      </c>
      <c r="N18" s="213">
        <v>21</v>
      </c>
      <c r="O18" s="213">
        <v>8</v>
      </c>
      <c r="P18" s="213">
        <v>13</v>
      </c>
      <c r="Q18" s="213">
        <v>10</v>
      </c>
      <c r="R18" s="213">
        <v>6</v>
      </c>
      <c r="S18" s="213">
        <v>4</v>
      </c>
      <c r="T18" s="213">
        <v>6</v>
      </c>
      <c r="U18" s="213">
        <v>5</v>
      </c>
      <c r="V18" s="213">
        <v>1</v>
      </c>
      <c r="W18" s="213">
        <v>7</v>
      </c>
      <c r="X18" s="213">
        <v>5</v>
      </c>
      <c r="Y18" s="213">
        <v>2</v>
      </c>
      <c r="Z18" s="213">
        <v>17</v>
      </c>
      <c r="AA18" s="213">
        <v>10</v>
      </c>
      <c r="AB18" s="213">
        <v>7</v>
      </c>
      <c r="AC18" s="213">
        <v>16</v>
      </c>
      <c r="AD18" s="213">
        <v>6</v>
      </c>
      <c r="AE18" s="213">
        <v>10</v>
      </c>
      <c r="AF18" s="213">
        <v>35</v>
      </c>
      <c r="AG18" s="213">
        <v>19</v>
      </c>
      <c r="AH18" s="213">
        <v>16</v>
      </c>
      <c r="AI18" s="213">
        <v>30</v>
      </c>
      <c r="AJ18" s="213">
        <v>18</v>
      </c>
      <c r="AK18" s="213">
        <v>12</v>
      </c>
      <c r="AL18" s="213">
        <v>26</v>
      </c>
      <c r="AM18" s="213">
        <v>14</v>
      </c>
      <c r="AN18" s="213">
        <v>12</v>
      </c>
      <c r="AO18" s="213">
        <v>31</v>
      </c>
      <c r="AP18" s="213">
        <v>16</v>
      </c>
      <c r="AQ18" s="213">
        <v>15</v>
      </c>
      <c r="AR18" s="213">
        <v>31</v>
      </c>
      <c r="AS18" s="213">
        <v>13</v>
      </c>
      <c r="AT18" s="213">
        <v>18</v>
      </c>
      <c r="AU18" s="213">
        <v>99</v>
      </c>
      <c r="AV18" s="213">
        <v>50</v>
      </c>
      <c r="AW18" s="213">
        <v>49</v>
      </c>
      <c r="AX18" s="213">
        <v>79</v>
      </c>
      <c r="AY18" s="213">
        <v>37</v>
      </c>
      <c r="AZ18" s="213">
        <v>42</v>
      </c>
      <c r="BA18" s="213">
        <v>214</v>
      </c>
      <c r="BB18" s="213">
        <v>104</v>
      </c>
      <c r="BC18" s="213">
        <v>110</v>
      </c>
      <c r="BD18" s="213">
        <v>251</v>
      </c>
      <c r="BE18" s="213">
        <v>130</v>
      </c>
      <c r="BF18" s="213">
        <v>121</v>
      </c>
      <c r="BG18" s="213">
        <v>109</v>
      </c>
      <c r="BH18" s="213">
        <v>46</v>
      </c>
      <c r="BI18" s="213">
        <v>63</v>
      </c>
      <c r="BJ18" s="213">
        <v>132</v>
      </c>
      <c r="BK18" s="213">
        <v>69</v>
      </c>
      <c r="BL18" s="213">
        <v>63</v>
      </c>
      <c r="BM18" s="213">
        <v>71</v>
      </c>
      <c r="BN18" s="213">
        <v>35</v>
      </c>
      <c r="BO18" s="213">
        <v>36</v>
      </c>
      <c r="BP18" s="213">
        <v>414</v>
      </c>
      <c r="BQ18" s="213">
        <v>203</v>
      </c>
      <c r="BR18" s="213">
        <v>211</v>
      </c>
      <c r="BS18" s="213">
        <v>410</v>
      </c>
      <c r="BT18" s="213">
        <v>224</v>
      </c>
      <c r="BU18" s="213">
        <v>186</v>
      </c>
      <c r="BV18" s="213">
        <v>229</v>
      </c>
      <c r="BW18" s="213">
        <v>108</v>
      </c>
      <c r="BX18" s="213">
        <v>121</v>
      </c>
      <c r="BY18" s="213">
        <v>149</v>
      </c>
      <c r="BZ18" s="213">
        <v>83</v>
      </c>
      <c r="CA18" s="213">
        <v>66</v>
      </c>
      <c r="CB18" s="213">
        <v>14</v>
      </c>
      <c r="CC18" s="213">
        <v>5</v>
      </c>
      <c r="CD18" s="213">
        <v>9</v>
      </c>
      <c r="CE18" s="213">
        <v>6</v>
      </c>
      <c r="CF18" s="213">
        <v>0</v>
      </c>
      <c r="CG18" s="214">
        <v>6</v>
      </c>
      <c r="CH18" s="217"/>
      <c r="CI18" s="217"/>
      <c r="CJ18" s="217"/>
      <c r="CK18" s="217"/>
      <c r="CL18" s="217"/>
      <c r="CM18" s="217"/>
      <c r="CN18" s="217"/>
      <c r="CO18" s="217"/>
      <c r="CP18" s="217"/>
      <c r="CQ18" s="217"/>
      <c r="CR18" s="217"/>
      <c r="CS18" s="217"/>
      <c r="CT18" s="217"/>
      <c r="CU18" s="217"/>
      <c r="CV18" s="217"/>
    </row>
    <row r="19" spans="1:100" s="195" customFormat="1">
      <c r="A19" s="194" t="s">
        <v>99</v>
      </c>
      <c r="B19" s="201">
        <f>SUM(B20:B24)</f>
        <v>13393</v>
      </c>
      <c r="C19" s="201">
        <f t="shared" ref="C19:BN19" si="6">SUM(C20:C24)</f>
        <v>6955</v>
      </c>
      <c r="D19" s="201">
        <f t="shared" si="6"/>
        <v>6438</v>
      </c>
      <c r="E19" s="201">
        <f t="shared" si="6"/>
        <v>422</v>
      </c>
      <c r="F19" s="201">
        <f t="shared" si="6"/>
        <v>209</v>
      </c>
      <c r="G19" s="201">
        <f t="shared" si="6"/>
        <v>213</v>
      </c>
      <c r="H19" s="201">
        <f t="shared" si="6"/>
        <v>768</v>
      </c>
      <c r="I19" s="201">
        <f t="shared" si="6"/>
        <v>395</v>
      </c>
      <c r="J19" s="201">
        <f t="shared" si="6"/>
        <v>373</v>
      </c>
      <c r="K19" s="201">
        <f t="shared" si="6"/>
        <v>163</v>
      </c>
      <c r="L19" s="201">
        <f t="shared" si="6"/>
        <v>97</v>
      </c>
      <c r="M19" s="201">
        <f t="shared" si="6"/>
        <v>66</v>
      </c>
      <c r="N19" s="201">
        <f t="shared" si="6"/>
        <v>162</v>
      </c>
      <c r="O19" s="201">
        <f t="shared" si="6"/>
        <v>91</v>
      </c>
      <c r="P19" s="201">
        <f t="shared" si="6"/>
        <v>71</v>
      </c>
      <c r="Q19" s="201">
        <f t="shared" si="6"/>
        <v>67</v>
      </c>
      <c r="R19" s="201">
        <f t="shared" si="6"/>
        <v>39</v>
      </c>
      <c r="S19" s="201">
        <f t="shared" si="6"/>
        <v>28</v>
      </c>
      <c r="T19" s="201">
        <f t="shared" si="6"/>
        <v>35</v>
      </c>
      <c r="U19" s="201">
        <f t="shared" si="6"/>
        <v>14</v>
      </c>
      <c r="V19" s="201">
        <f t="shared" si="6"/>
        <v>21</v>
      </c>
      <c r="W19" s="201">
        <f t="shared" si="6"/>
        <v>51</v>
      </c>
      <c r="X19" s="201">
        <f t="shared" si="6"/>
        <v>26</v>
      </c>
      <c r="Y19" s="201">
        <f t="shared" si="6"/>
        <v>25</v>
      </c>
      <c r="Z19" s="201">
        <f t="shared" si="6"/>
        <v>116</v>
      </c>
      <c r="AA19" s="201">
        <f t="shared" si="6"/>
        <v>60</v>
      </c>
      <c r="AB19" s="201">
        <f t="shared" si="6"/>
        <v>56</v>
      </c>
      <c r="AC19" s="201">
        <f t="shared" si="6"/>
        <v>106</v>
      </c>
      <c r="AD19" s="201">
        <f t="shared" si="6"/>
        <v>66</v>
      </c>
      <c r="AE19" s="201">
        <f t="shared" si="6"/>
        <v>40</v>
      </c>
      <c r="AF19" s="201">
        <f t="shared" si="6"/>
        <v>186</v>
      </c>
      <c r="AG19" s="201">
        <f t="shared" si="6"/>
        <v>97</v>
      </c>
      <c r="AH19" s="201">
        <f t="shared" si="6"/>
        <v>89</v>
      </c>
      <c r="AI19" s="201">
        <f t="shared" si="6"/>
        <v>144</v>
      </c>
      <c r="AJ19" s="201">
        <f t="shared" si="6"/>
        <v>67</v>
      </c>
      <c r="AK19" s="201">
        <f t="shared" si="6"/>
        <v>77</v>
      </c>
      <c r="AL19" s="201">
        <f t="shared" si="6"/>
        <v>174</v>
      </c>
      <c r="AM19" s="201">
        <f t="shared" si="6"/>
        <v>96</v>
      </c>
      <c r="AN19" s="201">
        <f t="shared" si="6"/>
        <v>78</v>
      </c>
      <c r="AO19" s="201">
        <f t="shared" si="6"/>
        <v>113</v>
      </c>
      <c r="AP19" s="201">
        <f t="shared" si="6"/>
        <v>59</v>
      </c>
      <c r="AQ19" s="201">
        <f t="shared" si="6"/>
        <v>54</v>
      </c>
      <c r="AR19" s="201">
        <f t="shared" si="6"/>
        <v>133</v>
      </c>
      <c r="AS19" s="201">
        <f t="shared" si="6"/>
        <v>67</v>
      </c>
      <c r="AT19" s="201">
        <f t="shared" si="6"/>
        <v>66</v>
      </c>
      <c r="AU19" s="201">
        <f t="shared" si="6"/>
        <v>502</v>
      </c>
      <c r="AV19" s="201">
        <f t="shared" si="6"/>
        <v>267</v>
      </c>
      <c r="AW19" s="201">
        <f t="shared" si="6"/>
        <v>235</v>
      </c>
      <c r="AX19" s="201">
        <f t="shared" si="6"/>
        <v>353</v>
      </c>
      <c r="AY19" s="201">
        <f t="shared" si="6"/>
        <v>163</v>
      </c>
      <c r="AZ19" s="201">
        <f t="shared" si="6"/>
        <v>190</v>
      </c>
      <c r="BA19" s="201">
        <f t="shared" si="6"/>
        <v>1015</v>
      </c>
      <c r="BB19" s="201">
        <f t="shared" si="6"/>
        <v>517</v>
      </c>
      <c r="BC19" s="201">
        <f t="shared" si="6"/>
        <v>498</v>
      </c>
      <c r="BD19" s="201">
        <f t="shared" si="6"/>
        <v>1222</v>
      </c>
      <c r="BE19" s="201">
        <f t="shared" si="6"/>
        <v>625</v>
      </c>
      <c r="BF19" s="201">
        <f t="shared" si="6"/>
        <v>597</v>
      </c>
      <c r="BG19" s="201">
        <f t="shared" si="6"/>
        <v>642</v>
      </c>
      <c r="BH19" s="201">
        <f t="shared" si="6"/>
        <v>345</v>
      </c>
      <c r="BI19" s="201">
        <f t="shared" si="6"/>
        <v>297</v>
      </c>
      <c r="BJ19" s="201">
        <f t="shared" si="6"/>
        <v>634</v>
      </c>
      <c r="BK19" s="201">
        <f t="shared" si="6"/>
        <v>326</v>
      </c>
      <c r="BL19" s="201">
        <f t="shared" si="6"/>
        <v>308</v>
      </c>
      <c r="BM19" s="201">
        <f t="shared" si="6"/>
        <v>364</v>
      </c>
      <c r="BN19" s="201">
        <f t="shared" si="6"/>
        <v>199</v>
      </c>
      <c r="BO19" s="201">
        <f t="shared" ref="BO19:CG19" si="7">SUM(BO20:BO24)</f>
        <v>165</v>
      </c>
      <c r="BP19" s="201">
        <f t="shared" si="7"/>
        <v>2254</v>
      </c>
      <c r="BQ19" s="201">
        <f t="shared" si="7"/>
        <v>1188</v>
      </c>
      <c r="BR19" s="201">
        <f t="shared" si="7"/>
        <v>1066</v>
      </c>
      <c r="BS19" s="201">
        <f t="shared" si="7"/>
        <v>1874</v>
      </c>
      <c r="BT19" s="201">
        <f t="shared" si="7"/>
        <v>958</v>
      </c>
      <c r="BU19" s="201">
        <f t="shared" si="7"/>
        <v>916</v>
      </c>
      <c r="BV19" s="201">
        <f t="shared" si="7"/>
        <v>1189</v>
      </c>
      <c r="BW19" s="201">
        <f t="shared" si="7"/>
        <v>602</v>
      </c>
      <c r="BX19" s="201">
        <f t="shared" si="7"/>
        <v>587</v>
      </c>
      <c r="BY19" s="201">
        <f t="shared" si="7"/>
        <v>607</v>
      </c>
      <c r="BZ19" s="201">
        <f t="shared" si="7"/>
        <v>335</v>
      </c>
      <c r="CA19" s="201">
        <f t="shared" si="7"/>
        <v>272</v>
      </c>
      <c r="CB19" s="201">
        <f t="shared" si="7"/>
        <v>75</v>
      </c>
      <c r="CC19" s="201">
        <f t="shared" si="7"/>
        <v>36</v>
      </c>
      <c r="CD19" s="201">
        <f t="shared" si="7"/>
        <v>39</v>
      </c>
      <c r="CE19" s="201">
        <f t="shared" si="7"/>
        <v>22</v>
      </c>
      <c r="CF19" s="201">
        <f t="shared" si="7"/>
        <v>11</v>
      </c>
      <c r="CG19" s="202">
        <f t="shared" si="7"/>
        <v>11</v>
      </c>
      <c r="CH19" s="211"/>
      <c r="CI19" s="211"/>
      <c r="CJ19" s="211"/>
      <c r="CK19" s="211"/>
      <c r="CL19" s="211"/>
      <c r="CM19" s="211"/>
      <c r="CN19" s="211"/>
      <c r="CO19" s="211"/>
      <c r="CP19" s="211"/>
      <c r="CQ19" s="211"/>
      <c r="CR19" s="211"/>
      <c r="CS19" s="211"/>
      <c r="CT19" s="211"/>
      <c r="CU19" s="211"/>
      <c r="CV19" s="211"/>
    </row>
    <row r="20" spans="1:100" s="197" customFormat="1" ht="16.5">
      <c r="A20" s="196">
        <v>10</v>
      </c>
      <c r="B20" s="213">
        <v>2455</v>
      </c>
      <c r="C20" s="213">
        <v>1266</v>
      </c>
      <c r="D20" s="213">
        <v>1189</v>
      </c>
      <c r="E20" s="213">
        <v>83</v>
      </c>
      <c r="F20" s="213">
        <v>48</v>
      </c>
      <c r="G20" s="213">
        <v>35</v>
      </c>
      <c r="H20" s="213">
        <v>140</v>
      </c>
      <c r="I20" s="213">
        <v>74</v>
      </c>
      <c r="J20" s="213">
        <v>66</v>
      </c>
      <c r="K20" s="213">
        <v>30</v>
      </c>
      <c r="L20" s="213">
        <v>20</v>
      </c>
      <c r="M20" s="213">
        <v>10</v>
      </c>
      <c r="N20" s="213">
        <v>21</v>
      </c>
      <c r="O20" s="213">
        <v>13</v>
      </c>
      <c r="P20" s="213">
        <v>8</v>
      </c>
      <c r="Q20" s="213">
        <v>15</v>
      </c>
      <c r="R20" s="213">
        <v>11</v>
      </c>
      <c r="S20" s="213">
        <v>4</v>
      </c>
      <c r="T20" s="213">
        <v>5</v>
      </c>
      <c r="U20" s="213">
        <v>2</v>
      </c>
      <c r="V20" s="213">
        <v>3</v>
      </c>
      <c r="W20" s="213">
        <v>10</v>
      </c>
      <c r="X20" s="213">
        <v>5</v>
      </c>
      <c r="Y20" s="213">
        <v>5</v>
      </c>
      <c r="Z20" s="213">
        <v>26</v>
      </c>
      <c r="AA20" s="213">
        <v>14</v>
      </c>
      <c r="AB20" s="213">
        <v>12</v>
      </c>
      <c r="AC20" s="213">
        <v>15</v>
      </c>
      <c r="AD20" s="213">
        <v>11</v>
      </c>
      <c r="AE20" s="213">
        <v>4</v>
      </c>
      <c r="AF20" s="213">
        <v>35</v>
      </c>
      <c r="AG20" s="213">
        <v>19</v>
      </c>
      <c r="AH20" s="213">
        <v>16</v>
      </c>
      <c r="AI20" s="213">
        <v>24</v>
      </c>
      <c r="AJ20" s="213">
        <v>10</v>
      </c>
      <c r="AK20" s="213">
        <v>14</v>
      </c>
      <c r="AL20" s="213">
        <v>35</v>
      </c>
      <c r="AM20" s="213">
        <v>18</v>
      </c>
      <c r="AN20" s="213">
        <v>17</v>
      </c>
      <c r="AO20" s="213">
        <v>17</v>
      </c>
      <c r="AP20" s="213">
        <v>10</v>
      </c>
      <c r="AQ20" s="213">
        <v>7</v>
      </c>
      <c r="AR20" s="213">
        <v>31</v>
      </c>
      <c r="AS20" s="213">
        <v>16</v>
      </c>
      <c r="AT20" s="213">
        <v>15</v>
      </c>
      <c r="AU20" s="213">
        <v>95</v>
      </c>
      <c r="AV20" s="213">
        <v>48</v>
      </c>
      <c r="AW20" s="213">
        <v>47</v>
      </c>
      <c r="AX20" s="213">
        <v>72</v>
      </c>
      <c r="AY20" s="213">
        <v>30</v>
      </c>
      <c r="AZ20" s="213">
        <v>42</v>
      </c>
      <c r="BA20" s="213">
        <v>176</v>
      </c>
      <c r="BB20" s="213">
        <v>85</v>
      </c>
      <c r="BC20" s="213">
        <v>91</v>
      </c>
      <c r="BD20" s="213">
        <v>246</v>
      </c>
      <c r="BE20" s="213">
        <v>124</v>
      </c>
      <c r="BF20" s="213">
        <v>122</v>
      </c>
      <c r="BG20" s="213">
        <v>117</v>
      </c>
      <c r="BH20" s="213">
        <v>60</v>
      </c>
      <c r="BI20" s="213">
        <v>57</v>
      </c>
      <c r="BJ20" s="213">
        <v>99</v>
      </c>
      <c r="BK20" s="213">
        <v>56</v>
      </c>
      <c r="BL20" s="213">
        <v>43</v>
      </c>
      <c r="BM20" s="213">
        <v>72</v>
      </c>
      <c r="BN20" s="213">
        <v>42</v>
      </c>
      <c r="BO20" s="213">
        <v>30</v>
      </c>
      <c r="BP20" s="213">
        <v>393</v>
      </c>
      <c r="BQ20" s="213">
        <v>195</v>
      </c>
      <c r="BR20" s="213">
        <v>198</v>
      </c>
      <c r="BS20" s="213">
        <v>366</v>
      </c>
      <c r="BT20" s="213">
        <v>185</v>
      </c>
      <c r="BU20" s="213">
        <v>181</v>
      </c>
      <c r="BV20" s="213">
        <v>197</v>
      </c>
      <c r="BW20" s="213">
        <v>102</v>
      </c>
      <c r="BX20" s="213">
        <v>95</v>
      </c>
      <c r="BY20" s="213">
        <v>115</v>
      </c>
      <c r="BZ20" s="213">
        <v>60</v>
      </c>
      <c r="CA20" s="213">
        <v>55</v>
      </c>
      <c r="CB20" s="213">
        <v>16</v>
      </c>
      <c r="CC20" s="213">
        <v>6</v>
      </c>
      <c r="CD20" s="213">
        <v>10</v>
      </c>
      <c r="CE20" s="213">
        <v>4</v>
      </c>
      <c r="CF20" s="213">
        <v>2</v>
      </c>
      <c r="CG20" s="214">
        <v>2</v>
      </c>
      <c r="CH20" s="217"/>
      <c r="CI20" s="217"/>
      <c r="CJ20" s="217"/>
      <c r="CK20" s="217"/>
      <c r="CL20" s="217"/>
      <c r="CM20" s="217"/>
      <c r="CN20" s="217"/>
      <c r="CO20" s="217"/>
      <c r="CP20" s="217"/>
      <c r="CQ20" s="217"/>
      <c r="CR20" s="217"/>
      <c r="CS20" s="217"/>
      <c r="CT20" s="217"/>
      <c r="CU20" s="217"/>
      <c r="CV20" s="217"/>
    </row>
    <row r="21" spans="1:100" s="197" customFormat="1" ht="16.5">
      <c r="A21" s="196">
        <v>11</v>
      </c>
      <c r="B21" s="213">
        <v>2410</v>
      </c>
      <c r="C21" s="213">
        <v>1245</v>
      </c>
      <c r="D21" s="213">
        <v>1165</v>
      </c>
      <c r="E21" s="213">
        <v>75</v>
      </c>
      <c r="F21" s="213">
        <v>37</v>
      </c>
      <c r="G21" s="213">
        <v>38</v>
      </c>
      <c r="H21" s="213">
        <v>134</v>
      </c>
      <c r="I21" s="213">
        <v>70</v>
      </c>
      <c r="J21" s="213">
        <v>64</v>
      </c>
      <c r="K21" s="213">
        <v>31</v>
      </c>
      <c r="L21" s="213">
        <v>22</v>
      </c>
      <c r="M21" s="213">
        <v>9</v>
      </c>
      <c r="N21" s="213">
        <v>33</v>
      </c>
      <c r="O21" s="213">
        <v>20</v>
      </c>
      <c r="P21" s="213">
        <v>13</v>
      </c>
      <c r="Q21" s="213">
        <v>10</v>
      </c>
      <c r="R21" s="213">
        <v>5</v>
      </c>
      <c r="S21" s="213">
        <v>5</v>
      </c>
      <c r="T21" s="213">
        <v>8</v>
      </c>
      <c r="U21" s="213">
        <v>4</v>
      </c>
      <c r="V21" s="213">
        <v>4</v>
      </c>
      <c r="W21" s="213">
        <v>9</v>
      </c>
      <c r="X21" s="213">
        <v>3</v>
      </c>
      <c r="Y21" s="213">
        <v>6</v>
      </c>
      <c r="Z21" s="213">
        <v>15</v>
      </c>
      <c r="AA21" s="213">
        <v>7</v>
      </c>
      <c r="AB21" s="213">
        <v>8</v>
      </c>
      <c r="AC21" s="213">
        <v>25</v>
      </c>
      <c r="AD21" s="213">
        <v>14</v>
      </c>
      <c r="AE21" s="213">
        <v>11</v>
      </c>
      <c r="AF21" s="213">
        <v>32</v>
      </c>
      <c r="AG21" s="213">
        <v>14</v>
      </c>
      <c r="AH21" s="213">
        <v>18</v>
      </c>
      <c r="AI21" s="213">
        <v>24</v>
      </c>
      <c r="AJ21" s="213">
        <v>11</v>
      </c>
      <c r="AK21" s="213">
        <v>13</v>
      </c>
      <c r="AL21" s="213">
        <v>27</v>
      </c>
      <c r="AM21" s="213">
        <v>18</v>
      </c>
      <c r="AN21" s="213">
        <v>9</v>
      </c>
      <c r="AO21" s="213">
        <v>20</v>
      </c>
      <c r="AP21" s="213">
        <v>7</v>
      </c>
      <c r="AQ21" s="213">
        <v>13</v>
      </c>
      <c r="AR21" s="213">
        <v>21</v>
      </c>
      <c r="AS21" s="213">
        <v>11</v>
      </c>
      <c r="AT21" s="213">
        <v>10</v>
      </c>
      <c r="AU21" s="213">
        <v>79</v>
      </c>
      <c r="AV21" s="213">
        <v>45</v>
      </c>
      <c r="AW21" s="213">
        <v>34</v>
      </c>
      <c r="AX21" s="213">
        <v>60</v>
      </c>
      <c r="AY21" s="213">
        <v>30</v>
      </c>
      <c r="AZ21" s="213">
        <v>30</v>
      </c>
      <c r="BA21" s="213">
        <v>184</v>
      </c>
      <c r="BB21" s="213">
        <v>97</v>
      </c>
      <c r="BC21" s="213">
        <v>87</v>
      </c>
      <c r="BD21" s="213">
        <v>210</v>
      </c>
      <c r="BE21" s="213">
        <v>110</v>
      </c>
      <c r="BF21" s="213">
        <v>100</v>
      </c>
      <c r="BG21" s="213">
        <v>97</v>
      </c>
      <c r="BH21" s="213">
        <v>44</v>
      </c>
      <c r="BI21" s="213">
        <v>53</v>
      </c>
      <c r="BJ21" s="213">
        <v>134</v>
      </c>
      <c r="BK21" s="213">
        <v>68</v>
      </c>
      <c r="BL21" s="213">
        <v>66</v>
      </c>
      <c r="BM21" s="213">
        <v>70</v>
      </c>
      <c r="BN21" s="213">
        <v>39</v>
      </c>
      <c r="BO21" s="213">
        <v>31</v>
      </c>
      <c r="BP21" s="213">
        <v>397</v>
      </c>
      <c r="BQ21" s="213">
        <v>203</v>
      </c>
      <c r="BR21" s="213">
        <v>194</v>
      </c>
      <c r="BS21" s="213">
        <v>353</v>
      </c>
      <c r="BT21" s="213">
        <v>177</v>
      </c>
      <c r="BU21" s="213">
        <v>176</v>
      </c>
      <c r="BV21" s="213">
        <v>218</v>
      </c>
      <c r="BW21" s="213">
        <v>111</v>
      </c>
      <c r="BX21" s="213">
        <v>107</v>
      </c>
      <c r="BY21" s="213">
        <v>126</v>
      </c>
      <c r="BZ21" s="213">
        <v>68</v>
      </c>
      <c r="CA21" s="213">
        <v>58</v>
      </c>
      <c r="CB21" s="213">
        <v>12</v>
      </c>
      <c r="CC21" s="213">
        <v>8</v>
      </c>
      <c r="CD21" s="213">
        <v>4</v>
      </c>
      <c r="CE21" s="213">
        <v>6</v>
      </c>
      <c r="CF21" s="213">
        <v>2</v>
      </c>
      <c r="CG21" s="214">
        <v>4</v>
      </c>
      <c r="CH21" s="217"/>
      <c r="CI21" s="217"/>
      <c r="CJ21" s="217"/>
      <c r="CK21" s="217"/>
      <c r="CL21" s="217"/>
      <c r="CM21" s="217"/>
      <c r="CN21" s="217"/>
      <c r="CO21" s="217"/>
      <c r="CP21" s="217"/>
      <c r="CQ21" s="217"/>
      <c r="CR21" s="217"/>
      <c r="CS21" s="217"/>
      <c r="CT21" s="217"/>
      <c r="CU21" s="217"/>
      <c r="CV21" s="217"/>
    </row>
    <row r="22" spans="1:100" s="197" customFormat="1" ht="16.5">
      <c r="A22" s="196">
        <v>12</v>
      </c>
      <c r="B22" s="213">
        <v>2764</v>
      </c>
      <c r="C22" s="213">
        <v>1461</v>
      </c>
      <c r="D22" s="213">
        <v>1303</v>
      </c>
      <c r="E22" s="213">
        <v>95</v>
      </c>
      <c r="F22" s="213">
        <v>47</v>
      </c>
      <c r="G22" s="213">
        <v>48</v>
      </c>
      <c r="H22" s="213">
        <v>166</v>
      </c>
      <c r="I22" s="213">
        <v>88</v>
      </c>
      <c r="J22" s="213">
        <v>78</v>
      </c>
      <c r="K22" s="213">
        <v>34</v>
      </c>
      <c r="L22" s="213">
        <v>19</v>
      </c>
      <c r="M22" s="213">
        <v>15</v>
      </c>
      <c r="N22" s="213">
        <v>28</v>
      </c>
      <c r="O22" s="213">
        <v>12</v>
      </c>
      <c r="P22" s="213">
        <v>16</v>
      </c>
      <c r="Q22" s="213">
        <v>17</v>
      </c>
      <c r="R22" s="213">
        <v>9</v>
      </c>
      <c r="S22" s="213">
        <v>8</v>
      </c>
      <c r="T22" s="213">
        <v>9</v>
      </c>
      <c r="U22" s="213">
        <v>5</v>
      </c>
      <c r="V22" s="213">
        <v>4</v>
      </c>
      <c r="W22" s="213">
        <v>8</v>
      </c>
      <c r="X22" s="213">
        <v>5</v>
      </c>
      <c r="Y22" s="213">
        <v>3</v>
      </c>
      <c r="Z22" s="213">
        <v>29</v>
      </c>
      <c r="AA22" s="213">
        <v>17</v>
      </c>
      <c r="AB22" s="213">
        <v>12</v>
      </c>
      <c r="AC22" s="213">
        <v>15</v>
      </c>
      <c r="AD22" s="213">
        <v>9</v>
      </c>
      <c r="AE22" s="213">
        <v>6</v>
      </c>
      <c r="AF22" s="213">
        <v>45</v>
      </c>
      <c r="AG22" s="213">
        <v>22</v>
      </c>
      <c r="AH22" s="213">
        <v>23</v>
      </c>
      <c r="AI22" s="213">
        <v>27</v>
      </c>
      <c r="AJ22" s="213">
        <v>12</v>
      </c>
      <c r="AK22" s="213">
        <v>15</v>
      </c>
      <c r="AL22" s="213">
        <v>39</v>
      </c>
      <c r="AM22" s="213">
        <v>19</v>
      </c>
      <c r="AN22" s="213">
        <v>20</v>
      </c>
      <c r="AO22" s="213">
        <v>22</v>
      </c>
      <c r="AP22" s="213">
        <v>15</v>
      </c>
      <c r="AQ22" s="213">
        <v>7</v>
      </c>
      <c r="AR22" s="213">
        <v>28</v>
      </c>
      <c r="AS22" s="213">
        <v>13</v>
      </c>
      <c r="AT22" s="213">
        <v>15</v>
      </c>
      <c r="AU22" s="213">
        <v>119</v>
      </c>
      <c r="AV22" s="213">
        <v>64</v>
      </c>
      <c r="AW22" s="213">
        <v>55</v>
      </c>
      <c r="AX22" s="213">
        <v>73</v>
      </c>
      <c r="AY22" s="213">
        <v>27</v>
      </c>
      <c r="AZ22" s="213">
        <v>46</v>
      </c>
      <c r="BA22" s="213">
        <v>196</v>
      </c>
      <c r="BB22" s="213">
        <v>103</v>
      </c>
      <c r="BC22" s="213">
        <v>93</v>
      </c>
      <c r="BD22" s="213">
        <v>267</v>
      </c>
      <c r="BE22" s="213">
        <v>139</v>
      </c>
      <c r="BF22" s="213">
        <v>128</v>
      </c>
      <c r="BG22" s="213">
        <v>129</v>
      </c>
      <c r="BH22" s="213">
        <v>73</v>
      </c>
      <c r="BI22" s="213">
        <v>56</v>
      </c>
      <c r="BJ22" s="213">
        <v>101</v>
      </c>
      <c r="BK22" s="213">
        <v>54</v>
      </c>
      <c r="BL22" s="213">
        <v>47</v>
      </c>
      <c r="BM22" s="213">
        <v>65</v>
      </c>
      <c r="BN22" s="213">
        <v>36</v>
      </c>
      <c r="BO22" s="213">
        <v>29</v>
      </c>
      <c r="BP22" s="213">
        <v>462</v>
      </c>
      <c r="BQ22" s="213">
        <v>252</v>
      </c>
      <c r="BR22" s="213">
        <v>210</v>
      </c>
      <c r="BS22" s="213">
        <v>386</v>
      </c>
      <c r="BT22" s="213">
        <v>215</v>
      </c>
      <c r="BU22" s="213">
        <v>171</v>
      </c>
      <c r="BV22" s="213">
        <v>241</v>
      </c>
      <c r="BW22" s="213">
        <v>118</v>
      </c>
      <c r="BX22" s="213">
        <v>123</v>
      </c>
      <c r="BY22" s="213">
        <v>142</v>
      </c>
      <c r="BZ22" s="213">
        <v>78</v>
      </c>
      <c r="CA22" s="213">
        <v>64</v>
      </c>
      <c r="CB22" s="213">
        <v>17</v>
      </c>
      <c r="CC22" s="213">
        <v>7</v>
      </c>
      <c r="CD22" s="213">
        <v>10</v>
      </c>
      <c r="CE22" s="213">
        <v>4</v>
      </c>
      <c r="CF22" s="213">
        <v>3</v>
      </c>
      <c r="CG22" s="214">
        <v>1</v>
      </c>
      <c r="CH22" s="217"/>
      <c r="CI22" s="217"/>
      <c r="CJ22" s="217"/>
      <c r="CK22" s="217"/>
      <c r="CL22" s="217"/>
      <c r="CM22" s="217"/>
      <c r="CN22" s="217"/>
      <c r="CO22" s="217"/>
      <c r="CP22" s="217"/>
      <c r="CQ22" s="217"/>
      <c r="CR22" s="217"/>
      <c r="CS22" s="217"/>
      <c r="CT22" s="217"/>
      <c r="CU22" s="217"/>
      <c r="CV22" s="217"/>
    </row>
    <row r="23" spans="1:100" s="197" customFormat="1" ht="16.5">
      <c r="A23" s="196">
        <v>13</v>
      </c>
      <c r="B23" s="213">
        <v>2831</v>
      </c>
      <c r="C23" s="213">
        <v>1477</v>
      </c>
      <c r="D23" s="213">
        <v>1354</v>
      </c>
      <c r="E23" s="213">
        <v>88</v>
      </c>
      <c r="F23" s="213">
        <v>36</v>
      </c>
      <c r="G23" s="213">
        <v>52</v>
      </c>
      <c r="H23" s="213">
        <v>153</v>
      </c>
      <c r="I23" s="213">
        <v>77</v>
      </c>
      <c r="J23" s="213">
        <v>76</v>
      </c>
      <c r="K23" s="213">
        <v>37</v>
      </c>
      <c r="L23" s="213">
        <v>19</v>
      </c>
      <c r="M23" s="213">
        <v>18</v>
      </c>
      <c r="N23" s="213">
        <v>39</v>
      </c>
      <c r="O23" s="213">
        <v>24</v>
      </c>
      <c r="P23" s="213">
        <v>15</v>
      </c>
      <c r="Q23" s="213">
        <v>7</v>
      </c>
      <c r="R23" s="213">
        <v>5</v>
      </c>
      <c r="S23" s="213">
        <v>2</v>
      </c>
      <c r="T23" s="213">
        <v>8</v>
      </c>
      <c r="U23" s="213">
        <v>1</v>
      </c>
      <c r="V23" s="213">
        <v>7</v>
      </c>
      <c r="W23" s="213">
        <v>14</v>
      </c>
      <c r="X23" s="213">
        <v>6</v>
      </c>
      <c r="Y23" s="213">
        <v>8</v>
      </c>
      <c r="Z23" s="213">
        <v>18</v>
      </c>
      <c r="AA23" s="213">
        <v>11</v>
      </c>
      <c r="AB23" s="213">
        <v>7</v>
      </c>
      <c r="AC23" s="213">
        <v>24</v>
      </c>
      <c r="AD23" s="213">
        <v>15</v>
      </c>
      <c r="AE23" s="213">
        <v>9</v>
      </c>
      <c r="AF23" s="213">
        <v>43</v>
      </c>
      <c r="AG23" s="213">
        <v>26</v>
      </c>
      <c r="AH23" s="213">
        <v>17</v>
      </c>
      <c r="AI23" s="213">
        <v>31</v>
      </c>
      <c r="AJ23" s="213">
        <v>15</v>
      </c>
      <c r="AK23" s="213">
        <v>16</v>
      </c>
      <c r="AL23" s="213">
        <v>42</v>
      </c>
      <c r="AM23" s="213">
        <v>23</v>
      </c>
      <c r="AN23" s="213">
        <v>19</v>
      </c>
      <c r="AO23" s="213">
        <v>27</v>
      </c>
      <c r="AP23" s="213">
        <v>15</v>
      </c>
      <c r="AQ23" s="213">
        <v>12</v>
      </c>
      <c r="AR23" s="213">
        <v>29</v>
      </c>
      <c r="AS23" s="213">
        <v>16</v>
      </c>
      <c r="AT23" s="213">
        <v>13</v>
      </c>
      <c r="AU23" s="213">
        <v>93</v>
      </c>
      <c r="AV23" s="213">
        <v>53</v>
      </c>
      <c r="AW23" s="213">
        <v>40</v>
      </c>
      <c r="AX23" s="213">
        <v>65</v>
      </c>
      <c r="AY23" s="213">
        <v>35</v>
      </c>
      <c r="AZ23" s="213">
        <v>30</v>
      </c>
      <c r="BA23" s="213">
        <v>228</v>
      </c>
      <c r="BB23" s="213">
        <v>113</v>
      </c>
      <c r="BC23" s="213">
        <v>115</v>
      </c>
      <c r="BD23" s="213">
        <v>260</v>
      </c>
      <c r="BE23" s="213">
        <v>136</v>
      </c>
      <c r="BF23" s="213">
        <v>124</v>
      </c>
      <c r="BG23" s="213">
        <v>144</v>
      </c>
      <c r="BH23" s="213">
        <v>79</v>
      </c>
      <c r="BI23" s="213">
        <v>65</v>
      </c>
      <c r="BJ23" s="213">
        <v>149</v>
      </c>
      <c r="BK23" s="213">
        <v>72</v>
      </c>
      <c r="BL23" s="213">
        <v>77</v>
      </c>
      <c r="BM23" s="213">
        <v>75</v>
      </c>
      <c r="BN23" s="213">
        <v>37</v>
      </c>
      <c r="BO23" s="213">
        <v>38</v>
      </c>
      <c r="BP23" s="213">
        <v>473</v>
      </c>
      <c r="BQ23" s="213">
        <v>260</v>
      </c>
      <c r="BR23" s="213">
        <v>213</v>
      </c>
      <c r="BS23" s="213">
        <v>380</v>
      </c>
      <c r="BT23" s="213">
        <v>188</v>
      </c>
      <c r="BU23" s="213">
        <v>192</v>
      </c>
      <c r="BV23" s="213">
        <v>254</v>
      </c>
      <c r="BW23" s="213">
        <v>130</v>
      </c>
      <c r="BX23" s="213">
        <v>124</v>
      </c>
      <c r="BY23" s="213">
        <v>127</v>
      </c>
      <c r="BZ23" s="213">
        <v>75</v>
      </c>
      <c r="CA23" s="213">
        <v>52</v>
      </c>
      <c r="CB23" s="213">
        <v>17</v>
      </c>
      <c r="CC23" s="213">
        <v>8</v>
      </c>
      <c r="CD23" s="213">
        <v>9</v>
      </c>
      <c r="CE23" s="213">
        <v>6</v>
      </c>
      <c r="CF23" s="213">
        <v>2</v>
      </c>
      <c r="CG23" s="214">
        <v>4</v>
      </c>
      <c r="CH23" s="217"/>
      <c r="CI23" s="217"/>
      <c r="CJ23" s="217"/>
      <c r="CK23" s="217"/>
      <c r="CL23" s="217"/>
      <c r="CM23" s="217"/>
      <c r="CN23" s="217"/>
      <c r="CO23" s="217"/>
      <c r="CP23" s="217"/>
      <c r="CQ23" s="217"/>
      <c r="CR23" s="217"/>
      <c r="CS23" s="217"/>
      <c r="CT23" s="217"/>
      <c r="CU23" s="217"/>
      <c r="CV23" s="217"/>
    </row>
    <row r="24" spans="1:100" s="197" customFormat="1" ht="16.5">
      <c r="A24" s="196">
        <v>14</v>
      </c>
      <c r="B24" s="213">
        <v>2933</v>
      </c>
      <c r="C24" s="213">
        <v>1506</v>
      </c>
      <c r="D24" s="213">
        <v>1427</v>
      </c>
      <c r="E24" s="213">
        <v>81</v>
      </c>
      <c r="F24" s="213">
        <v>41</v>
      </c>
      <c r="G24" s="213">
        <v>40</v>
      </c>
      <c r="H24" s="213">
        <v>175</v>
      </c>
      <c r="I24" s="213">
        <v>86</v>
      </c>
      <c r="J24" s="213">
        <v>89</v>
      </c>
      <c r="K24" s="213">
        <v>31</v>
      </c>
      <c r="L24" s="213">
        <v>17</v>
      </c>
      <c r="M24" s="213">
        <v>14</v>
      </c>
      <c r="N24" s="213">
        <v>41</v>
      </c>
      <c r="O24" s="213">
        <v>22</v>
      </c>
      <c r="P24" s="213">
        <v>19</v>
      </c>
      <c r="Q24" s="213">
        <v>18</v>
      </c>
      <c r="R24" s="213">
        <v>9</v>
      </c>
      <c r="S24" s="213">
        <v>9</v>
      </c>
      <c r="T24" s="213">
        <v>5</v>
      </c>
      <c r="U24" s="213">
        <v>2</v>
      </c>
      <c r="V24" s="213">
        <v>3</v>
      </c>
      <c r="W24" s="213">
        <v>10</v>
      </c>
      <c r="X24" s="213">
        <v>7</v>
      </c>
      <c r="Y24" s="213">
        <v>3</v>
      </c>
      <c r="Z24" s="213">
        <v>28</v>
      </c>
      <c r="AA24" s="213">
        <v>11</v>
      </c>
      <c r="AB24" s="213">
        <v>17</v>
      </c>
      <c r="AC24" s="213">
        <v>27</v>
      </c>
      <c r="AD24" s="213">
        <v>17</v>
      </c>
      <c r="AE24" s="213">
        <v>10</v>
      </c>
      <c r="AF24" s="213">
        <v>31</v>
      </c>
      <c r="AG24" s="213">
        <v>16</v>
      </c>
      <c r="AH24" s="213">
        <v>15</v>
      </c>
      <c r="AI24" s="213">
        <v>38</v>
      </c>
      <c r="AJ24" s="213">
        <v>19</v>
      </c>
      <c r="AK24" s="213">
        <v>19</v>
      </c>
      <c r="AL24" s="213">
        <v>31</v>
      </c>
      <c r="AM24" s="213">
        <v>18</v>
      </c>
      <c r="AN24" s="213">
        <v>13</v>
      </c>
      <c r="AO24" s="213">
        <v>27</v>
      </c>
      <c r="AP24" s="213">
        <v>12</v>
      </c>
      <c r="AQ24" s="213">
        <v>15</v>
      </c>
      <c r="AR24" s="213">
        <v>24</v>
      </c>
      <c r="AS24" s="213">
        <v>11</v>
      </c>
      <c r="AT24" s="213">
        <v>13</v>
      </c>
      <c r="AU24" s="213">
        <v>116</v>
      </c>
      <c r="AV24" s="213">
        <v>57</v>
      </c>
      <c r="AW24" s="213">
        <v>59</v>
      </c>
      <c r="AX24" s="213">
        <v>83</v>
      </c>
      <c r="AY24" s="213">
        <v>41</v>
      </c>
      <c r="AZ24" s="213">
        <v>42</v>
      </c>
      <c r="BA24" s="213">
        <v>231</v>
      </c>
      <c r="BB24" s="213">
        <v>119</v>
      </c>
      <c r="BC24" s="213">
        <v>112</v>
      </c>
      <c r="BD24" s="213">
        <v>239</v>
      </c>
      <c r="BE24" s="213">
        <v>116</v>
      </c>
      <c r="BF24" s="213">
        <v>123</v>
      </c>
      <c r="BG24" s="213">
        <v>155</v>
      </c>
      <c r="BH24" s="213">
        <v>89</v>
      </c>
      <c r="BI24" s="213">
        <v>66</v>
      </c>
      <c r="BJ24" s="213">
        <v>151</v>
      </c>
      <c r="BK24" s="213">
        <v>76</v>
      </c>
      <c r="BL24" s="213">
        <v>75</v>
      </c>
      <c r="BM24" s="213">
        <v>82</v>
      </c>
      <c r="BN24" s="213">
        <v>45</v>
      </c>
      <c r="BO24" s="213">
        <v>37</v>
      </c>
      <c r="BP24" s="213">
        <v>529</v>
      </c>
      <c r="BQ24" s="213">
        <v>278</v>
      </c>
      <c r="BR24" s="213">
        <v>251</v>
      </c>
      <c r="BS24" s="213">
        <v>389</v>
      </c>
      <c r="BT24" s="213">
        <v>193</v>
      </c>
      <c r="BU24" s="213">
        <v>196</v>
      </c>
      <c r="BV24" s="213">
        <v>279</v>
      </c>
      <c r="BW24" s="213">
        <v>141</v>
      </c>
      <c r="BX24" s="213">
        <v>138</v>
      </c>
      <c r="BY24" s="213">
        <v>97</v>
      </c>
      <c r="BZ24" s="213">
        <v>54</v>
      </c>
      <c r="CA24" s="213">
        <v>43</v>
      </c>
      <c r="CB24" s="213">
        <v>13</v>
      </c>
      <c r="CC24" s="213">
        <v>7</v>
      </c>
      <c r="CD24" s="213">
        <v>6</v>
      </c>
      <c r="CE24" s="213">
        <v>2</v>
      </c>
      <c r="CF24" s="213">
        <v>2</v>
      </c>
      <c r="CG24" s="214">
        <v>0</v>
      </c>
      <c r="CH24" s="217"/>
      <c r="CI24" s="217"/>
      <c r="CJ24" s="217"/>
      <c r="CK24" s="217"/>
      <c r="CL24" s="217"/>
      <c r="CM24" s="217"/>
      <c r="CN24" s="217"/>
      <c r="CO24" s="217"/>
      <c r="CP24" s="217"/>
      <c r="CQ24" s="217"/>
      <c r="CR24" s="217"/>
      <c r="CS24" s="217"/>
      <c r="CT24" s="217"/>
      <c r="CU24" s="217"/>
      <c r="CV24" s="217"/>
    </row>
    <row r="25" spans="1:100" s="195" customFormat="1">
      <c r="A25" s="194" t="s">
        <v>100</v>
      </c>
      <c r="B25" s="201">
        <f>SUM(B26:B30)</f>
        <v>18935</v>
      </c>
      <c r="C25" s="201">
        <f t="shared" ref="C25:BN25" si="8">SUM(C26:C30)</f>
        <v>10000</v>
      </c>
      <c r="D25" s="201">
        <f t="shared" si="8"/>
        <v>8935</v>
      </c>
      <c r="E25" s="201">
        <f t="shared" si="8"/>
        <v>649</v>
      </c>
      <c r="F25" s="201">
        <f t="shared" si="8"/>
        <v>348</v>
      </c>
      <c r="G25" s="201">
        <f t="shared" si="8"/>
        <v>301</v>
      </c>
      <c r="H25" s="201">
        <f t="shared" si="8"/>
        <v>1125</v>
      </c>
      <c r="I25" s="201">
        <f t="shared" si="8"/>
        <v>592</v>
      </c>
      <c r="J25" s="201">
        <f t="shared" si="8"/>
        <v>533</v>
      </c>
      <c r="K25" s="201">
        <f t="shared" si="8"/>
        <v>259</v>
      </c>
      <c r="L25" s="201">
        <f t="shared" si="8"/>
        <v>130</v>
      </c>
      <c r="M25" s="201">
        <f t="shared" si="8"/>
        <v>129</v>
      </c>
      <c r="N25" s="201">
        <f t="shared" si="8"/>
        <v>312</v>
      </c>
      <c r="O25" s="201">
        <f t="shared" si="8"/>
        <v>170</v>
      </c>
      <c r="P25" s="201">
        <f t="shared" si="8"/>
        <v>142</v>
      </c>
      <c r="Q25" s="201">
        <f t="shared" si="8"/>
        <v>116</v>
      </c>
      <c r="R25" s="201">
        <f t="shared" si="8"/>
        <v>67</v>
      </c>
      <c r="S25" s="201">
        <f t="shared" si="8"/>
        <v>49</v>
      </c>
      <c r="T25" s="201">
        <f t="shared" si="8"/>
        <v>57</v>
      </c>
      <c r="U25" s="201">
        <f t="shared" si="8"/>
        <v>28</v>
      </c>
      <c r="V25" s="201">
        <f t="shared" si="8"/>
        <v>29</v>
      </c>
      <c r="W25" s="201">
        <f t="shared" si="8"/>
        <v>66</v>
      </c>
      <c r="X25" s="201">
        <f t="shared" si="8"/>
        <v>36</v>
      </c>
      <c r="Y25" s="201">
        <f t="shared" si="8"/>
        <v>30</v>
      </c>
      <c r="Z25" s="201">
        <f t="shared" si="8"/>
        <v>203</v>
      </c>
      <c r="AA25" s="201">
        <f t="shared" si="8"/>
        <v>112</v>
      </c>
      <c r="AB25" s="201">
        <f t="shared" si="8"/>
        <v>91</v>
      </c>
      <c r="AC25" s="201">
        <f t="shared" si="8"/>
        <v>152</v>
      </c>
      <c r="AD25" s="201">
        <f t="shared" si="8"/>
        <v>74</v>
      </c>
      <c r="AE25" s="201">
        <f t="shared" si="8"/>
        <v>78</v>
      </c>
      <c r="AF25" s="201">
        <f t="shared" si="8"/>
        <v>279</v>
      </c>
      <c r="AG25" s="201">
        <f t="shared" si="8"/>
        <v>140</v>
      </c>
      <c r="AH25" s="201">
        <f t="shared" si="8"/>
        <v>139</v>
      </c>
      <c r="AI25" s="201">
        <f t="shared" si="8"/>
        <v>222</v>
      </c>
      <c r="AJ25" s="201">
        <f t="shared" si="8"/>
        <v>120</v>
      </c>
      <c r="AK25" s="201">
        <f t="shared" si="8"/>
        <v>102</v>
      </c>
      <c r="AL25" s="201">
        <f t="shared" si="8"/>
        <v>319</v>
      </c>
      <c r="AM25" s="201">
        <f t="shared" si="8"/>
        <v>173</v>
      </c>
      <c r="AN25" s="201">
        <f t="shared" si="8"/>
        <v>146</v>
      </c>
      <c r="AO25" s="201">
        <f t="shared" si="8"/>
        <v>223</v>
      </c>
      <c r="AP25" s="201">
        <f t="shared" si="8"/>
        <v>118</v>
      </c>
      <c r="AQ25" s="201">
        <f t="shared" si="8"/>
        <v>105</v>
      </c>
      <c r="AR25" s="201">
        <f t="shared" si="8"/>
        <v>236</v>
      </c>
      <c r="AS25" s="201">
        <f t="shared" si="8"/>
        <v>125</v>
      </c>
      <c r="AT25" s="201">
        <f t="shared" si="8"/>
        <v>111</v>
      </c>
      <c r="AU25" s="201">
        <f t="shared" si="8"/>
        <v>759</v>
      </c>
      <c r="AV25" s="201">
        <f t="shared" si="8"/>
        <v>421</v>
      </c>
      <c r="AW25" s="201">
        <f t="shared" si="8"/>
        <v>338</v>
      </c>
      <c r="AX25" s="201">
        <f t="shared" si="8"/>
        <v>415</v>
      </c>
      <c r="AY25" s="201">
        <f t="shared" si="8"/>
        <v>213</v>
      </c>
      <c r="AZ25" s="201">
        <f t="shared" si="8"/>
        <v>202</v>
      </c>
      <c r="BA25" s="201">
        <f t="shared" si="8"/>
        <v>1463</v>
      </c>
      <c r="BB25" s="201">
        <f t="shared" si="8"/>
        <v>780</v>
      </c>
      <c r="BC25" s="201">
        <f t="shared" si="8"/>
        <v>683</v>
      </c>
      <c r="BD25" s="201">
        <f t="shared" si="8"/>
        <v>1684</v>
      </c>
      <c r="BE25" s="201">
        <f t="shared" si="8"/>
        <v>893</v>
      </c>
      <c r="BF25" s="201">
        <f t="shared" si="8"/>
        <v>791</v>
      </c>
      <c r="BG25" s="201">
        <f t="shared" si="8"/>
        <v>933</v>
      </c>
      <c r="BH25" s="201">
        <f t="shared" si="8"/>
        <v>463</v>
      </c>
      <c r="BI25" s="201">
        <f t="shared" si="8"/>
        <v>470</v>
      </c>
      <c r="BJ25" s="201">
        <f t="shared" si="8"/>
        <v>874</v>
      </c>
      <c r="BK25" s="201">
        <f t="shared" si="8"/>
        <v>447</v>
      </c>
      <c r="BL25" s="201">
        <f t="shared" si="8"/>
        <v>427</v>
      </c>
      <c r="BM25" s="201">
        <f t="shared" si="8"/>
        <v>498</v>
      </c>
      <c r="BN25" s="201">
        <f t="shared" si="8"/>
        <v>261</v>
      </c>
      <c r="BO25" s="201">
        <f t="shared" ref="BO25:CG25" si="9">SUM(BO26:BO30)</f>
        <v>237</v>
      </c>
      <c r="BP25" s="201">
        <f t="shared" si="9"/>
        <v>3104</v>
      </c>
      <c r="BQ25" s="201">
        <f t="shared" si="9"/>
        <v>1646</v>
      </c>
      <c r="BR25" s="201">
        <f t="shared" si="9"/>
        <v>1458</v>
      </c>
      <c r="BS25" s="201">
        <f t="shared" si="9"/>
        <v>2310</v>
      </c>
      <c r="BT25" s="201">
        <f t="shared" si="9"/>
        <v>1185</v>
      </c>
      <c r="BU25" s="201">
        <f t="shared" si="9"/>
        <v>1125</v>
      </c>
      <c r="BV25" s="201">
        <f t="shared" si="9"/>
        <v>1937</v>
      </c>
      <c r="BW25" s="201">
        <f t="shared" si="9"/>
        <v>1068</v>
      </c>
      <c r="BX25" s="201">
        <f t="shared" si="9"/>
        <v>869</v>
      </c>
      <c r="BY25" s="201">
        <f t="shared" si="9"/>
        <v>551</v>
      </c>
      <c r="BZ25" s="201">
        <f t="shared" si="9"/>
        <v>281</v>
      </c>
      <c r="CA25" s="201">
        <f t="shared" si="9"/>
        <v>270</v>
      </c>
      <c r="CB25" s="201">
        <f t="shared" si="9"/>
        <v>134</v>
      </c>
      <c r="CC25" s="201">
        <f t="shared" si="9"/>
        <v>80</v>
      </c>
      <c r="CD25" s="201">
        <f t="shared" si="9"/>
        <v>54</v>
      </c>
      <c r="CE25" s="201">
        <f t="shared" si="9"/>
        <v>55</v>
      </c>
      <c r="CF25" s="201">
        <f t="shared" si="9"/>
        <v>29</v>
      </c>
      <c r="CG25" s="202">
        <f t="shared" si="9"/>
        <v>26</v>
      </c>
      <c r="CH25" s="211"/>
      <c r="CI25" s="211"/>
      <c r="CJ25" s="211"/>
      <c r="CK25" s="211"/>
      <c r="CL25" s="211"/>
      <c r="CM25" s="211"/>
      <c r="CN25" s="211"/>
      <c r="CO25" s="211"/>
      <c r="CP25" s="211"/>
      <c r="CQ25" s="211"/>
      <c r="CR25" s="211"/>
      <c r="CS25" s="211"/>
      <c r="CT25" s="211"/>
      <c r="CU25" s="211"/>
      <c r="CV25" s="211"/>
    </row>
    <row r="26" spans="1:100" s="197" customFormat="1" ht="16.5">
      <c r="A26" s="196">
        <v>15</v>
      </c>
      <c r="B26" s="213">
        <v>3354</v>
      </c>
      <c r="C26" s="213">
        <v>1809</v>
      </c>
      <c r="D26" s="213">
        <v>1545</v>
      </c>
      <c r="E26" s="213">
        <v>102</v>
      </c>
      <c r="F26" s="213">
        <v>61</v>
      </c>
      <c r="G26" s="213">
        <v>41</v>
      </c>
      <c r="H26" s="213">
        <v>200</v>
      </c>
      <c r="I26" s="213">
        <v>102</v>
      </c>
      <c r="J26" s="213">
        <v>98</v>
      </c>
      <c r="K26" s="213">
        <v>51</v>
      </c>
      <c r="L26" s="213">
        <v>22</v>
      </c>
      <c r="M26" s="213">
        <v>29</v>
      </c>
      <c r="N26" s="213">
        <v>55</v>
      </c>
      <c r="O26" s="213">
        <v>34</v>
      </c>
      <c r="P26" s="213">
        <v>21</v>
      </c>
      <c r="Q26" s="213">
        <v>12</v>
      </c>
      <c r="R26" s="213">
        <v>8</v>
      </c>
      <c r="S26" s="213">
        <v>4</v>
      </c>
      <c r="T26" s="213">
        <v>9</v>
      </c>
      <c r="U26" s="213">
        <v>4</v>
      </c>
      <c r="V26" s="213">
        <v>5</v>
      </c>
      <c r="W26" s="213">
        <v>14</v>
      </c>
      <c r="X26" s="213">
        <v>6</v>
      </c>
      <c r="Y26" s="213">
        <v>8</v>
      </c>
      <c r="Z26" s="213">
        <v>32</v>
      </c>
      <c r="AA26" s="213">
        <v>20</v>
      </c>
      <c r="AB26" s="213">
        <v>12</v>
      </c>
      <c r="AC26" s="213">
        <v>31</v>
      </c>
      <c r="AD26" s="213">
        <v>18</v>
      </c>
      <c r="AE26" s="213">
        <v>13</v>
      </c>
      <c r="AF26" s="213">
        <v>50</v>
      </c>
      <c r="AG26" s="213">
        <v>23</v>
      </c>
      <c r="AH26" s="213">
        <v>27</v>
      </c>
      <c r="AI26" s="213">
        <v>38</v>
      </c>
      <c r="AJ26" s="213">
        <v>20</v>
      </c>
      <c r="AK26" s="213">
        <v>18</v>
      </c>
      <c r="AL26" s="213">
        <v>52</v>
      </c>
      <c r="AM26" s="213">
        <v>32</v>
      </c>
      <c r="AN26" s="213">
        <v>20</v>
      </c>
      <c r="AO26" s="213">
        <v>40</v>
      </c>
      <c r="AP26" s="213">
        <v>22</v>
      </c>
      <c r="AQ26" s="213">
        <v>18</v>
      </c>
      <c r="AR26" s="213">
        <v>39</v>
      </c>
      <c r="AS26" s="213">
        <v>23</v>
      </c>
      <c r="AT26" s="213">
        <v>16</v>
      </c>
      <c r="AU26" s="213">
        <v>141</v>
      </c>
      <c r="AV26" s="213">
        <v>80</v>
      </c>
      <c r="AW26" s="213">
        <v>61</v>
      </c>
      <c r="AX26" s="213">
        <v>72</v>
      </c>
      <c r="AY26" s="213">
        <v>39</v>
      </c>
      <c r="AZ26" s="213">
        <v>33</v>
      </c>
      <c r="BA26" s="213">
        <v>241</v>
      </c>
      <c r="BB26" s="213">
        <v>136</v>
      </c>
      <c r="BC26" s="213">
        <v>105</v>
      </c>
      <c r="BD26" s="213">
        <v>300</v>
      </c>
      <c r="BE26" s="213">
        <v>168</v>
      </c>
      <c r="BF26" s="213">
        <v>132</v>
      </c>
      <c r="BG26" s="213">
        <v>159</v>
      </c>
      <c r="BH26" s="213">
        <v>82</v>
      </c>
      <c r="BI26" s="213">
        <v>77</v>
      </c>
      <c r="BJ26" s="213">
        <v>170</v>
      </c>
      <c r="BK26" s="213">
        <v>99</v>
      </c>
      <c r="BL26" s="213">
        <v>71</v>
      </c>
      <c r="BM26" s="213">
        <v>94</v>
      </c>
      <c r="BN26" s="213">
        <v>46</v>
      </c>
      <c r="BO26" s="213">
        <v>48</v>
      </c>
      <c r="BP26" s="213">
        <v>555</v>
      </c>
      <c r="BQ26" s="213">
        <v>295</v>
      </c>
      <c r="BR26" s="213">
        <v>260</v>
      </c>
      <c r="BS26" s="213">
        <v>467</v>
      </c>
      <c r="BT26" s="213">
        <v>254</v>
      </c>
      <c r="BU26" s="213">
        <v>213</v>
      </c>
      <c r="BV26" s="213">
        <v>290</v>
      </c>
      <c r="BW26" s="213">
        <v>146</v>
      </c>
      <c r="BX26" s="213">
        <v>144</v>
      </c>
      <c r="BY26" s="213">
        <v>109</v>
      </c>
      <c r="BZ26" s="213">
        <v>50</v>
      </c>
      <c r="CA26" s="213">
        <v>59</v>
      </c>
      <c r="CB26" s="213">
        <v>22</v>
      </c>
      <c r="CC26" s="213">
        <v>13</v>
      </c>
      <c r="CD26" s="213">
        <v>9</v>
      </c>
      <c r="CE26" s="213">
        <v>9</v>
      </c>
      <c r="CF26" s="213">
        <v>6</v>
      </c>
      <c r="CG26" s="214">
        <v>3</v>
      </c>
      <c r="CH26" s="217"/>
      <c r="CI26" s="217"/>
      <c r="CJ26" s="217"/>
      <c r="CK26" s="217"/>
      <c r="CL26" s="217"/>
      <c r="CM26" s="217"/>
      <c r="CN26" s="217"/>
      <c r="CO26" s="217"/>
      <c r="CP26" s="217"/>
      <c r="CQ26" s="217"/>
      <c r="CR26" s="217"/>
      <c r="CS26" s="217"/>
      <c r="CT26" s="217"/>
      <c r="CU26" s="217"/>
      <c r="CV26" s="217"/>
    </row>
    <row r="27" spans="1:100" s="197" customFormat="1" ht="16.5">
      <c r="A27" s="196">
        <v>16</v>
      </c>
      <c r="B27" s="213">
        <v>3857</v>
      </c>
      <c r="C27" s="213">
        <v>2042</v>
      </c>
      <c r="D27" s="213">
        <v>1815</v>
      </c>
      <c r="E27" s="213">
        <v>122</v>
      </c>
      <c r="F27" s="213">
        <v>55</v>
      </c>
      <c r="G27" s="213">
        <v>67</v>
      </c>
      <c r="H27" s="213">
        <v>242</v>
      </c>
      <c r="I27" s="213">
        <v>138</v>
      </c>
      <c r="J27" s="213">
        <v>104</v>
      </c>
      <c r="K27" s="213">
        <v>42</v>
      </c>
      <c r="L27" s="213">
        <v>22</v>
      </c>
      <c r="M27" s="213">
        <v>20</v>
      </c>
      <c r="N27" s="213">
        <v>62</v>
      </c>
      <c r="O27" s="213">
        <v>34</v>
      </c>
      <c r="P27" s="213">
        <v>28</v>
      </c>
      <c r="Q27" s="213">
        <v>21</v>
      </c>
      <c r="R27" s="213">
        <v>10</v>
      </c>
      <c r="S27" s="213">
        <v>11</v>
      </c>
      <c r="T27" s="213">
        <v>8</v>
      </c>
      <c r="U27" s="213">
        <v>6</v>
      </c>
      <c r="V27" s="213">
        <v>2</v>
      </c>
      <c r="W27" s="213">
        <v>11</v>
      </c>
      <c r="X27" s="213">
        <v>7</v>
      </c>
      <c r="Y27" s="213">
        <v>4</v>
      </c>
      <c r="Z27" s="213">
        <v>34</v>
      </c>
      <c r="AA27" s="213">
        <v>16</v>
      </c>
      <c r="AB27" s="213">
        <v>18</v>
      </c>
      <c r="AC27" s="213">
        <v>26</v>
      </c>
      <c r="AD27" s="213">
        <v>12</v>
      </c>
      <c r="AE27" s="213">
        <v>14</v>
      </c>
      <c r="AF27" s="213">
        <v>61</v>
      </c>
      <c r="AG27" s="213">
        <v>33</v>
      </c>
      <c r="AH27" s="213">
        <v>28</v>
      </c>
      <c r="AI27" s="213">
        <v>39</v>
      </c>
      <c r="AJ27" s="213">
        <v>26</v>
      </c>
      <c r="AK27" s="213">
        <v>13</v>
      </c>
      <c r="AL27" s="213">
        <v>65</v>
      </c>
      <c r="AM27" s="213">
        <v>35</v>
      </c>
      <c r="AN27" s="213">
        <v>30</v>
      </c>
      <c r="AO27" s="213">
        <v>42</v>
      </c>
      <c r="AP27" s="213">
        <v>21</v>
      </c>
      <c r="AQ27" s="213">
        <v>21</v>
      </c>
      <c r="AR27" s="213">
        <v>43</v>
      </c>
      <c r="AS27" s="213">
        <v>23</v>
      </c>
      <c r="AT27" s="213">
        <v>20</v>
      </c>
      <c r="AU27" s="213">
        <v>132</v>
      </c>
      <c r="AV27" s="213">
        <v>61</v>
      </c>
      <c r="AW27" s="213">
        <v>71</v>
      </c>
      <c r="AX27" s="213">
        <v>80</v>
      </c>
      <c r="AY27" s="213">
        <v>38</v>
      </c>
      <c r="AZ27" s="213">
        <v>42</v>
      </c>
      <c r="BA27" s="213">
        <v>311</v>
      </c>
      <c r="BB27" s="213">
        <v>169</v>
      </c>
      <c r="BC27" s="213">
        <v>142</v>
      </c>
      <c r="BD27" s="213">
        <v>334</v>
      </c>
      <c r="BE27" s="213">
        <v>185</v>
      </c>
      <c r="BF27" s="213">
        <v>149</v>
      </c>
      <c r="BG27" s="213">
        <v>181</v>
      </c>
      <c r="BH27" s="213">
        <v>86</v>
      </c>
      <c r="BI27" s="213">
        <v>95</v>
      </c>
      <c r="BJ27" s="213">
        <v>172</v>
      </c>
      <c r="BK27" s="213">
        <v>87</v>
      </c>
      <c r="BL27" s="213">
        <v>85</v>
      </c>
      <c r="BM27" s="213">
        <v>103</v>
      </c>
      <c r="BN27" s="213">
        <v>59</v>
      </c>
      <c r="BO27" s="213">
        <v>44</v>
      </c>
      <c r="BP27" s="213">
        <v>670</v>
      </c>
      <c r="BQ27" s="213">
        <v>351</v>
      </c>
      <c r="BR27" s="213">
        <v>319</v>
      </c>
      <c r="BS27" s="213">
        <v>467</v>
      </c>
      <c r="BT27" s="213">
        <v>245</v>
      </c>
      <c r="BU27" s="213">
        <v>222</v>
      </c>
      <c r="BV27" s="213">
        <v>424</v>
      </c>
      <c r="BW27" s="213">
        <v>227</v>
      </c>
      <c r="BX27" s="213">
        <v>197</v>
      </c>
      <c r="BY27" s="213">
        <v>128</v>
      </c>
      <c r="BZ27" s="213">
        <v>70</v>
      </c>
      <c r="CA27" s="213">
        <v>58</v>
      </c>
      <c r="CB27" s="213">
        <v>24</v>
      </c>
      <c r="CC27" s="213">
        <v>18</v>
      </c>
      <c r="CD27" s="213">
        <v>6</v>
      </c>
      <c r="CE27" s="213">
        <v>13</v>
      </c>
      <c r="CF27" s="213">
        <v>8</v>
      </c>
      <c r="CG27" s="214">
        <v>5</v>
      </c>
      <c r="CH27" s="217"/>
      <c r="CI27" s="217"/>
      <c r="CJ27" s="217"/>
      <c r="CK27" s="217"/>
      <c r="CL27" s="217"/>
      <c r="CM27" s="217"/>
      <c r="CN27" s="217"/>
      <c r="CO27" s="217"/>
      <c r="CP27" s="217"/>
      <c r="CQ27" s="217"/>
      <c r="CR27" s="217"/>
      <c r="CS27" s="217"/>
      <c r="CT27" s="217"/>
      <c r="CU27" s="217"/>
      <c r="CV27" s="217"/>
    </row>
    <row r="28" spans="1:100" s="197" customFormat="1" ht="16.5">
      <c r="A28" s="196">
        <v>17</v>
      </c>
      <c r="B28" s="213">
        <v>3816</v>
      </c>
      <c r="C28" s="213">
        <v>2005</v>
      </c>
      <c r="D28" s="213">
        <v>1811</v>
      </c>
      <c r="E28" s="213">
        <v>130</v>
      </c>
      <c r="F28" s="213">
        <v>76</v>
      </c>
      <c r="G28" s="213">
        <v>54</v>
      </c>
      <c r="H28" s="213">
        <v>215</v>
      </c>
      <c r="I28" s="213">
        <v>106</v>
      </c>
      <c r="J28" s="213">
        <v>109</v>
      </c>
      <c r="K28" s="213">
        <v>47</v>
      </c>
      <c r="L28" s="213">
        <v>21</v>
      </c>
      <c r="M28" s="213">
        <v>26</v>
      </c>
      <c r="N28" s="213">
        <v>61</v>
      </c>
      <c r="O28" s="213">
        <v>31</v>
      </c>
      <c r="P28" s="213">
        <v>30</v>
      </c>
      <c r="Q28" s="213">
        <v>34</v>
      </c>
      <c r="R28" s="213">
        <v>18</v>
      </c>
      <c r="S28" s="213">
        <v>16</v>
      </c>
      <c r="T28" s="213">
        <v>12</v>
      </c>
      <c r="U28" s="213">
        <v>5</v>
      </c>
      <c r="V28" s="213">
        <v>7</v>
      </c>
      <c r="W28" s="213">
        <v>11</v>
      </c>
      <c r="X28" s="213">
        <v>7</v>
      </c>
      <c r="Y28" s="213">
        <v>4</v>
      </c>
      <c r="Z28" s="213">
        <v>44</v>
      </c>
      <c r="AA28" s="213">
        <v>21</v>
      </c>
      <c r="AB28" s="213">
        <v>23</v>
      </c>
      <c r="AC28" s="213">
        <v>30</v>
      </c>
      <c r="AD28" s="213">
        <v>13</v>
      </c>
      <c r="AE28" s="213">
        <v>17</v>
      </c>
      <c r="AF28" s="213">
        <v>46</v>
      </c>
      <c r="AG28" s="213">
        <v>22</v>
      </c>
      <c r="AH28" s="213">
        <v>24</v>
      </c>
      <c r="AI28" s="213">
        <v>54</v>
      </c>
      <c r="AJ28" s="213">
        <v>27</v>
      </c>
      <c r="AK28" s="213">
        <v>27</v>
      </c>
      <c r="AL28" s="213">
        <v>56</v>
      </c>
      <c r="AM28" s="213">
        <v>30</v>
      </c>
      <c r="AN28" s="213">
        <v>26</v>
      </c>
      <c r="AO28" s="213">
        <v>33</v>
      </c>
      <c r="AP28" s="213">
        <v>17</v>
      </c>
      <c r="AQ28" s="213">
        <v>16</v>
      </c>
      <c r="AR28" s="213">
        <v>50</v>
      </c>
      <c r="AS28" s="213">
        <v>24</v>
      </c>
      <c r="AT28" s="213">
        <v>26</v>
      </c>
      <c r="AU28" s="213">
        <v>158</v>
      </c>
      <c r="AV28" s="213">
        <v>87</v>
      </c>
      <c r="AW28" s="213">
        <v>71</v>
      </c>
      <c r="AX28" s="213">
        <v>73</v>
      </c>
      <c r="AY28" s="213">
        <v>36</v>
      </c>
      <c r="AZ28" s="213">
        <v>37</v>
      </c>
      <c r="BA28" s="213">
        <v>298</v>
      </c>
      <c r="BB28" s="213">
        <v>169</v>
      </c>
      <c r="BC28" s="213">
        <v>129</v>
      </c>
      <c r="BD28" s="213">
        <v>351</v>
      </c>
      <c r="BE28" s="213">
        <v>173</v>
      </c>
      <c r="BF28" s="213">
        <v>178</v>
      </c>
      <c r="BG28" s="213">
        <v>192</v>
      </c>
      <c r="BH28" s="213">
        <v>88</v>
      </c>
      <c r="BI28" s="213">
        <v>104</v>
      </c>
      <c r="BJ28" s="213">
        <v>177</v>
      </c>
      <c r="BK28" s="213">
        <v>89</v>
      </c>
      <c r="BL28" s="213">
        <v>88</v>
      </c>
      <c r="BM28" s="213">
        <v>105</v>
      </c>
      <c r="BN28" s="213">
        <v>54</v>
      </c>
      <c r="BO28" s="213">
        <v>51</v>
      </c>
      <c r="BP28" s="213">
        <v>642</v>
      </c>
      <c r="BQ28" s="213">
        <v>352</v>
      </c>
      <c r="BR28" s="213">
        <v>290</v>
      </c>
      <c r="BS28" s="213">
        <v>422</v>
      </c>
      <c r="BT28" s="213">
        <v>215</v>
      </c>
      <c r="BU28" s="213">
        <v>207</v>
      </c>
      <c r="BV28" s="213">
        <v>412</v>
      </c>
      <c r="BW28" s="213">
        <v>243</v>
      </c>
      <c r="BX28" s="213">
        <v>169</v>
      </c>
      <c r="BY28" s="213">
        <v>122</v>
      </c>
      <c r="BZ28" s="213">
        <v>60</v>
      </c>
      <c r="CA28" s="213">
        <v>62</v>
      </c>
      <c r="CB28" s="213">
        <v>32</v>
      </c>
      <c r="CC28" s="213">
        <v>18</v>
      </c>
      <c r="CD28" s="213">
        <v>14</v>
      </c>
      <c r="CE28" s="213">
        <v>9</v>
      </c>
      <c r="CF28" s="213">
        <v>3</v>
      </c>
      <c r="CG28" s="214">
        <v>6</v>
      </c>
      <c r="CH28" s="217"/>
      <c r="CI28" s="217"/>
      <c r="CJ28" s="217"/>
      <c r="CK28" s="217"/>
      <c r="CL28" s="217"/>
      <c r="CM28" s="217"/>
      <c r="CN28" s="217"/>
      <c r="CO28" s="217"/>
      <c r="CP28" s="217"/>
      <c r="CQ28" s="217"/>
      <c r="CR28" s="217"/>
      <c r="CS28" s="217"/>
      <c r="CT28" s="217"/>
      <c r="CU28" s="217"/>
      <c r="CV28" s="217"/>
    </row>
    <row r="29" spans="1:100" s="197" customFormat="1" ht="16.5">
      <c r="A29" s="196">
        <v>18</v>
      </c>
      <c r="B29" s="213">
        <v>3919</v>
      </c>
      <c r="C29" s="213">
        <v>2041</v>
      </c>
      <c r="D29" s="213">
        <v>1878</v>
      </c>
      <c r="E29" s="213">
        <v>138</v>
      </c>
      <c r="F29" s="213">
        <v>74</v>
      </c>
      <c r="G29" s="213">
        <v>64</v>
      </c>
      <c r="H29" s="213">
        <v>222</v>
      </c>
      <c r="I29" s="213">
        <v>113</v>
      </c>
      <c r="J29" s="213">
        <v>109</v>
      </c>
      <c r="K29" s="213">
        <v>65</v>
      </c>
      <c r="L29" s="213">
        <v>36</v>
      </c>
      <c r="M29" s="213">
        <v>29</v>
      </c>
      <c r="N29" s="213">
        <v>59</v>
      </c>
      <c r="O29" s="213">
        <v>32</v>
      </c>
      <c r="P29" s="213">
        <v>27</v>
      </c>
      <c r="Q29" s="213">
        <v>28</v>
      </c>
      <c r="R29" s="213">
        <v>17</v>
      </c>
      <c r="S29" s="213">
        <v>11</v>
      </c>
      <c r="T29" s="213">
        <v>11</v>
      </c>
      <c r="U29" s="213">
        <v>5</v>
      </c>
      <c r="V29" s="213">
        <v>6</v>
      </c>
      <c r="W29" s="213">
        <v>16</v>
      </c>
      <c r="X29" s="213">
        <v>7</v>
      </c>
      <c r="Y29" s="213">
        <v>9</v>
      </c>
      <c r="Z29" s="213">
        <v>35</v>
      </c>
      <c r="AA29" s="213">
        <v>20</v>
      </c>
      <c r="AB29" s="213">
        <v>15</v>
      </c>
      <c r="AC29" s="213">
        <v>34</v>
      </c>
      <c r="AD29" s="213">
        <v>17</v>
      </c>
      <c r="AE29" s="213">
        <v>17</v>
      </c>
      <c r="AF29" s="213">
        <v>66</v>
      </c>
      <c r="AG29" s="213">
        <v>36</v>
      </c>
      <c r="AH29" s="213">
        <v>30</v>
      </c>
      <c r="AI29" s="213">
        <v>53</v>
      </c>
      <c r="AJ29" s="213">
        <v>30</v>
      </c>
      <c r="AK29" s="213">
        <v>23</v>
      </c>
      <c r="AL29" s="213">
        <v>69</v>
      </c>
      <c r="AM29" s="213">
        <v>35</v>
      </c>
      <c r="AN29" s="213">
        <v>34</v>
      </c>
      <c r="AO29" s="213">
        <v>53</v>
      </c>
      <c r="AP29" s="213">
        <v>27</v>
      </c>
      <c r="AQ29" s="213">
        <v>26</v>
      </c>
      <c r="AR29" s="213">
        <v>45</v>
      </c>
      <c r="AS29" s="213">
        <v>25</v>
      </c>
      <c r="AT29" s="213">
        <v>20</v>
      </c>
      <c r="AU29" s="213">
        <v>152</v>
      </c>
      <c r="AV29" s="213">
        <v>87</v>
      </c>
      <c r="AW29" s="213">
        <v>65</v>
      </c>
      <c r="AX29" s="213">
        <v>98</v>
      </c>
      <c r="AY29" s="213">
        <v>52</v>
      </c>
      <c r="AZ29" s="213">
        <v>46</v>
      </c>
      <c r="BA29" s="213">
        <v>289</v>
      </c>
      <c r="BB29" s="213">
        <v>146</v>
      </c>
      <c r="BC29" s="213">
        <v>143</v>
      </c>
      <c r="BD29" s="213">
        <v>333</v>
      </c>
      <c r="BE29" s="213">
        <v>179</v>
      </c>
      <c r="BF29" s="213">
        <v>154</v>
      </c>
      <c r="BG29" s="213">
        <v>206</v>
      </c>
      <c r="BH29" s="213">
        <v>105</v>
      </c>
      <c r="BI29" s="213">
        <v>101</v>
      </c>
      <c r="BJ29" s="213">
        <v>176</v>
      </c>
      <c r="BK29" s="213">
        <v>77</v>
      </c>
      <c r="BL29" s="213">
        <v>99</v>
      </c>
      <c r="BM29" s="213">
        <v>106</v>
      </c>
      <c r="BN29" s="213">
        <v>53</v>
      </c>
      <c r="BO29" s="213">
        <v>53</v>
      </c>
      <c r="BP29" s="213">
        <v>617</v>
      </c>
      <c r="BQ29" s="213">
        <v>309</v>
      </c>
      <c r="BR29" s="213">
        <v>308</v>
      </c>
      <c r="BS29" s="213">
        <v>493</v>
      </c>
      <c r="BT29" s="213">
        <v>243</v>
      </c>
      <c r="BU29" s="213">
        <v>250</v>
      </c>
      <c r="BV29" s="213">
        <v>415</v>
      </c>
      <c r="BW29" s="213">
        <v>245</v>
      </c>
      <c r="BX29" s="213">
        <v>170</v>
      </c>
      <c r="BY29" s="213">
        <v>102</v>
      </c>
      <c r="BZ29" s="213">
        <v>54</v>
      </c>
      <c r="CA29" s="213">
        <v>48</v>
      </c>
      <c r="CB29" s="213">
        <v>28</v>
      </c>
      <c r="CC29" s="213">
        <v>13</v>
      </c>
      <c r="CD29" s="213">
        <v>15</v>
      </c>
      <c r="CE29" s="213">
        <v>10</v>
      </c>
      <c r="CF29" s="213">
        <v>4</v>
      </c>
      <c r="CG29" s="214">
        <v>6</v>
      </c>
      <c r="CH29" s="217"/>
      <c r="CI29" s="217"/>
      <c r="CJ29" s="217"/>
      <c r="CK29" s="217"/>
      <c r="CL29" s="217"/>
      <c r="CM29" s="217"/>
      <c r="CN29" s="217"/>
      <c r="CO29" s="217"/>
      <c r="CP29" s="217"/>
      <c r="CQ29" s="217"/>
      <c r="CR29" s="217"/>
      <c r="CS29" s="217"/>
      <c r="CT29" s="217"/>
      <c r="CU29" s="217"/>
      <c r="CV29" s="217"/>
    </row>
    <row r="30" spans="1:100" s="197" customFormat="1" ht="16.5">
      <c r="A30" s="196">
        <v>19</v>
      </c>
      <c r="B30" s="213">
        <v>3989</v>
      </c>
      <c r="C30" s="213">
        <v>2103</v>
      </c>
      <c r="D30" s="213">
        <v>1886</v>
      </c>
      <c r="E30" s="213">
        <v>157</v>
      </c>
      <c r="F30" s="213">
        <v>82</v>
      </c>
      <c r="G30" s="213">
        <v>75</v>
      </c>
      <c r="H30" s="213">
        <v>246</v>
      </c>
      <c r="I30" s="213">
        <v>133</v>
      </c>
      <c r="J30" s="213">
        <v>113</v>
      </c>
      <c r="K30" s="213">
        <v>54</v>
      </c>
      <c r="L30" s="213">
        <v>29</v>
      </c>
      <c r="M30" s="213">
        <v>25</v>
      </c>
      <c r="N30" s="213">
        <v>75</v>
      </c>
      <c r="O30" s="213">
        <v>39</v>
      </c>
      <c r="P30" s="213">
        <v>36</v>
      </c>
      <c r="Q30" s="213">
        <v>21</v>
      </c>
      <c r="R30" s="213">
        <v>14</v>
      </c>
      <c r="S30" s="213">
        <v>7</v>
      </c>
      <c r="T30" s="213">
        <v>17</v>
      </c>
      <c r="U30" s="213">
        <v>8</v>
      </c>
      <c r="V30" s="213">
        <v>9</v>
      </c>
      <c r="W30" s="213">
        <v>14</v>
      </c>
      <c r="X30" s="213">
        <v>9</v>
      </c>
      <c r="Y30" s="213">
        <v>5</v>
      </c>
      <c r="Z30" s="213">
        <v>58</v>
      </c>
      <c r="AA30" s="213">
        <v>35</v>
      </c>
      <c r="AB30" s="213">
        <v>23</v>
      </c>
      <c r="AC30" s="213">
        <v>31</v>
      </c>
      <c r="AD30" s="213">
        <v>14</v>
      </c>
      <c r="AE30" s="213">
        <v>17</v>
      </c>
      <c r="AF30" s="213">
        <v>56</v>
      </c>
      <c r="AG30" s="213">
        <v>26</v>
      </c>
      <c r="AH30" s="213">
        <v>30</v>
      </c>
      <c r="AI30" s="213">
        <v>38</v>
      </c>
      <c r="AJ30" s="213">
        <v>17</v>
      </c>
      <c r="AK30" s="213">
        <v>21</v>
      </c>
      <c r="AL30" s="213">
        <v>77</v>
      </c>
      <c r="AM30" s="213">
        <v>41</v>
      </c>
      <c r="AN30" s="213">
        <v>36</v>
      </c>
      <c r="AO30" s="213">
        <v>55</v>
      </c>
      <c r="AP30" s="213">
        <v>31</v>
      </c>
      <c r="AQ30" s="213">
        <v>24</v>
      </c>
      <c r="AR30" s="213">
        <v>59</v>
      </c>
      <c r="AS30" s="213">
        <v>30</v>
      </c>
      <c r="AT30" s="213">
        <v>29</v>
      </c>
      <c r="AU30" s="213">
        <v>176</v>
      </c>
      <c r="AV30" s="213">
        <v>106</v>
      </c>
      <c r="AW30" s="213">
        <v>70</v>
      </c>
      <c r="AX30" s="213">
        <v>92</v>
      </c>
      <c r="AY30" s="213">
        <v>48</v>
      </c>
      <c r="AZ30" s="213">
        <v>44</v>
      </c>
      <c r="BA30" s="213">
        <v>324</v>
      </c>
      <c r="BB30" s="213">
        <v>160</v>
      </c>
      <c r="BC30" s="213">
        <v>164</v>
      </c>
      <c r="BD30" s="213">
        <v>366</v>
      </c>
      <c r="BE30" s="213">
        <v>188</v>
      </c>
      <c r="BF30" s="213">
        <v>178</v>
      </c>
      <c r="BG30" s="213">
        <v>195</v>
      </c>
      <c r="BH30" s="213">
        <v>102</v>
      </c>
      <c r="BI30" s="213">
        <v>93</v>
      </c>
      <c r="BJ30" s="213">
        <v>179</v>
      </c>
      <c r="BK30" s="213">
        <v>95</v>
      </c>
      <c r="BL30" s="213">
        <v>84</v>
      </c>
      <c r="BM30" s="213">
        <v>90</v>
      </c>
      <c r="BN30" s="213">
        <v>49</v>
      </c>
      <c r="BO30" s="213">
        <v>41</v>
      </c>
      <c r="BP30" s="213">
        <v>620</v>
      </c>
      <c r="BQ30" s="213">
        <v>339</v>
      </c>
      <c r="BR30" s="213">
        <v>281</v>
      </c>
      <c r="BS30" s="213">
        <v>461</v>
      </c>
      <c r="BT30" s="213">
        <v>228</v>
      </c>
      <c r="BU30" s="213">
        <v>233</v>
      </c>
      <c r="BV30" s="213">
        <v>396</v>
      </c>
      <c r="BW30" s="213">
        <v>207</v>
      </c>
      <c r="BX30" s="213">
        <v>189</v>
      </c>
      <c r="BY30" s="213">
        <v>90</v>
      </c>
      <c r="BZ30" s="213">
        <v>47</v>
      </c>
      <c r="CA30" s="213">
        <v>43</v>
      </c>
      <c r="CB30" s="213">
        <v>28</v>
      </c>
      <c r="CC30" s="213">
        <v>18</v>
      </c>
      <c r="CD30" s="213">
        <v>10</v>
      </c>
      <c r="CE30" s="213">
        <v>14</v>
      </c>
      <c r="CF30" s="213">
        <v>8</v>
      </c>
      <c r="CG30" s="214">
        <v>6</v>
      </c>
      <c r="CH30" s="217"/>
      <c r="CI30" s="217"/>
      <c r="CJ30" s="217"/>
      <c r="CK30" s="217"/>
      <c r="CL30" s="217"/>
      <c r="CM30" s="217"/>
      <c r="CN30" s="217"/>
      <c r="CO30" s="217"/>
      <c r="CP30" s="217"/>
      <c r="CQ30" s="217"/>
      <c r="CR30" s="217"/>
      <c r="CS30" s="217"/>
      <c r="CT30" s="217"/>
      <c r="CU30" s="217"/>
      <c r="CV30" s="217"/>
    </row>
    <row r="31" spans="1:100" s="195" customFormat="1">
      <c r="A31" s="194" t="s">
        <v>101</v>
      </c>
      <c r="B31" s="201">
        <f>SUM(B32:B36)</f>
        <v>19807</v>
      </c>
      <c r="C31" s="201">
        <f t="shared" ref="C31:BN31" si="10">SUM(C32:C36)</f>
        <v>10923</v>
      </c>
      <c r="D31" s="201">
        <f t="shared" si="10"/>
        <v>8884</v>
      </c>
      <c r="E31" s="201">
        <f t="shared" si="10"/>
        <v>633</v>
      </c>
      <c r="F31" s="201">
        <f t="shared" si="10"/>
        <v>348</v>
      </c>
      <c r="G31" s="201">
        <f t="shared" si="10"/>
        <v>285</v>
      </c>
      <c r="H31" s="201">
        <f t="shared" si="10"/>
        <v>1219</v>
      </c>
      <c r="I31" s="201">
        <f t="shared" si="10"/>
        <v>695</v>
      </c>
      <c r="J31" s="201">
        <f t="shared" si="10"/>
        <v>524</v>
      </c>
      <c r="K31" s="201">
        <f t="shared" si="10"/>
        <v>336</v>
      </c>
      <c r="L31" s="201">
        <f t="shared" si="10"/>
        <v>177</v>
      </c>
      <c r="M31" s="201">
        <f t="shared" si="10"/>
        <v>159</v>
      </c>
      <c r="N31" s="201">
        <f t="shared" si="10"/>
        <v>362</v>
      </c>
      <c r="O31" s="201">
        <f t="shared" si="10"/>
        <v>196</v>
      </c>
      <c r="P31" s="201">
        <f t="shared" si="10"/>
        <v>166</v>
      </c>
      <c r="Q31" s="201">
        <f t="shared" si="10"/>
        <v>96</v>
      </c>
      <c r="R31" s="201">
        <f t="shared" si="10"/>
        <v>58</v>
      </c>
      <c r="S31" s="201">
        <f t="shared" si="10"/>
        <v>38</v>
      </c>
      <c r="T31" s="201">
        <f t="shared" si="10"/>
        <v>96</v>
      </c>
      <c r="U31" s="201">
        <f t="shared" si="10"/>
        <v>47</v>
      </c>
      <c r="V31" s="201">
        <f t="shared" si="10"/>
        <v>49</v>
      </c>
      <c r="W31" s="201">
        <f t="shared" si="10"/>
        <v>113</v>
      </c>
      <c r="X31" s="201">
        <f t="shared" si="10"/>
        <v>65</v>
      </c>
      <c r="Y31" s="201">
        <f t="shared" si="10"/>
        <v>48</v>
      </c>
      <c r="Z31" s="201">
        <f t="shared" si="10"/>
        <v>229</v>
      </c>
      <c r="AA31" s="201">
        <f t="shared" si="10"/>
        <v>124</v>
      </c>
      <c r="AB31" s="201">
        <f t="shared" si="10"/>
        <v>105</v>
      </c>
      <c r="AC31" s="201">
        <f t="shared" si="10"/>
        <v>184</v>
      </c>
      <c r="AD31" s="201">
        <f t="shared" si="10"/>
        <v>99</v>
      </c>
      <c r="AE31" s="201">
        <f t="shared" si="10"/>
        <v>85</v>
      </c>
      <c r="AF31" s="201">
        <f t="shared" si="10"/>
        <v>288</v>
      </c>
      <c r="AG31" s="201">
        <f t="shared" si="10"/>
        <v>148</v>
      </c>
      <c r="AH31" s="201">
        <f t="shared" si="10"/>
        <v>140</v>
      </c>
      <c r="AI31" s="201">
        <f t="shared" si="10"/>
        <v>226</v>
      </c>
      <c r="AJ31" s="201">
        <f t="shared" si="10"/>
        <v>135</v>
      </c>
      <c r="AK31" s="201">
        <f t="shared" si="10"/>
        <v>91</v>
      </c>
      <c r="AL31" s="201">
        <f t="shared" si="10"/>
        <v>455</v>
      </c>
      <c r="AM31" s="201">
        <f t="shared" si="10"/>
        <v>236</v>
      </c>
      <c r="AN31" s="201">
        <f t="shared" si="10"/>
        <v>219</v>
      </c>
      <c r="AO31" s="201">
        <f t="shared" si="10"/>
        <v>247</v>
      </c>
      <c r="AP31" s="201">
        <f t="shared" si="10"/>
        <v>134</v>
      </c>
      <c r="AQ31" s="201">
        <f t="shared" si="10"/>
        <v>113</v>
      </c>
      <c r="AR31" s="201">
        <f t="shared" si="10"/>
        <v>314</v>
      </c>
      <c r="AS31" s="201">
        <f t="shared" si="10"/>
        <v>180</v>
      </c>
      <c r="AT31" s="201">
        <f t="shared" si="10"/>
        <v>134</v>
      </c>
      <c r="AU31" s="201">
        <f t="shared" si="10"/>
        <v>859</v>
      </c>
      <c r="AV31" s="201">
        <f t="shared" si="10"/>
        <v>457</v>
      </c>
      <c r="AW31" s="201">
        <f t="shared" si="10"/>
        <v>402</v>
      </c>
      <c r="AX31" s="201">
        <f t="shared" si="10"/>
        <v>478</v>
      </c>
      <c r="AY31" s="201">
        <f t="shared" si="10"/>
        <v>276</v>
      </c>
      <c r="AZ31" s="201">
        <f t="shared" si="10"/>
        <v>202</v>
      </c>
      <c r="BA31" s="201">
        <f t="shared" si="10"/>
        <v>1714</v>
      </c>
      <c r="BB31" s="201">
        <f t="shared" si="10"/>
        <v>958</v>
      </c>
      <c r="BC31" s="201">
        <f t="shared" si="10"/>
        <v>756</v>
      </c>
      <c r="BD31" s="201">
        <f t="shared" si="10"/>
        <v>1622</v>
      </c>
      <c r="BE31" s="201">
        <f t="shared" si="10"/>
        <v>890</v>
      </c>
      <c r="BF31" s="201">
        <f t="shared" si="10"/>
        <v>732</v>
      </c>
      <c r="BG31" s="201">
        <f t="shared" si="10"/>
        <v>1179</v>
      </c>
      <c r="BH31" s="201">
        <f t="shared" si="10"/>
        <v>685</v>
      </c>
      <c r="BI31" s="201">
        <f t="shared" si="10"/>
        <v>494</v>
      </c>
      <c r="BJ31" s="201">
        <f t="shared" si="10"/>
        <v>905</v>
      </c>
      <c r="BK31" s="201">
        <f t="shared" si="10"/>
        <v>472</v>
      </c>
      <c r="BL31" s="201">
        <f t="shared" si="10"/>
        <v>433</v>
      </c>
      <c r="BM31" s="201">
        <f t="shared" si="10"/>
        <v>540</v>
      </c>
      <c r="BN31" s="201">
        <f t="shared" si="10"/>
        <v>300</v>
      </c>
      <c r="BO31" s="201">
        <f t="shared" ref="BO31:CG31" si="11">SUM(BO32:BO36)</f>
        <v>240</v>
      </c>
      <c r="BP31" s="201">
        <f t="shared" si="11"/>
        <v>2879</v>
      </c>
      <c r="BQ31" s="201">
        <f t="shared" si="11"/>
        <v>1587</v>
      </c>
      <c r="BR31" s="201">
        <f t="shared" si="11"/>
        <v>1292</v>
      </c>
      <c r="BS31" s="201">
        <f t="shared" si="11"/>
        <v>2277</v>
      </c>
      <c r="BT31" s="201">
        <f t="shared" si="11"/>
        <v>1224</v>
      </c>
      <c r="BU31" s="201">
        <f t="shared" si="11"/>
        <v>1053</v>
      </c>
      <c r="BV31" s="201">
        <f t="shared" si="11"/>
        <v>1931</v>
      </c>
      <c r="BW31" s="201">
        <f t="shared" si="11"/>
        <v>1080</v>
      </c>
      <c r="BX31" s="201">
        <f t="shared" si="11"/>
        <v>851</v>
      </c>
      <c r="BY31" s="201">
        <f t="shared" si="11"/>
        <v>375</v>
      </c>
      <c r="BZ31" s="201">
        <f t="shared" si="11"/>
        <v>212</v>
      </c>
      <c r="CA31" s="201">
        <f t="shared" si="11"/>
        <v>163</v>
      </c>
      <c r="CB31" s="201">
        <f t="shared" si="11"/>
        <v>175</v>
      </c>
      <c r="CC31" s="201">
        <f t="shared" si="11"/>
        <v>95</v>
      </c>
      <c r="CD31" s="201">
        <f t="shared" si="11"/>
        <v>80</v>
      </c>
      <c r="CE31" s="201">
        <f t="shared" si="11"/>
        <v>75</v>
      </c>
      <c r="CF31" s="201">
        <f t="shared" si="11"/>
        <v>45</v>
      </c>
      <c r="CG31" s="202">
        <f t="shared" si="11"/>
        <v>30</v>
      </c>
      <c r="CH31" s="211"/>
      <c r="CI31" s="211"/>
      <c r="CJ31" s="211"/>
      <c r="CK31" s="211"/>
      <c r="CL31" s="211"/>
      <c r="CM31" s="211"/>
      <c r="CN31" s="211"/>
      <c r="CO31" s="211"/>
      <c r="CP31" s="211"/>
      <c r="CQ31" s="211"/>
      <c r="CR31" s="211"/>
      <c r="CS31" s="211"/>
      <c r="CT31" s="211"/>
      <c r="CU31" s="211"/>
      <c r="CV31" s="211"/>
    </row>
    <row r="32" spans="1:100" s="197" customFormat="1" ht="16.5">
      <c r="A32" s="196">
        <v>20</v>
      </c>
      <c r="B32" s="213">
        <v>4146</v>
      </c>
      <c r="C32" s="213">
        <v>2229</v>
      </c>
      <c r="D32" s="213">
        <v>1917</v>
      </c>
      <c r="E32" s="213">
        <v>136</v>
      </c>
      <c r="F32" s="213">
        <v>79</v>
      </c>
      <c r="G32" s="213">
        <v>57</v>
      </c>
      <c r="H32" s="213">
        <v>231</v>
      </c>
      <c r="I32" s="213">
        <v>122</v>
      </c>
      <c r="J32" s="213">
        <v>109</v>
      </c>
      <c r="K32" s="213">
        <v>62</v>
      </c>
      <c r="L32" s="213">
        <v>28</v>
      </c>
      <c r="M32" s="213">
        <v>34</v>
      </c>
      <c r="N32" s="213">
        <v>78</v>
      </c>
      <c r="O32" s="213">
        <v>40</v>
      </c>
      <c r="P32" s="213">
        <v>38</v>
      </c>
      <c r="Q32" s="213">
        <v>22</v>
      </c>
      <c r="R32" s="213">
        <v>12</v>
      </c>
      <c r="S32" s="213">
        <v>10</v>
      </c>
      <c r="T32" s="213">
        <v>11</v>
      </c>
      <c r="U32" s="213">
        <v>8</v>
      </c>
      <c r="V32" s="213">
        <v>3</v>
      </c>
      <c r="W32" s="213">
        <v>20</v>
      </c>
      <c r="X32" s="213">
        <v>13</v>
      </c>
      <c r="Y32" s="213">
        <v>7</v>
      </c>
      <c r="Z32" s="213">
        <v>43</v>
      </c>
      <c r="AA32" s="213">
        <v>27</v>
      </c>
      <c r="AB32" s="213">
        <v>16</v>
      </c>
      <c r="AC32" s="213">
        <v>30</v>
      </c>
      <c r="AD32" s="213">
        <v>14</v>
      </c>
      <c r="AE32" s="213">
        <v>16</v>
      </c>
      <c r="AF32" s="213">
        <v>68</v>
      </c>
      <c r="AG32" s="213">
        <v>40</v>
      </c>
      <c r="AH32" s="213">
        <v>28</v>
      </c>
      <c r="AI32" s="213">
        <v>56</v>
      </c>
      <c r="AJ32" s="213">
        <v>31</v>
      </c>
      <c r="AK32" s="213">
        <v>25</v>
      </c>
      <c r="AL32" s="213">
        <v>95</v>
      </c>
      <c r="AM32" s="213">
        <v>48</v>
      </c>
      <c r="AN32" s="213">
        <v>47</v>
      </c>
      <c r="AO32" s="213">
        <v>44</v>
      </c>
      <c r="AP32" s="213">
        <v>25</v>
      </c>
      <c r="AQ32" s="213">
        <v>19</v>
      </c>
      <c r="AR32" s="213">
        <v>64</v>
      </c>
      <c r="AS32" s="213">
        <v>38</v>
      </c>
      <c r="AT32" s="213">
        <v>26</v>
      </c>
      <c r="AU32" s="213">
        <v>174</v>
      </c>
      <c r="AV32" s="213">
        <v>92</v>
      </c>
      <c r="AW32" s="213">
        <v>82</v>
      </c>
      <c r="AX32" s="213">
        <v>95</v>
      </c>
      <c r="AY32" s="213">
        <v>55</v>
      </c>
      <c r="AZ32" s="213">
        <v>40</v>
      </c>
      <c r="BA32" s="213">
        <v>363</v>
      </c>
      <c r="BB32" s="213">
        <v>195</v>
      </c>
      <c r="BC32" s="213">
        <v>168</v>
      </c>
      <c r="BD32" s="213">
        <v>361</v>
      </c>
      <c r="BE32" s="213">
        <v>193</v>
      </c>
      <c r="BF32" s="213">
        <v>168</v>
      </c>
      <c r="BG32" s="213">
        <v>238</v>
      </c>
      <c r="BH32" s="213">
        <v>134</v>
      </c>
      <c r="BI32" s="213">
        <v>104</v>
      </c>
      <c r="BJ32" s="213">
        <v>190</v>
      </c>
      <c r="BK32" s="213">
        <v>93</v>
      </c>
      <c r="BL32" s="213">
        <v>97</v>
      </c>
      <c r="BM32" s="213">
        <v>121</v>
      </c>
      <c r="BN32" s="213">
        <v>61</v>
      </c>
      <c r="BO32" s="213">
        <v>60</v>
      </c>
      <c r="BP32" s="213">
        <v>602</v>
      </c>
      <c r="BQ32" s="213">
        <v>307</v>
      </c>
      <c r="BR32" s="213">
        <v>295</v>
      </c>
      <c r="BS32" s="213">
        <v>492</v>
      </c>
      <c r="BT32" s="213">
        <v>262</v>
      </c>
      <c r="BU32" s="213">
        <v>230</v>
      </c>
      <c r="BV32" s="213">
        <v>406</v>
      </c>
      <c r="BW32" s="213">
        <v>231</v>
      </c>
      <c r="BX32" s="213">
        <v>175</v>
      </c>
      <c r="BY32" s="213">
        <v>96</v>
      </c>
      <c r="BZ32" s="213">
        <v>58</v>
      </c>
      <c r="CA32" s="213">
        <v>38</v>
      </c>
      <c r="CB32" s="213">
        <v>26</v>
      </c>
      <c r="CC32" s="213">
        <v>14</v>
      </c>
      <c r="CD32" s="213">
        <v>12</v>
      </c>
      <c r="CE32" s="213">
        <v>22</v>
      </c>
      <c r="CF32" s="213">
        <v>9</v>
      </c>
      <c r="CG32" s="214">
        <v>13</v>
      </c>
      <c r="CH32" s="217"/>
      <c r="CI32" s="217"/>
      <c r="CJ32" s="217"/>
      <c r="CK32" s="217"/>
      <c r="CL32" s="217"/>
      <c r="CM32" s="217"/>
      <c r="CN32" s="217"/>
      <c r="CO32" s="217"/>
      <c r="CP32" s="217"/>
      <c r="CQ32" s="217"/>
      <c r="CR32" s="217"/>
      <c r="CS32" s="217"/>
      <c r="CT32" s="217"/>
      <c r="CU32" s="217"/>
      <c r="CV32" s="217"/>
    </row>
    <row r="33" spans="1:100" s="197" customFormat="1" ht="16.5">
      <c r="A33" s="196">
        <v>21</v>
      </c>
      <c r="B33" s="213">
        <v>4137</v>
      </c>
      <c r="C33" s="213">
        <v>2267</v>
      </c>
      <c r="D33" s="213">
        <v>1870</v>
      </c>
      <c r="E33" s="213">
        <v>130</v>
      </c>
      <c r="F33" s="213">
        <v>67</v>
      </c>
      <c r="G33" s="213">
        <v>63</v>
      </c>
      <c r="H33" s="213">
        <v>256</v>
      </c>
      <c r="I33" s="213">
        <v>141</v>
      </c>
      <c r="J33" s="213">
        <v>115</v>
      </c>
      <c r="K33" s="213">
        <v>81</v>
      </c>
      <c r="L33" s="213">
        <v>46</v>
      </c>
      <c r="M33" s="213">
        <v>35</v>
      </c>
      <c r="N33" s="213">
        <v>73</v>
      </c>
      <c r="O33" s="213">
        <v>36</v>
      </c>
      <c r="P33" s="213">
        <v>37</v>
      </c>
      <c r="Q33" s="213">
        <v>22</v>
      </c>
      <c r="R33" s="213">
        <v>13</v>
      </c>
      <c r="S33" s="213">
        <v>9</v>
      </c>
      <c r="T33" s="213">
        <v>24</v>
      </c>
      <c r="U33" s="213">
        <v>12</v>
      </c>
      <c r="V33" s="213">
        <v>12</v>
      </c>
      <c r="W33" s="213">
        <v>22</v>
      </c>
      <c r="X33" s="213">
        <v>13</v>
      </c>
      <c r="Y33" s="213">
        <v>9</v>
      </c>
      <c r="Z33" s="213">
        <v>43</v>
      </c>
      <c r="AA33" s="213">
        <v>29</v>
      </c>
      <c r="AB33" s="213">
        <v>14</v>
      </c>
      <c r="AC33" s="213">
        <v>38</v>
      </c>
      <c r="AD33" s="213">
        <v>26</v>
      </c>
      <c r="AE33" s="213">
        <v>12</v>
      </c>
      <c r="AF33" s="213">
        <v>59</v>
      </c>
      <c r="AG33" s="213">
        <v>29</v>
      </c>
      <c r="AH33" s="213">
        <v>30</v>
      </c>
      <c r="AI33" s="213">
        <v>33</v>
      </c>
      <c r="AJ33" s="213">
        <v>18</v>
      </c>
      <c r="AK33" s="213">
        <v>15</v>
      </c>
      <c r="AL33" s="213">
        <v>92</v>
      </c>
      <c r="AM33" s="213">
        <v>43</v>
      </c>
      <c r="AN33" s="213">
        <v>49</v>
      </c>
      <c r="AO33" s="213">
        <v>49</v>
      </c>
      <c r="AP33" s="213">
        <v>33</v>
      </c>
      <c r="AQ33" s="213">
        <v>16</v>
      </c>
      <c r="AR33" s="213">
        <v>57</v>
      </c>
      <c r="AS33" s="213">
        <v>33</v>
      </c>
      <c r="AT33" s="213">
        <v>24</v>
      </c>
      <c r="AU33" s="213">
        <v>194</v>
      </c>
      <c r="AV33" s="213">
        <v>99</v>
      </c>
      <c r="AW33" s="213">
        <v>95</v>
      </c>
      <c r="AX33" s="213">
        <v>102</v>
      </c>
      <c r="AY33" s="213">
        <v>61</v>
      </c>
      <c r="AZ33" s="213">
        <v>41</v>
      </c>
      <c r="BA33" s="213">
        <v>377</v>
      </c>
      <c r="BB33" s="213">
        <v>199</v>
      </c>
      <c r="BC33" s="213">
        <v>178</v>
      </c>
      <c r="BD33" s="213">
        <v>338</v>
      </c>
      <c r="BE33" s="213">
        <v>184</v>
      </c>
      <c r="BF33" s="213">
        <v>154</v>
      </c>
      <c r="BG33" s="213">
        <v>246</v>
      </c>
      <c r="BH33" s="213">
        <v>131</v>
      </c>
      <c r="BI33" s="213">
        <v>115</v>
      </c>
      <c r="BJ33" s="213">
        <v>201</v>
      </c>
      <c r="BK33" s="213">
        <v>109</v>
      </c>
      <c r="BL33" s="213">
        <v>92</v>
      </c>
      <c r="BM33" s="213">
        <v>102</v>
      </c>
      <c r="BN33" s="213">
        <v>57</v>
      </c>
      <c r="BO33" s="213">
        <v>45</v>
      </c>
      <c r="BP33" s="213">
        <v>597</v>
      </c>
      <c r="BQ33" s="213">
        <v>319</v>
      </c>
      <c r="BR33" s="213">
        <v>278</v>
      </c>
      <c r="BS33" s="213">
        <v>468</v>
      </c>
      <c r="BT33" s="213">
        <v>266</v>
      </c>
      <c r="BU33" s="213">
        <v>202</v>
      </c>
      <c r="BV33" s="213">
        <v>418</v>
      </c>
      <c r="BW33" s="213">
        <v>232</v>
      </c>
      <c r="BX33" s="213">
        <v>186</v>
      </c>
      <c r="BY33" s="213">
        <v>73</v>
      </c>
      <c r="BZ33" s="213">
        <v>42</v>
      </c>
      <c r="CA33" s="213">
        <v>31</v>
      </c>
      <c r="CB33" s="213">
        <v>26</v>
      </c>
      <c r="CC33" s="213">
        <v>14</v>
      </c>
      <c r="CD33" s="213">
        <v>12</v>
      </c>
      <c r="CE33" s="213">
        <v>16</v>
      </c>
      <c r="CF33" s="213">
        <v>15</v>
      </c>
      <c r="CG33" s="214">
        <v>1</v>
      </c>
      <c r="CH33" s="217"/>
      <c r="CI33" s="217"/>
      <c r="CJ33" s="217"/>
      <c r="CK33" s="217"/>
      <c r="CL33" s="217"/>
      <c r="CM33" s="217"/>
      <c r="CN33" s="217"/>
      <c r="CO33" s="217"/>
      <c r="CP33" s="217"/>
      <c r="CQ33" s="217"/>
      <c r="CR33" s="217"/>
      <c r="CS33" s="217"/>
      <c r="CT33" s="217"/>
      <c r="CU33" s="217"/>
      <c r="CV33" s="217"/>
    </row>
    <row r="34" spans="1:100" s="197" customFormat="1" ht="16.5">
      <c r="A34" s="196">
        <v>22</v>
      </c>
      <c r="B34" s="213">
        <v>3946</v>
      </c>
      <c r="C34" s="213">
        <v>2177</v>
      </c>
      <c r="D34" s="213">
        <v>1769</v>
      </c>
      <c r="E34" s="213">
        <v>126</v>
      </c>
      <c r="F34" s="213">
        <v>66</v>
      </c>
      <c r="G34" s="213">
        <v>60</v>
      </c>
      <c r="H34" s="213">
        <v>264</v>
      </c>
      <c r="I34" s="213">
        <v>143</v>
      </c>
      <c r="J34" s="213">
        <v>121</v>
      </c>
      <c r="K34" s="213">
        <v>62</v>
      </c>
      <c r="L34" s="213">
        <v>35</v>
      </c>
      <c r="M34" s="213">
        <v>27</v>
      </c>
      <c r="N34" s="213">
        <v>80</v>
      </c>
      <c r="O34" s="213">
        <v>42</v>
      </c>
      <c r="P34" s="213">
        <v>38</v>
      </c>
      <c r="Q34" s="213">
        <v>25</v>
      </c>
      <c r="R34" s="213">
        <v>15</v>
      </c>
      <c r="S34" s="213">
        <v>10</v>
      </c>
      <c r="T34" s="213">
        <v>26</v>
      </c>
      <c r="U34" s="213">
        <v>10</v>
      </c>
      <c r="V34" s="213">
        <v>16</v>
      </c>
      <c r="W34" s="213">
        <v>28</v>
      </c>
      <c r="X34" s="213">
        <v>17</v>
      </c>
      <c r="Y34" s="213">
        <v>11</v>
      </c>
      <c r="Z34" s="213">
        <v>45</v>
      </c>
      <c r="AA34" s="213">
        <v>18</v>
      </c>
      <c r="AB34" s="213">
        <v>27</v>
      </c>
      <c r="AC34" s="213">
        <v>35</v>
      </c>
      <c r="AD34" s="213">
        <v>19</v>
      </c>
      <c r="AE34" s="213">
        <v>16</v>
      </c>
      <c r="AF34" s="213">
        <v>57</v>
      </c>
      <c r="AG34" s="213">
        <v>21</v>
      </c>
      <c r="AH34" s="213">
        <v>36</v>
      </c>
      <c r="AI34" s="213">
        <v>43</v>
      </c>
      <c r="AJ34" s="213">
        <v>29</v>
      </c>
      <c r="AK34" s="213">
        <v>14</v>
      </c>
      <c r="AL34" s="213">
        <v>93</v>
      </c>
      <c r="AM34" s="213">
        <v>52</v>
      </c>
      <c r="AN34" s="213">
        <v>41</v>
      </c>
      <c r="AO34" s="213">
        <v>48</v>
      </c>
      <c r="AP34" s="213">
        <v>26</v>
      </c>
      <c r="AQ34" s="213">
        <v>22</v>
      </c>
      <c r="AR34" s="213">
        <v>68</v>
      </c>
      <c r="AS34" s="213">
        <v>36</v>
      </c>
      <c r="AT34" s="213">
        <v>32</v>
      </c>
      <c r="AU34" s="213">
        <v>149</v>
      </c>
      <c r="AV34" s="213">
        <v>81</v>
      </c>
      <c r="AW34" s="213">
        <v>68</v>
      </c>
      <c r="AX34" s="213">
        <v>95</v>
      </c>
      <c r="AY34" s="213">
        <v>59</v>
      </c>
      <c r="AZ34" s="213">
        <v>36</v>
      </c>
      <c r="BA34" s="213">
        <v>312</v>
      </c>
      <c r="BB34" s="213">
        <v>191</v>
      </c>
      <c r="BC34" s="213">
        <v>121</v>
      </c>
      <c r="BD34" s="213">
        <v>306</v>
      </c>
      <c r="BE34" s="213">
        <v>167</v>
      </c>
      <c r="BF34" s="213">
        <v>139</v>
      </c>
      <c r="BG34" s="213">
        <v>238</v>
      </c>
      <c r="BH34" s="213">
        <v>141</v>
      </c>
      <c r="BI34" s="213">
        <v>97</v>
      </c>
      <c r="BJ34" s="213">
        <v>172</v>
      </c>
      <c r="BK34" s="213">
        <v>91</v>
      </c>
      <c r="BL34" s="213">
        <v>81</v>
      </c>
      <c r="BM34" s="213">
        <v>109</v>
      </c>
      <c r="BN34" s="213">
        <v>60</v>
      </c>
      <c r="BO34" s="213">
        <v>49</v>
      </c>
      <c r="BP34" s="213">
        <v>582</v>
      </c>
      <c r="BQ34" s="213">
        <v>312</v>
      </c>
      <c r="BR34" s="213">
        <v>270</v>
      </c>
      <c r="BS34" s="213">
        <v>497</v>
      </c>
      <c r="BT34" s="213">
        <v>267</v>
      </c>
      <c r="BU34" s="213">
        <v>230</v>
      </c>
      <c r="BV34" s="213">
        <v>354</v>
      </c>
      <c r="BW34" s="213">
        <v>202</v>
      </c>
      <c r="BX34" s="213">
        <v>152</v>
      </c>
      <c r="BY34" s="213">
        <v>67</v>
      </c>
      <c r="BZ34" s="213">
        <v>38</v>
      </c>
      <c r="CA34" s="213">
        <v>29</v>
      </c>
      <c r="CB34" s="213">
        <v>51</v>
      </c>
      <c r="CC34" s="213">
        <v>31</v>
      </c>
      <c r="CD34" s="213">
        <v>20</v>
      </c>
      <c r="CE34" s="213">
        <v>14</v>
      </c>
      <c r="CF34" s="213">
        <v>8</v>
      </c>
      <c r="CG34" s="214">
        <v>6</v>
      </c>
      <c r="CH34" s="217"/>
      <c r="CI34" s="217"/>
      <c r="CJ34" s="217"/>
      <c r="CK34" s="217"/>
      <c r="CL34" s="217"/>
      <c r="CM34" s="217"/>
      <c r="CN34" s="217"/>
      <c r="CO34" s="217"/>
      <c r="CP34" s="217"/>
      <c r="CQ34" s="217"/>
      <c r="CR34" s="217"/>
      <c r="CS34" s="217"/>
      <c r="CT34" s="217"/>
      <c r="CU34" s="217"/>
      <c r="CV34" s="217"/>
    </row>
    <row r="35" spans="1:100" s="197" customFormat="1" ht="16.5">
      <c r="A35" s="196">
        <v>23</v>
      </c>
      <c r="B35" s="213">
        <v>3780</v>
      </c>
      <c r="C35" s="213">
        <v>2121</v>
      </c>
      <c r="D35" s="213">
        <v>1659</v>
      </c>
      <c r="E35" s="213">
        <v>113</v>
      </c>
      <c r="F35" s="213">
        <v>67</v>
      </c>
      <c r="G35" s="213">
        <v>46</v>
      </c>
      <c r="H35" s="213">
        <v>200</v>
      </c>
      <c r="I35" s="213">
        <v>122</v>
      </c>
      <c r="J35" s="213">
        <v>78</v>
      </c>
      <c r="K35" s="213">
        <v>67</v>
      </c>
      <c r="L35" s="213">
        <v>33</v>
      </c>
      <c r="M35" s="213">
        <v>34</v>
      </c>
      <c r="N35" s="213">
        <v>67</v>
      </c>
      <c r="O35" s="213">
        <v>41</v>
      </c>
      <c r="P35" s="213">
        <v>26</v>
      </c>
      <c r="Q35" s="213">
        <v>14</v>
      </c>
      <c r="R35" s="213">
        <v>9</v>
      </c>
      <c r="S35" s="213">
        <v>5</v>
      </c>
      <c r="T35" s="213">
        <v>19</v>
      </c>
      <c r="U35" s="213">
        <v>9</v>
      </c>
      <c r="V35" s="213">
        <v>10</v>
      </c>
      <c r="W35" s="213">
        <v>22</v>
      </c>
      <c r="X35" s="213">
        <v>12</v>
      </c>
      <c r="Y35" s="213">
        <v>10</v>
      </c>
      <c r="Z35" s="213">
        <v>48</v>
      </c>
      <c r="AA35" s="213">
        <v>16</v>
      </c>
      <c r="AB35" s="213">
        <v>32</v>
      </c>
      <c r="AC35" s="213">
        <v>41</v>
      </c>
      <c r="AD35" s="213">
        <v>18</v>
      </c>
      <c r="AE35" s="213">
        <v>23</v>
      </c>
      <c r="AF35" s="213">
        <v>56</v>
      </c>
      <c r="AG35" s="213">
        <v>27</v>
      </c>
      <c r="AH35" s="213">
        <v>29</v>
      </c>
      <c r="AI35" s="213">
        <v>52</v>
      </c>
      <c r="AJ35" s="213">
        <v>33</v>
      </c>
      <c r="AK35" s="213">
        <v>19</v>
      </c>
      <c r="AL35" s="213">
        <v>97</v>
      </c>
      <c r="AM35" s="213">
        <v>58</v>
      </c>
      <c r="AN35" s="213">
        <v>39</v>
      </c>
      <c r="AO35" s="213">
        <v>48</v>
      </c>
      <c r="AP35" s="213">
        <v>23</v>
      </c>
      <c r="AQ35" s="213">
        <v>25</v>
      </c>
      <c r="AR35" s="213">
        <v>64</v>
      </c>
      <c r="AS35" s="213">
        <v>41</v>
      </c>
      <c r="AT35" s="213">
        <v>23</v>
      </c>
      <c r="AU35" s="213">
        <v>175</v>
      </c>
      <c r="AV35" s="213">
        <v>101</v>
      </c>
      <c r="AW35" s="213">
        <v>74</v>
      </c>
      <c r="AX35" s="213">
        <v>93</v>
      </c>
      <c r="AY35" s="213">
        <v>52</v>
      </c>
      <c r="AZ35" s="213">
        <v>41</v>
      </c>
      <c r="BA35" s="213">
        <v>325</v>
      </c>
      <c r="BB35" s="213">
        <v>179</v>
      </c>
      <c r="BC35" s="213">
        <v>146</v>
      </c>
      <c r="BD35" s="213">
        <v>300</v>
      </c>
      <c r="BE35" s="213">
        <v>169</v>
      </c>
      <c r="BF35" s="213">
        <v>131</v>
      </c>
      <c r="BG35" s="213">
        <v>224</v>
      </c>
      <c r="BH35" s="213">
        <v>134</v>
      </c>
      <c r="BI35" s="213">
        <v>90</v>
      </c>
      <c r="BJ35" s="213">
        <v>168</v>
      </c>
      <c r="BK35" s="213">
        <v>88</v>
      </c>
      <c r="BL35" s="213">
        <v>80</v>
      </c>
      <c r="BM35" s="213">
        <v>105</v>
      </c>
      <c r="BN35" s="213">
        <v>56</v>
      </c>
      <c r="BO35" s="213">
        <v>49</v>
      </c>
      <c r="BP35" s="213">
        <v>557</v>
      </c>
      <c r="BQ35" s="213">
        <v>330</v>
      </c>
      <c r="BR35" s="213">
        <v>227</v>
      </c>
      <c r="BS35" s="213">
        <v>415</v>
      </c>
      <c r="BT35" s="213">
        <v>221</v>
      </c>
      <c r="BU35" s="213">
        <v>194</v>
      </c>
      <c r="BV35" s="213">
        <v>371</v>
      </c>
      <c r="BW35" s="213">
        <v>209</v>
      </c>
      <c r="BX35" s="213">
        <v>162</v>
      </c>
      <c r="BY35" s="213">
        <v>87</v>
      </c>
      <c r="BZ35" s="213">
        <v>45</v>
      </c>
      <c r="CA35" s="213">
        <v>42</v>
      </c>
      <c r="CB35" s="213">
        <v>37</v>
      </c>
      <c r="CC35" s="213">
        <v>18</v>
      </c>
      <c r="CD35" s="213">
        <v>19</v>
      </c>
      <c r="CE35" s="213">
        <v>15</v>
      </c>
      <c r="CF35" s="213">
        <v>10</v>
      </c>
      <c r="CG35" s="214">
        <v>5</v>
      </c>
      <c r="CH35" s="217"/>
      <c r="CI35" s="217"/>
      <c r="CJ35" s="217"/>
      <c r="CK35" s="217"/>
      <c r="CL35" s="217"/>
      <c r="CM35" s="217"/>
      <c r="CN35" s="217"/>
      <c r="CO35" s="217"/>
      <c r="CP35" s="217"/>
      <c r="CQ35" s="217"/>
      <c r="CR35" s="217"/>
      <c r="CS35" s="217"/>
      <c r="CT35" s="217"/>
      <c r="CU35" s="217"/>
      <c r="CV35" s="217"/>
    </row>
    <row r="36" spans="1:100" s="197" customFormat="1" ht="16.5">
      <c r="A36" s="196">
        <v>24</v>
      </c>
      <c r="B36" s="213">
        <v>3798</v>
      </c>
      <c r="C36" s="213">
        <v>2129</v>
      </c>
      <c r="D36" s="213">
        <v>1669</v>
      </c>
      <c r="E36" s="213">
        <v>128</v>
      </c>
      <c r="F36" s="213">
        <v>69</v>
      </c>
      <c r="G36" s="213">
        <v>59</v>
      </c>
      <c r="H36" s="213">
        <v>268</v>
      </c>
      <c r="I36" s="213">
        <v>167</v>
      </c>
      <c r="J36" s="213">
        <v>101</v>
      </c>
      <c r="K36" s="213">
        <v>64</v>
      </c>
      <c r="L36" s="213">
        <v>35</v>
      </c>
      <c r="M36" s="213">
        <v>29</v>
      </c>
      <c r="N36" s="213">
        <v>64</v>
      </c>
      <c r="O36" s="213">
        <v>37</v>
      </c>
      <c r="P36" s="213">
        <v>27</v>
      </c>
      <c r="Q36" s="213">
        <v>13</v>
      </c>
      <c r="R36" s="213">
        <v>9</v>
      </c>
      <c r="S36" s="213">
        <v>4</v>
      </c>
      <c r="T36" s="213">
        <v>16</v>
      </c>
      <c r="U36" s="213">
        <v>8</v>
      </c>
      <c r="V36" s="213">
        <v>8</v>
      </c>
      <c r="W36" s="213">
        <v>21</v>
      </c>
      <c r="X36" s="213">
        <v>10</v>
      </c>
      <c r="Y36" s="213">
        <v>11</v>
      </c>
      <c r="Z36" s="213">
        <v>50</v>
      </c>
      <c r="AA36" s="213">
        <v>34</v>
      </c>
      <c r="AB36" s="213">
        <v>16</v>
      </c>
      <c r="AC36" s="213">
        <v>40</v>
      </c>
      <c r="AD36" s="213">
        <v>22</v>
      </c>
      <c r="AE36" s="213">
        <v>18</v>
      </c>
      <c r="AF36" s="213">
        <v>48</v>
      </c>
      <c r="AG36" s="213">
        <v>31</v>
      </c>
      <c r="AH36" s="213">
        <v>17</v>
      </c>
      <c r="AI36" s="213">
        <v>42</v>
      </c>
      <c r="AJ36" s="213">
        <v>24</v>
      </c>
      <c r="AK36" s="213">
        <v>18</v>
      </c>
      <c r="AL36" s="213">
        <v>78</v>
      </c>
      <c r="AM36" s="213">
        <v>35</v>
      </c>
      <c r="AN36" s="213">
        <v>43</v>
      </c>
      <c r="AO36" s="213">
        <v>58</v>
      </c>
      <c r="AP36" s="213">
        <v>27</v>
      </c>
      <c r="AQ36" s="213">
        <v>31</v>
      </c>
      <c r="AR36" s="213">
        <v>61</v>
      </c>
      <c r="AS36" s="213">
        <v>32</v>
      </c>
      <c r="AT36" s="213">
        <v>29</v>
      </c>
      <c r="AU36" s="213">
        <v>167</v>
      </c>
      <c r="AV36" s="213">
        <v>84</v>
      </c>
      <c r="AW36" s="213">
        <v>83</v>
      </c>
      <c r="AX36" s="213">
        <v>93</v>
      </c>
      <c r="AY36" s="213">
        <v>49</v>
      </c>
      <c r="AZ36" s="213">
        <v>44</v>
      </c>
      <c r="BA36" s="213">
        <v>337</v>
      </c>
      <c r="BB36" s="213">
        <v>194</v>
      </c>
      <c r="BC36" s="213">
        <v>143</v>
      </c>
      <c r="BD36" s="213">
        <v>317</v>
      </c>
      <c r="BE36" s="213">
        <v>177</v>
      </c>
      <c r="BF36" s="213">
        <v>140</v>
      </c>
      <c r="BG36" s="213">
        <v>233</v>
      </c>
      <c r="BH36" s="213">
        <v>145</v>
      </c>
      <c r="BI36" s="213">
        <v>88</v>
      </c>
      <c r="BJ36" s="213">
        <v>174</v>
      </c>
      <c r="BK36" s="213">
        <v>91</v>
      </c>
      <c r="BL36" s="213">
        <v>83</v>
      </c>
      <c r="BM36" s="213">
        <v>103</v>
      </c>
      <c r="BN36" s="213">
        <v>66</v>
      </c>
      <c r="BO36" s="213">
        <v>37</v>
      </c>
      <c r="BP36" s="213">
        <v>541</v>
      </c>
      <c r="BQ36" s="213">
        <v>319</v>
      </c>
      <c r="BR36" s="213">
        <v>222</v>
      </c>
      <c r="BS36" s="213">
        <v>405</v>
      </c>
      <c r="BT36" s="213">
        <v>208</v>
      </c>
      <c r="BU36" s="213">
        <v>197</v>
      </c>
      <c r="BV36" s="213">
        <v>382</v>
      </c>
      <c r="BW36" s="213">
        <v>206</v>
      </c>
      <c r="BX36" s="213">
        <v>176</v>
      </c>
      <c r="BY36" s="213">
        <v>52</v>
      </c>
      <c r="BZ36" s="213">
        <v>29</v>
      </c>
      <c r="CA36" s="213">
        <v>23</v>
      </c>
      <c r="CB36" s="213">
        <v>35</v>
      </c>
      <c r="CC36" s="213">
        <v>18</v>
      </c>
      <c r="CD36" s="213">
        <v>17</v>
      </c>
      <c r="CE36" s="213">
        <v>8</v>
      </c>
      <c r="CF36" s="213">
        <v>3</v>
      </c>
      <c r="CG36" s="214">
        <v>5</v>
      </c>
      <c r="CH36" s="217"/>
      <c r="CI36" s="217"/>
      <c r="CJ36" s="217"/>
      <c r="CK36" s="217"/>
      <c r="CL36" s="217"/>
      <c r="CM36" s="217"/>
      <c r="CN36" s="217"/>
      <c r="CO36" s="217"/>
      <c r="CP36" s="217"/>
      <c r="CQ36" s="217"/>
      <c r="CR36" s="217"/>
      <c r="CS36" s="217"/>
      <c r="CT36" s="217"/>
      <c r="CU36" s="217"/>
      <c r="CV36" s="217"/>
    </row>
    <row r="37" spans="1:100" s="195" customFormat="1">
      <c r="A37" s="194" t="s">
        <v>102</v>
      </c>
      <c r="B37" s="201">
        <f>SUM(B38:B42)</f>
        <v>15127</v>
      </c>
      <c r="C37" s="201">
        <f t="shared" ref="C37:BN37" si="12">SUM(C38:C42)</f>
        <v>8406</v>
      </c>
      <c r="D37" s="201">
        <f t="shared" si="12"/>
        <v>6721</v>
      </c>
      <c r="E37" s="201">
        <f t="shared" si="12"/>
        <v>535</v>
      </c>
      <c r="F37" s="201">
        <f t="shared" si="12"/>
        <v>304</v>
      </c>
      <c r="G37" s="201">
        <f t="shared" si="12"/>
        <v>231</v>
      </c>
      <c r="H37" s="201">
        <f t="shared" si="12"/>
        <v>915</v>
      </c>
      <c r="I37" s="201">
        <f t="shared" si="12"/>
        <v>465</v>
      </c>
      <c r="J37" s="201">
        <f t="shared" si="12"/>
        <v>450</v>
      </c>
      <c r="K37" s="201">
        <f t="shared" si="12"/>
        <v>273</v>
      </c>
      <c r="L37" s="201">
        <f t="shared" si="12"/>
        <v>159</v>
      </c>
      <c r="M37" s="201">
        <f t="shared" si="12"/>
        <v>114</v>
      </c>
      <c r="N37" s="201">
        <f t="shared" si="12"/>
        <v>250</v>
      </c>
      <c r="O37" s="201">
        <f t="shared" si="12"/>
        <v>140</v>
      </c>
      <c r="P37" s="201">
        <f t="shared" si="12"/>
        <v>110</v>
      </c>
      <c r="Q37" s="201">
        <f t="shared" si="12"/>
        <v>86</v>
      </c>
      <c r="R37" s="201">
        <f t="shared" si="12"/>
        <v>62</v>
      </c>
      <c r="S37" s="201">
        <f t="shared" si="12"/>
        <v>24</v>
      </c>
      <c r="T37" s="201">
        <f t="shared" si="12"/>
        <v>63</v>
      </c>
      <c r="U37" s="201">
        <f t="shared" si="12"/>
        <v>44</v>
      </c>
      <c r="V37" s="201">
        <f t="shared" si="12"/>
        <v>19</v>
      </c>
      <c r="W37" s="201">
        <f t="shared" si="12"/>
        <v>108</v>
      </c>
      <c r="X37" s="201">
        <f t="shared" si="12"/>
        <v>63</v>
      </c>
      <c r="Y37" s="201">
        <f t="shared" si="12"/>
        <v>45</v>
      </c>
      <c r="Z37" s="201">
        <f t="shared" si="12"/>
        <v>201</v>
      </c>
      <c r="AA37" s="201">
        <f t="shared" si="12"/>
        <v>118</v>
      </c>
      <c r="AB37" s="201">
        <f t="shared" si="12"/>
        <v>83</v>
      </c>
      <c r="AC37" s="201">
        <f t="shared" si="12"/>
        <v>141</v>
      </c>
      <c r="AD37" s="201">
        <f t="shared" si="12"/>
        <v>86</v>
      </c>
      <c r="AE37" s="201">
        <f t="shared" si="12"/>
        <v>55</v>
      </c>
      <c r="AF37" s="201">
        <f t="shared" si="12"/>
        <v>222</v>
      </c>
      <c r="AG37" s="201">
        <f t="shared" si="12"/>
        <v>126</v>
      </c>
      <c r="AH37" s="201">
        <f t="shared" si="12"/>
        <v>96</v>
      </c>
      <c r="AI37" s="201">
        <f t="shared" si="12"/>
        <v>218</v>
      </c>
      <c r="AJ37" s="201">
        <f t="shared" si="12"/>
        <v>131</v>
      </c>
      <c r="AK37" s="201">
        <f t="shared" si="12"/>
        <v>87</v>
      </c>
      <c r="AL37" s="201">
        <f t="shared" si="12"/>
        <v>364</v>
      </c>
      <c r="AM37" s="201">
        <f t="shared" si="12"/>
        <v>220</v>
      </c>
      <c r="AN37" s="201">
        <f t="shared" si="12"/>
        <v>144</v>
      </c>
      <c r="AO37" s="201">
        <f t="shared" si="12"/>
        <v>211</v>
      </c>
      <c r="AP37" s="201">
        <f t="shared" si="12"/>
        <v>113</v>
      </c>
      <c r="AQ37" s="201">
        <f t="shared" si="12"/>
        <v>98</v>
      </c>
      <c r="AR37" s="201">
        <f t="shared" si="12"/>
        <v>244</v>
      </c>
      <c r="AS37" s="201">
        <f t="shared" si="12"/>
        <v>132</v>
      </c>
      <c r="AT37" s="201">
        <f t="shared" si="12"/>
        <v>112</v>
      </c>
      <c r="AU37" s="201">
        <f t="shared" si="12"/>
        <v>724</v>
      </c>
      <c r="AV37" s="201">
        <f t="shared" si="12"/>
        <v>382</v>
      </c>
      <c r="AW37" s="201">
        <f t="shared" si="12"/>
        <v>342</v>
      </c>
      <c r="AX37" s="201">
        <f t="shared" si="12"/>
        <v>365</v>
      </c>
      <c r="AY37" s="201">
        <f t="shared" si="12"/>
        <v>199</v>
      </c>
      <c r="AZ37" s="201">
        <f t="shared" si="12"/>
        <v>166</v>
      </c>
      <c r="BA37" s="201">
        <f t="shared" si="12"/>
        <v>1251</v>
      </c>
      <c r="BB37" s="201">
        <f t="shared" si="12"/>
        <v>664</v>
      </c>
      <c r="BC37" s="201">
        <f t="shared" si="12"/>
        <v>587</v>
      </c>
      <c r="BD37" s="201">
        <f t="shared" si="12"/>
        <v>1108</v>
      </c>
      <c r="BE37" s="201">
        <f t="shared" si="12"/>
        <v>609</v>
      </c>
      <c r="BF37" s="201">
        <f t="shared" si="12"/>
        <v>499</v>
      </c>
      <c r="BG37" s="201">
        <f t="shared" si="12"/>
        <v>774</v>
      </c>
      <c r="BH37" s="201">
        <f t="shared" si="12"/>
        <v>459</v>
      </c>
      <c r="BI37" s="201">
        <f t="shared" si="12"/>
        <v>315</v>
      </c>
      <c r="BJ37" s="201">
        <f t="shared" si="12"/>
        <v>658</v>
      </c>
      <c r="BK37" s="201">
        <f t="shared" si="12"/>
        <v>380</v>
      </c>
      <c r="BL37" s="201">
        <f t="shared" si="12"/>
        <v>278</v>
      </c>
      <c r="BM37" s="201">
        <f t="shared" si="12"/>
        <v>473</v>
      </c>
      <c r="BN37" s="201">
        <f t="shared" si="12"/>
        <v>276</v>
      </c>
      <c r="BO37" s="201">
        <f t="shared" ref="BO37:CG37" si="13">SUM(BO38:BO42)</f>
        <v>197</v>
      </c>
      <c r="BP37" s="201">
        <f t="shared" si="13"/>
        <v>2219</v>
      </c>
      <c r="BQ37" s="201">
        <f t="shared" si="13"/>
        <v>1222</v>
      </c>
      <c r="BR37" s="201">
        <f t="shared" si="13"/>
        <v>997</v>
      </c>
      <c r="BS37" s="201">
        <f t="shared" si="13"/>
        <v>1697</v>
      </c>
      <c r="BT37" s="201">
        <f t="shared" si="13"/>
        <v>892</v>
      </c>
      <c r="BU37" s="201">
        <f t="shared" si="13"/>
        <v>805</v>
      </c>
      <c r="BV37" s="201">
        <f t="shared" si="13"/>
        <v>1452</v>
      </c>
      <c r="BW37" s="201">
        <f t="shared" si="13"/>
        <v>850</v>
      </c>
      <c r="BX37" s="201">
        <f t="shared" si="13"/>
        <v>602</v>
      </c>
      <c r="BY37" s="201">
        <f t="shared" si="13"/>
        <v>376</v>
      </c>
      <c r="BZ37" s="201">
        <f t="shared" si="13"/>
        <v>185</v>
      </c>
      <c r="CA37" s="201">
        <f t="shared" si="13"/>
        <v>191</v>
      </c>
      <c r="CB37" s="201">
        <f t="shared" si="13"/>
        <v>158</v>
      </c>
      <c r="CC37" s="201">
        <f t="shared" si="13"/>
        <v>97</v>
      </c>
      <c r="CD37" s="201">
        <f t="shared" si="13"/>
        <v>61</v>
      </c>
      <c r="CE37" s="201">
        <f t="shared" si="13"/>
        <v>41</v>
      </c>
      <c r="CF37" s="201">
        <f t="shared" si="13"/>
        <v>28</v>
      </c>
      <c r="CG37" s="202">
        <f t="shared" si="13"/>
        <v>13</v>
      </c>
      <c r="CH37" s="211"/>
      <c r="CI37" s="211"/>
      <c r="CJ37" s="211"/>
      <c r="CK37" s="211"/>
      <c r="CL37" s="211"/>
      <c r="CM37" s="211"/>
      <c r="CN37" s="211"/>
      <c r="CO37" s="211"/>
      <c r="CP37" s="211"/>
      <c r="CQ37" s="211"/>
      <c r="CR37" s="211"/>
      <c r="CS37" s="211"/>
      <c r="CT37" s="211"/>
      <c r="CU37" s="211"/>
      <c r="CV37" s="211"/>
    </row>
    <row r="38" spans="1:100" s="197" customFormat="1" ht="16.5">
      <c r="A38" s="196">
        <v>25</v>
      </c>
      <c r="B38" s="213">
        <v>3435</v>
      </c>
      <c r="C38" s="213">
        <v>1896</v>
      </c>
      <c r="D38" s="213">
        <v>1539</v>
      </c>
      <c r="E38" s="213">
        <v>130</v>
      </c>
      <c r="F38" s="213">
        <v>78</v>
      </c>
      <c r="G38" s="213">
        <v>52</v>
      </c>
      <c r="H38" s="213">
        <v>186</v>
      </c>
      <c r="I38" s="213">
        <v>99</v>
      </c>
      <c r="J38" s="213">
        <v>87</v>
      </c>
      <c r="K38" s="213">
        <v>68</v>
      </c>
      <c r="L38" s="213">
        <v>40</v>
      </c>
      <c r="M38" s="213">
        <v>28</v>
      </c>
      <c r="N38" s="213">
        <v>51</v>
      </c>
      <c r="O38" s="213">
        <v>26</v>
      </c>
      <c r="P38" s="213">
        <v>25</v>
      </c>
      <c r="Q38" s="213">
        <v>29</v>
      </c>
      <c r="R38" s="213">
        <v>22</v>
      </c>
      <c r="S38" s="213">
        <v>7</v>
      </c>
      <c r="T38" s="213">
        <v>15</v>
      </c>
      <c r="U38" s="213">
        <v>10</v>
      </c>
      <c r="V38" s="213">
        <v>5</v>
      </c>
      <c r="W38" s="213">
        <v>28</v>
      </c>
      <c r="X38" s="213">
        <v>17</v>
      </c>
      <c r="Y38" s="213">
        <v>11</v>
      </c>
      <c r="Z38" s="213">
        <v>43</v>
      </c>
      <c r="AA38" s="213">
        <v>22</v>
      </c>
      <c r="AB38" s="213">
        <v>21</v>
      </c>
      <c r="AC38" s="213">
        <v>41</v>
      </c>
      <c r="AD38" s="213">
        <v>22</v>
      </c>
      <c r="AE38" s="213">
        <v>19</v>
      </c>
      <c r="AF38" s="213">
        <v>58</v>
      </c>
      <c r="AG38" s="213">
        <v>37</v>
      </c>
      <c r="AH38" s="213">
        <v>21</v>
      </c>
      <c r="AI38" s="213">
        <v>51</v>
      </c>
      <c r="AJ38" s="213">
        <v>34</v>
      </c>
      <c r="AK38" s="213">
        <v>17</v>
      </c>
      <c r="AL38" s="213">
        <v>86</v>
      </c>
      <c r="AM38" s="213">
        <v>49</v>
      </c>
      <c r="AN38" s="213">
        <v>37</v>
      </c>
      <c r="AO38" s="213">
        <v>49</v>
      </c>
      <c r="AP38" s="213">
        <v>27</v>
      </c>
      <c r="AQ38" s="213">
        <v>22</v>
      </c>
      <c r="AR38" s="213">
        <v>59</v>
      </c>
      <c r="AS38" s="213">
        <v>36</v>
      </c>
      <c r="AT38" s="213">
        <v>23</v>
      </c>
      <c r="AU38" s="213">
        <v>152</v>
      </c>
      <c r="AV38" s="213">
        <v>78</v>
      </c>
      <c r="AW38" s="213">
        <v>74</v>
      </c>
      <c r="AX38" s="213">
        <v>79</v>
      </c>
      <c r="AY38" s="213">
        <v>44</v>
      </c>
      <c r="AZ38" s="213">
        <v>35</v>
      </c>
      <c r="BA38" s="213">
        <v>292</v>
      </c>
      <c r="BB38" s="213">
        <v>157</v>
      </c>
      <c r="BC38" s="213">
        <v>135</v>
      </c>
      <c r="BD38" s="213">
        <v>251</v>
      </c>
      <c r="BE38" s="213">
        <v>139</v>
      </c>
      <c r="BF38" s="213">
        <v>112</v>
      </c>
      <c r="BG38" s="213">
        <v>184</v>
      </c>
      <c r="BH38" s="213">
        <v>111</v>
      </c>
      <c r="BI38" s="213">
        <v>73</v>
      </c>
      <c r="BJ38" s="213">
        <v>139</v>
      </c>
      <c r="BK38" s="213">
        <v>79</v>
      </c>
      <c r="BL38" s="213">
        <v>60</v>
      </c>
      <c r="BM38" s="213">
        <v>97</v>
      </c>
      <c r="BN38" s="213">
        <v>64</v>
      </c>
      <c r="BO38" s="213">
        <v>33</v>
      </c>
      <c r="BP38" s="213">
        <v>483</v>
      </c>
      <c r="BQ38" s="213">
        <v>240</v>
      </c>
      <c r="BR38" s="213">
        <v>243</v>
      </c>
      <c r="BS38" s="213">
        <v>407</v>
      </c>
      <c r="BT38" s="213">
        <v>213</v>
      </c>
      <c r="BU38" s="213">
        <v>194</v>
      </c>
      <c r="BV38" s="213">
        <v>348</v>
      </c>
      <c r="BW38" s="213">
        <v>197</v>
      </c>
      <c r="BX38" s="213">
        <v>151</v>
      </c>
      <c r="BY38" s="213">
        <v>64</v>
      </c>
      <c r="BZ38" s="213">
        <v>32</v>
      </c>
      <c r="CA38" s="213">
        <v>32</v>
      </c>
      <c r="CB38" s="213">
        <v>36</v>
      </c>
      <c r="CC38" s="213">
        <v>16</v>
      </c>
      <c r="CD38" s="213">
        <v>20</v>
      </c>
      <c r="CE38" s="213">
        <v>9</v>
      </c>
      <c r="CF38" s="213">
        <v>7</v>
      </c>
      <c r="CG38" s="214">
        <v>2</v>
      </c>
      <c r="CH38" s="217"/>
      <c r="CI38" s="217"/>
      <c r="CJ38" s="217"/>
      <c r="CK38" s="217"/>
      <c r="CL38" s="217"/>
      <c r="CM38" s="217"/>
      <c r="CN38" s="217"/>
      <c r="CO38" s="217"/>
      <c r="CP38" s="217"/>
      <c r="CQ38" s="217"/>
      <c r="CR38" s="217"/>
      <c r="CS38" s="217"/>
      <c r="CT38" s="217"/>
      <c r="CU38" s="217"/>
      <c r="CV38" s="217"/>
    </row>
    <row r="39" spans="1:100" s="197" customFormat="1" ht="16.5">
      <c r="A39" s="196">
        <v>26</v>
      </c>
      <c r="B39" s="213">
        <v>3058</v>
      </c>
      <c r="C39" s="213">
        <v>1677</v>
      </c>
      <c r="D39" s="213">
        <v>1381</v>
      </c>
      <c r="E39" s="213">
        <v>99</v>
      </c>
      <c r="F39" s="213">
        <v>51</v>
      </c>
      <c r="G39" s="213">
        <v>48</v>
      </c>
      <c r="H39" s="213">
        <v>185</v>
      </c>
      <c r="I39" s="213">
        <v>96</v>
      </c>
      <c r="J39" s="213">
        <v>89</v>
      </c>
      <c r="K39" s="213">
        <v>52</v>
      </c>
      <c r="L39" s="213">
        <v>31</v>
      </c>
      <c r="M39" s="213">
        <v>21</v>
      </c>
      <c r="N39" s="213">
        <v>51</v>
      </c>
      <c r="O39" s="213">
        <v>27</v>
      </c>
      <c r="P39" s="213">
        <v>24</v>
      </c>
      <c r="Q39" s="213">
        <v>16</v>
      </c>
      <c r="R39" s="213">
        <v>11</v>
      </c>
      <c r="S39" s="213">
        <v>5</v>
      </c>
      <c r="T39" s="213">
        <v>9</v>
      </c>
      <c r="U39" s="213">
        <v>7</v>
      </c>
      <c r="V39" s="213">
        <v>2</v>
      </c>
      <c r="W39" s="213">
        <v>20</v>
      </c>
      <c r="X39" s="213">
        <v>11</v>
      </c>
      <c r="Y39" s="213">
        <v>9</v>
      </c>
      <c r="Z39" s="213">
        <v>47</v>
      </c>
      <c r="AA39" s="213">
        <v>31</v>
      </c>
      <c r="AB39" s="213">
        <v>16</v>
      </c>
      <c r="AC39" s="213">
        <v>29</v>
      </c>
      <c r="AD39" s="213">
        <v>18</v>
      </c>
      <c r="AE39" s="213">
        <v>11</v>
      </c>
      <c r="AF39" s="213">
        <v>38</v>
      </c>
      <c r="AG39" s="213">
        <v>18</v>
      </c>
      <c r="AH39" s="213">
        <v>20</v>
      </c>
      <c r="AI39" s="213">
        <v>42</v>
      </c>
      <c r="AJ39" s="213">
        <v>22</v>
      </c>
      <c r="AK39" s="213">
        <v>20</v>
      </c>
      <c r="AL39" s="213">
        <v>77</v>
      </c>
      <c r="AM39" s="213">
        <v>40</v>
      </c>
      <c r="AN39" s="213">
        <v>37</v>
      </c>
      <c r="AO39" s="213">
        <v>43</v>
      </c>
      <c r="AP39" s="213">
        <v>22</v>
      </c>
      <c r="AQ39" s="213">
        <v>21</v>
      </c>
      <c r="AR39" s="213">
        <v>54</v>
      </c>
      <c r="AS39" s="213">
        <v>28</v>
      </c>
      <c r="AT39" s="213">
        <v>26</v>
      </c>
      <c r="AU39" s="213">
        <v>163</v>
      </c>
      <c r="AV39" s="213">
        <v>80</v>
      </c>
      <c r="AW39" s="213">
        <v>83</v>
      </c>
      <c r="AX39" s="213">
        <v>73</v>
      </c>
      <c r="AY39" s="213">
        <v>37</v>
      </c>
      <c r="AZ39" s="213">
        <v>36</v>
      </c>
      <c r="BA39" s="213">
        <v>229</v>
      </c>
      <c r="BB39" s="213">
        <v>121</v>
      </c>
      <c r="BC39" s="213">
        <v>108</v>
      </c>
      <c r="BD39" s="213">
        <v>239</v>
      </c>
      <c r="BE39" s="213">
        <v>135</v>
      </c>
      <c r="BF39" s="213">
        <v>104</v>
      </c>
      <c r="BG39" s="213">
        <v>177</v>
      </c>
      <c r="BH39" s="213">
        <v>103</v>
      </c>
      <c r="BI39" s="213">
        <v>74</v>
      </c>
      <c r="BJ39" s="213">
        <v>141</v>
      </c>
      <c r="BK39" s="213">
        <v>86</v>
      </c>
      <c r="BL39" s="213">
        <v>55</v>
      </c>
      <c r="BM39" s="213">
        <v>103</v>
      </c>
      <c r="BN39" s="213">
        <v>58</v>
      </c>
      <c r="BO39" s="213">
        <v>45</v>
      </c>
      <c r="BP39" s="213">
        <v>422</v>
      </c>
      <c r="BQ39" s="213">
        <v>234</v>
      </c>
      <c r="BR39" s="213">
        <v>188</v>
      </c>
      <c r="BS39" s="213">
        <v>325</v>
      </c>
      <c r="BT39" s="213">
        <v>170</v>
      </c>
      <c r="BU39" s="213">
        <v>155</v>
      </c>
      <c r="BV39" s="213">
        <v>322</v>
      </c>
      <c r="BW39" s="213">
        <v>183</v>
      </c>
      <c r="BX39" s="213">
        <v>139</v>
      </c>
      <c r="BY39" s="213">
        <v>57</v>
      </c>
      <c r="BZ39" s="213">
        <v>25</v>
      </c>
      <c r="CA39" s="213">
        <v>32</v>
      </c>
      <c r="CB39" s="213">
        <v>38</v>
      </c>
      <c r="CC39" s="213">
        <v>28</v>
      </c>
      <c r="CD39" s="213">
        <v>10</v>
      </c>
      <c r="CE39" s="213">
        <v>7</v>
      </c>
      <c r="CF39" s="213">
        <v>4</v>
      </c>
      <c r="CG39" s="214">
        <v>3</v>
      </c>
      <c r="CH39" s="217"/>
      <c r="CI39" s="217"/>
      <c r="CJ39" s="217"/>
      <c r="CK39" s="217"/>
      <c r="CL39" s="217"/>
      <c r="CM39" s="217"/>
      <c r="CN39" s="217"/>
      <c r="CO39" s="217"/>
      <c r="CP39" s="217"/>
      <c r="CQ39" s="217"/>
      <c r="CR39" s="217"/>
      <c r="CS39" s="217"/>
      <c r="CT39" s="217"/>
      <c r="CU39" s="217"/>
      <c r="CV39" s="217"/>
    </row>
    <row r="40" spans="1:100" s="197" customFormat="1" ht="16.5">
      <c r="A40" s="196">
        <v>27</v>
      </c>
      <c r="B40" s="213">
        <v>2881</v>
      </c>
      <c r="C40" s="213">
        <v>1596</v>
      </c>
      <c r="D40" s="213">
        <v>1285</v>
      </c>
      <c r="E40" s="213">
        <v>94</v>
      </c>
      <c r="F40" s="213">
        <v>52</v>
      </c>
      <c r="G40" s="213">
        <v>42</v>
      </c>
      <c r="H40" s="213">
        <v>177</v>
      </c>
      <c r="I40" s="213">
        <v>87</v>
      </c>
      <c r="J40" s="213">
        <v>90</v>
      </c>
      <c r="K40" s="213">
        <v>52</v>
      </c>
      <c r="L40" s="213">
        <v>24</v>
      </c>
      <c r="M40" s="213">
        <v>28</v>
      </c>
      <c r="N40" s="213">
        <v>55</v>
      </c>
      <c r="O40" s="213">
        <v>31</v>
      </c>
      <c r="P40" s="213">
        <v>24</v>
      </c>
      <c r="Q40" s="213">
        <v>21</v>
      </c>
      <c r="R40" s="213">
        <v>16</v>
      </c>
      <c r="S40" s="213">
        <v>5</v>
      </c>
      <c r="T40" s="213">
        <v>10</v>
      </c>
      <c r="U40" s="213">
        <v>6</v>
      </c>
      <c r="V40" s="213">
        <v>4</v>
      </c>
      <c r="W40" s="213">
        <v>23</v>
      </c>
      <c r="X40" s="213">
        <v>11</v>
      </c>
      <c r="Y40" s="213">
        <v>12</v>
      </c>
      <c r="Z40" s="213">
        <v>36</v>
      </c>
      <c r="AA40" s="213">
        <v>18</v>
      </c>
      <c r="AB40" s="213">
        <v>18</v>
      </c>
      <c r="AC40" s="213">
        <v>30</v>
      </c>
      <c r="AD40" s="213">
        <v>18</v>
      </c>
      <c r="AE40" s="213">
        <v>12</v>
      </c>
      <c r="AF40" s="213">
        <v>45</v>
      </c>
      <c r="AG40" s="213">
        <v>23</v>
      </c>
      <c r="AH40" s="213">
        <v>22</v>
      </c>
      <c r="AI40" s="213">
        <v>40</v>
      </c>
      <c r="AJ40" s="213">
        <v>23</v>
      </c>
      <c r="AK40" s="213">
        <v>17</v>
      </c>
      <c r="AL40" s="213">
        <v>72</v>
      </c>
      <c r="AM40" s="213">
        <v>52</v>
      </c>
      <c r="AN40" s="213">
        <v>20</v>
      </c>
      <c r="AO40" s="213">
        <v>42</v>
      </c>
      <c r="AP40" s="213">
        <v>21</v>
      </c>
      <c r="AQ40" s="213">
        <v>21</v>
      </c>
      <c r="AR40" s="213">
        <v>38</v>
      </c>
      <c r="AS40" s="213">
        <v>15</v>
      </c>
      <c r="AT40" s="213">
        <v>23</v>
      </c>
      <c r="AU40" s="213">
        <v>140</v>
      </c>
      <c r="AV40" s="213">
        <v>76</v>
      </c>
      <c r="AW40" s="213">
        <v>64</v>
      </c>
      <c r="AX40" s="213">
        <v>71</v>
      </c>
      <c r="AY40" s="213">
        <v>46</v>
      </c>
      <c r="AZ40" s="213">
        <v>25</v>
      </c>
      <c r="BA40" s="213">
        <v>253</v>
      </c>
      <c r="BB40" s="213">
        <v>126</v>
      </c>
      <c r="BC40" s="213">
        <v>127</v>
      </c>
      <c r="BD40" s="213">
        <v>198</v>
      </c>
      <c r="BE40" s="213">
        <v>109</v>
      </c>
      <c r="BF40" s="213">
        <v>89</v>
      </c>
      <c r="BG40" s="213">
        <v>147</v>
      </c>
      <c r="BH40" s="213">
        <v>81</v>
      </c>
      <c r="BI40" s="213">
        <v>66</v>
      </c>
      <c r="BJ40" s="213">
        <v>112</v>
      </c>
      <c r="BK40" s="213">
        <v>73</v>
      </c>
      <c r="BL40" s="213">
        <v>39</v>
      </c>
      <c r="BM40" s="213">
        <v>95</v>
      </c>
      <c r="BN40" s="213">
        <v>59</v>
      </c>
      <c r="BO40" s="213">
        <v>36</v>
      </c>
      <c r="BP40" s="213">
        <v>447</v>
      </c>
      <c r="BQ40" s="213">
        <v>251</v>
      </c>
      <c r="BR40" s="213">
        <v>196</v>
      </c>
      <c r="BS40" s="213">
        <v>323</v>
      </c>
      <c r="BT40" s="213">
        <v>176</v>
      </c>
      <c r="BU40" s="213">
        <v>147</v>
      </c>
      <c r="BV40" s="213">
        <v>260</v>
      </c>
      <c r="BW40" s="213">
        <v>150</v>
      </c>
      <c r="BX40" s="213">
        <v>110</v>
      </c>
      <c r="BY40" s="213">
        <v>63</v>
      </c>
      <c r="BZ40" s="213">
        <v>30</v>
      </c>
      <c r="CA40" s="213">
        <v>33</v>
      </c>
      <c r="CB40" s="213">
        <v>28</v>
      </c>
      <c r="CC40" s="213">
        <v>19</v>
      </c>
      <c r="CD40" s="213">
        <v>9</v>
      </c>
      <c r="CE40" s="213">
        <v>9</v>
      </c>
      <c r="CF40" s="213">
        <v>3</v>
      </c>
      <c r="CG40" s="214">
        <v>6</v>
      </c>
      <c r="CH40" s="217"/>
      <c r="CI40" s="217"/>
      <c r="CJ40" s="217"/>
      <c r="CK40" s="217"/>
      <c r="CL40" s="217"/>
      <c r="CM40" s="217"/>
      <c r="CN40" s="217"/>
      <c r="CO40" s="217"/>
      <c r="CP40" s="217"/>
      <c r="CQ40" s="217"/>
      <c r="CR40" s="217"/>
      <c r="CS40" s="217"/>
      <c r="CT40" s="217"/>
      <c r="CU40" s="217"/>
      <c r="CV40" s="217"/>
    </row>
    <row r="41" spans="1:100" s="197" customFormat="1" ht="16.5">
      <c r="A41" s="196">
        <v>28</v>
      </c>
      <c r="B41" s="213">
        <v>2916</v>
      </c>
      <c r="C41" s="213">
        <v>1678</v>
      </c>
      <c r="D41" s="213">
        <v>1238</v>
      </c>
      <c r="E41" s="213">
        <v>100</v>
      </c>
      <c r="F41" s="213">
        <v>56</v>
      </c>
      <c r="G41" s="213">
        <v>44</v>
      </c>
      <c r="H41" s="213">
        <v>194</v>
      </c>
      <c r="I41" s="213">
        <v>102</v>
      </c>
      <c r="J41" s="213">
        <v>92</v>
      </c>
      <c r="K41" s="213">
        <v>49</v>
      </c>
      <c r="L41" s="213">
        <v>32</v>
      </c>
      <c r="M41" s="213">
        <v>17</v>
      </c>
      <c r="N41" s="213">
        <v>49</v>
      </c>
      <c r="O41" s="213">
        <v>34</v>
      </c>
      <c r="P41" s="213">
        <v>15</v>
      </c>
      <c r="Q41" s="213">
        <v>11</v>
      </c>
      <c r="R41" s="213">
        <v>7</v>
      </c>
      <c r="S41" s="213">
        <v>4</v>
      </c>
      <c r="T41" s="213">
        <v>13</v>
      </c>
      <c r="U41" s="213">
        <v>10</v>
      </c>
      <c r="V41" s="213">
        <v>3</v>
      </c>
      <c r="W41" s="213">
        <v>23</v>
      </c>
      <c r="X41" s="213">
        <v>16</v>
      </c>
      <c r="Y41" s="213">
        <v>7</v>
      </c>
      <c r="Z41" s="213">
        <v>44</v>
      </c>
      <c r="AA41" s="213">
        <v>26</v>
      </c>
      <c r="AB41" s="213">
        <v>18</v>
      </c>
      <c r="AC41" s="213">
        <v>24</v>
      </c>
      <c r="AD41" s="213">
        <v>17</v>
      </c>
      <c r="AE41" s="213">
        <v>7</v>
      </c>
      <c r="AF41" s="213">
        <v>35</v>
      </c>
      <c r="AG41" s="213">
        <v>24</v>
      </c>
      <c r="AH41" s="213">
        <v>11</v>
      </c>
      <c r="AI41" s="213">
        <v>34</v>
      </c>
      <c r="AJ41" s="213">
        <v>23</v>
      </c>
      <c r="AK41" s="213">
        <v>11</v>
      </c>
      <c r="AL41" s="213">
        <v>63</v>
      </c>
      <c r="AM41" s="213">
        <v>40</v>
      </c>
      <c r="AN41" s="213">
        <v>23</v>
      </c>
      <c r="AO41" s="213">
        <v>38</v>
      </c>
      <c r="AP41" s="213">
        <v>21</v>
      </c>
      <c r="AQ41" s="213">
        <v>17</v>
      </c>
      <c r="AR41" s="213">
        <v>40</v>
      </c>
      <c r="AS41" s="213">
        <v>22</v>
      </c>
      <c r="AT41" s="213">
        <v>18</v>
      </c>
      <c r="AU41" s="213">
        <v>132</v>
      </c>
      <c r="AV41" s="213">
        <v>75</v>
      </c>
      <c r="AW41" s="213">
        <v>57</v>
      </c>
      <c r="AX41" s="213">
        <v>77</v>
      </c>
      <c r="AY41" s="213">
        <v>43</v>
      </c>
      <c r="AZ41" s="213">
        <v>34</v>
      </c>
      <c r="BA41" s="213">
        <v>247</v>
      </c>
      <c r="BB41" s="213">
        <v>134</v>
      </c>
      <c r="BC41" s="213">
        <v>113</v>
      </c>
      <c r="BD41" s="213">
        <v>235</v>
      </c>
      <c r="BE41" s="213">
        <v>125</v>
      </c>
      <c r="BF41" s="213">
        <v>110</v>
      </c>
      <c r="BG41" s="213">
        <v>141</v>
      </c>
      <c r="BH41" s="213">
        <v>87</v>
      </c>
      <c r="BI41" s="213">
        <v>54</v>
      </c>
      <c r="BJ41" s="213">
        <v>129</v>
      </c>
      <c r="BK41" s="213">
        <v>73</v>
      </c>
      <c r="BL41" s="213">
        <v>56</v>
      </c>
      <c r="BM41" s="213">
        <v>88</v>
      </c>
      <c r="BN41" s="213">
        <v>46</v>
      </c>
      <c r="BO41" s="213">
        <v>42</v>
      </c>
      <c r="BP41" s="213">
        <v>443</v>
      </c>
      <c r="BQ41" s="213">
        <v>264</v>
      </c>
      <c r="BR41" s="213">
        <v>179</v>
      </c>
      <c r="BS41" s="213">
        <v>312</v>
      </c>
      <c r="BT41" s="213">
        <v>164</v>
      </c>
      <c r="BU41" s="213">
        <v>148</v>
      </c>
      <c r="BV41" s="213">
        <v>272</v>
      </c>
      <c r="BW41" s="213">
        <v>167</v>
      </c>
      <c r="BX41" s="213">
        <v>105</v>
      </c>
      <c r="BY41" s="213">
        <v>92</v>
      </c>
      <c r="BZ41" s="213">
        <v>48</v>
      </c>
      <c r="CA41" s="213">
        <v>44</v>
      </c>
      <c r="CB41" s="213">
        <v>24</v>
      </c>
      <c r="CC41" s="213">
        <v>16</v>
      </c>
      <c r="CD41" s="213">
        <v>8</v>
      </c>
      <c r="CE41" s="213">
        <v>7</v>
      </c>
      <c r="CF41" s="213">
        <v>6</v>
      </c>
      <c r="CG41" s="214">
        <v>1</v>
      </c>
      <c r="CH41" s="217"/>
      <c r="CI41" s="217"/>
      <c r="CJ41" s="217"/>
      <c r="CK41" s="217"/>
      <c r="CL41" s="217"/>
      <c r="CM41" s="217"/>
      <c r="CN41" s="217"/>
      <c r="CO41" s="217"/>
      <c r="CP41" s="217"/>
      <c r="CQ41" s="217"/>
      <c r="CR41" s="217"/>
      <c r="CS41" s="217"/>
      <c r="CT41" s="217"/>
      <c r="CU41" s="217"/>
      <c r="CV41" s="217"/>
    </row>
    <row r="42" spans="1:100" s="197" customFormat="1" ht="16.5">
      <c r="A42" s="196">
        <v>29</v>
      </c>
      <c r="B42" s="213">
        <v>2837</v>
      </c>
      <c r="C42" s="213">
        <v>1559</v>
      </c>
      <c r="D42" s="213">
        <v>1278</v>
      </c>
      <c r="E42" s="213">
        <v>112</v>
      </c>
      <c r="F42" s="213">
        <v>67</v>
      </c>
      <c r="G42" s="213">
        <v>45</v>
      </c>
      <c r="H42" s="213">
        <v>173</v>
      </c>
      <c r="I42" s="213">
        <v>81</v>
      </c>
      <c r="J42" s="213">
        <v>92</v>
      </c>
      <c r="K42" s="213">
        <v>52</v>
      </c>
      <c r="L42" s="213">
        <v>32</v>
      </c>
      <c r="M42" s="213">
        <v>20</v>
      </c>
      <c r="N42" s="213">
        <v>44</v>
      </c>
      <c r="O42" s="213">
        <v>22</v>
      </c>
      <c r="P42" s="213">
        <v>22</v>
      </c>
      <c r="Q42" s="213">
        <v>9</v>
      </c>
      <c r="R42" s="213">
        <v>6</v>
      </c>
      <c r="S42" s="213">
        <v>3</v>
      </c>
      <c r="T42" s="213">
        <v>16</v>
      </c>
      <c r="U42" s="213">
        <v>11</v>
      </c>
      <c r="V42" s="213">
        <v>5</v>
      </c>
      <c r="W42" s="213">
        <v>14</v>
      </c>
      <c r="X42" s="213">
        <v>8</v>
      </c>
      <c r="Y42" s="213">
        <v>6</v>
      </c>
      <c r="Z42" s="213">
        <v>31</v>
      </c>
      <c r="AA42" s="213">
        <v>21</v>
      </c>
      <c r="AB42" s="213">
        <v>10</v>
      </c>
      <c r="AC42" s="213">
        <v>17</v>
      </c>
      <c r="AD42" s="213">
        <v>11</v>
      </c>
      <c r="AE42" s="213">
        <v>6</v>
      </c>
      <c r="AF42" s="213">
        <v>46</v>
      </c>
      <c r="AG42" s="213">
        <v>24</v>
      </c>
      <c r="AH42" s="213">
        <v>22</v>
      </c>
      <c r="AI42" s="213">
        <v>51</v>
      </c>
      <c r="AJ42" s="213">
        <v>29</v>
      </c>
      <c r="AK42" s="213">
        <v>22</v>
      </c>
      <c r="AL42" s="213">
        <v>66</v>
      </c>
      <c r="AM42" s="213">
        <v>39</v>
      </c>
      <c r="AN42" s="213">
        <v>27</v>
      </c>
      <c r="AO42" s="213">
        <v>39</v>
      </c>
      <c r="AP42" s="213">
        <v>22</v>
      </c>
      <c r="AQ42" s="213">
        <v>17</v>
      </c>
      <c r="AR42" s="213">
        <v>53</v>
      </c>
      <c r="AS42" s="213">
        <v>31</v>
      </c>
      <c r="AT42" s="213">
        <v>22</v>
      </c>
      <c r="AU42" s="213">
        <v>137</v>
      </c>
      <c r="AV42" s="213">
        <v>73</v>
      </c>
      <c r="AW42" s="213">
        <v>64</v>
      </c>
      <c r="AX42" s="213">
        <v>65</v>
      </c>
      <c r="AY42" s="213">
        <v>29</v>
      </c>
      <c r="AZ42" s="213">
        <v>36</v>
      </c>
      <c r="BA42" s="213">
        <v>230</v>
      </c>
      <c r="BB42" s="213">
        <v>126</v>
      </c>
      <c r="BC42" s="213">
        <v>104</v>
      </c>
      <c r="BD42" s="213">
        <v>185</v>
      </c>
      <c r="BE42" s="213">
        <v>101</v>
      </c>
      <c r="BF42" s="213">
        <v>84</v>
      </c>
      <c r="BG42" s="213">
        <v>125</v>
      </c>
      <c r="BH42" s="213">
        <v>77</v>
      </c>
      <c r="BI42" s="213">
        <v>48</v>
      </c>
      <c r="BJ42" s="213">
        <v>137</v>
      </c>
      <c r="BK42" s="213">
        <v>69</v>
      </c>
      <c r="BL42" s="213">
        <v>68</v>
      </c>
      <c r="BM42" s="213">
        <v>90</v>
      </c>
      <c r="BN42" s="213">
        <v>49</v>
      </c>
      <c r="BO42" s="213">
        <v>41</v>
      </c>
      <c r="BP42" s="213">
        <v>424</v>
      </c>
      <c r="BQ42" s="213">
        <v>233</v>
      </c>
      <c r="BR42" s="213">
        <v>191</v>
      </c>
      <c r="BS42" s="213">
        <v>330</v>
      </c>
      <c r="BT42" s="213">
        <v>169</v>
      </c>
      <c r="BU42" s="213">
        <v>161</v>
      </c>
      <c r="BV42" s="213">
        <v>250</v>
      </c>
      <c r="BW42" s="213">
        <v>153</v>
      </c>
      <c r="BX42" s="213">
        <v>97</v>
      </c>
      <c r="BY42" s="213">
        <v>100</v>
      </c>
      <c r="BZ42" s="213">
        <v>50</v>
      </c>
      <c r="CA42" s="213">
        <v>50</v>
      </c>
      <c r="CB42" s="213">
        <v>32</v>
      </c>
      <c r="CC42" s="213">
        <v>18</v>
      </c>
      <c r="CD42" s="213">
        <v>14</v>
      </c>
      <c r="CE42" s="213">
        <v>9</v>
      </c>
      <c r="CF42" s="213">
        <v>8</v>
      </c>
      <c r="CG42" s="214">
        <v>1</v>
      </c>
      <c r="CH42" s="217"/>
      <c r="CI42" s="217"/>
      <c r="CJ42" s="217"/>
      <c r="CK42" s="217"/>
      <c r="CL42" s="217"/>
      <c r="CM42" s="217"/>
      <c r="CN42" s="217"/>
      <c r="CO42" s="217"/>
      <c r="CP42" s="217"/>
      <c r="CQ42" s="217"/>
      <c r="CR42" s="217"/>
      <c r="CS42" s="217"/>
      <c r="CT42" s="217"/>
      <c r="CU42" s="217"/>
      <c r="CV42" s="217"/>
    </row>
    <row r="43" spans="1:100" s="195" customFormat="1">
      <c r="A43" s="194" t="s">
        <v>103</v>
      </c>
      <c r="B43" s="201">
        <f>SUM(B44:B48)</f>
        <v>16859</v>
      </c>
      <c r="C43" s="201">
        <f t="shared" ref="C43:BN43" si="14">SUM(C44:C48)</f>
        <v>9044</v>
      </c>
      <c r="D43" s="201">
        <f t="shared" si="14"/>
        <v>7815</v>
      </c>
      <c r="E43" s="201">
        <f t="shared" si="14"/>
        <v>649</v>
      </c>
      <c r="F43" s="201">
        <f t="shared" si="14"/>
        <v>334</v>
      </c>
      <c r="G43" s="201">
        <f t="shared" si="14"/>
        <v>315</v>
      </c>
      <c r="H43" s="201">
        <f t="shared" si="14"/>
        <v>1236</v>
      </c>
      <c r="I43" s="201">
        <f t="shared" si="14"/>
        <v>644</v>
      </c>
      <c r="J43" s="201">
        <f t="shared" si="14"/>
        <v>592</v>
      </c>
      <c r="K43" s="201">
        <f t="shared" si="14"/>
        <v>294</v>
      </c>
      <c r="L43" s="201">
        <f t="shared" si="14"/>
        <v>166</v>
      </c>
      <c r="M43" s="201">
        <f t="shared" si="14"/>
        <v>128</v>
      </c>
      <c r="N43" s="201">
        <f t="shared" si="14"/>
        <v>231</v>
      </c>
      <c r="O43" s="201">
        <f t="shared" si="14"/>
        <v>134</v>
      </c>
      <c r="P43" s="201">
        <f t="shared" si="14"/>
        <v>97</v>
      </c>
      <c r="Q43" s="201">
        <f t="shared" si="14"/>
        <v>92</v>
      </c>
      <c r="R43" s="201">
        <f t="shared" si="14"/>
        <v>61</v>
      </c>
      <c r="S43" s="201">
        <f t="shared" si="14"/>
        <v>31</v>
      </c>
      <c r="T43" s="201">
        <f t="shared" si="14"/>
        <v>61</v>
      </c>
      <c r="U43" s="201">
        <f t="shared" si="14"/>
        <v>38</v>
      </c>
      <c r="V43" s="201">
        <f t="shared" si="14"/>
        <v>23</v>
      </c>
      <c r="W43" s="201">
        <f t="shared" si="14"/>
        <v>89</v>
      </c>
      <c r="X43" s="201">
        <f t="shared" si="14"/>
        <v>54</v>
      </c>
      <c r="Y43" s="201">
        <f t="shared" si="14"/>
        <v>35</v>
      </c>
      <c r="Z43" s="201">
        <f t="shared" si="14"/>
        <v>230</v>
      </c>
      <c r="AA43" s="201">
        <f t="shared" si="14"/>
        <v>145</v>
      </c>
      <c r="AB43" s="201">
        <f t="shared" si="14"/>
        <v>85</v>
      </c>
      <c r="AC43" s="201">
        <f t="shared" si="14"/>
        <v>141</v>
      </c>
      <c r="AD43" s="201">
        <f t="shared" si="14"/>
        <v>85</v>
      </c>
      <c r="AE43" s="201">
        <f t="shared" si="14"/>
        <v>56</v>
      </c>
      <c r="AF43" s="201">
        <f t="shared" si="14"/>
        <v>205</v>
      </c>
      <c r="AG43" s="201">
        <f t="shared" si="14"/>
        <v>114</v>
      </c>
      <c r="AH43" s="201">
        <f t="shared" si="14"/>
        <v>91</v>
      </c>
      <c r="AI43" s="201">
        <f t="shared" si="14"/>
        <v>183</v>
      </c>
      <c r="AJ43" s="201">
        <f t="shared" si="14"/>
        <v>110</v>
      </c>
      <c r="AK43" s="201">
        <f t="shared" si="14"/>
        <v>73</v>
      </c>
      <c r="AL43" s="201">
        <f t="shared" si="14"/>
        <v>355</v>
      </c>
      <c r="AM43" s="201">
        <f t="shared" si="14"/>
        <v>211</v>
      </c>
      <c r="AN43" s="201">
        <f t="shared" si="14"/>
        <v>144</v>
      </c>
      <c r="AO43" s="201">
        <f t="shared" si="14"/>
        <v>215</v>
      </c>
      <c r="AP43" s="201">
        <f t="shared" si="14"/>
        <v>125</v>
      </c>
      <c r="AQ43" s="201">
        <f t="shared" si="14"/>
        <v>90</v>
      </c>
      <c r="AR43" s="201">
        <f t="shared" si="14"/>
        <v>316</v>
      </c>
      <c r="AS43" s="201">
        <f t="shared" si="14"/>
        <v>193</v>
      </c>
      <c r="AT43" s="201">
        <f t="shared" si="14"/>
        <v>123</v>
      </c>
      <c r="AU43" s="201">
        <f t="shared" si="14"/>
        <v>791</v>
      </c>
      <c r="AV43" s="201">
        <f t="shared" si="14"/>
        <v>445</v>
      </c>
      <c r="AW43" s="201">
        <f t="shared" si="14"/>
        <v>346</v>
      </c>
      <c r="AX43" s="201">
        <f t="shared" si="14"/>
        <v>444</v>
      </c>
      <c r="AY43" s="201">
        <f t="shared" si="14"/>
        <v>234</v>
      </c>
      <c r="AZ43" s="201">
        <f t="shared" si="14"/>
        <v>210</v>
      </c>
      <c r="BA43" s="201">
        <f t="shared" si="14"/>
        <v>1295</v>
      </c>
      <c r="BB43" s="201">
        <f t="shared" si="14"/>
        <v>657</v>
      </c>
      <c r="BC43" s="201">
        <f t="shared" si="14"/>
        <v>638</v>
      </c>
      <c r="BD43" s="201">
        <f t="shared" si="14"/>
        <v>1207</v>
      </c>
      <c r="BE43" s="201">
        <f t="shared" si="14"/>
        <v>654</v>
      </c>
      <c r="BF43" s="201">
        <f t="shared" si="14"/>
        <v>553</v>
      </c>
      <c r="BG43" s="201">
        <f t="shared" si="14"/>
        <v>781</v>
      </c>
      <c r="BH43" s="201">
        <f t="shared" si="14"/>
        <v>455</v>
      </c>
      <c r="BI43" s="201">
        <f t="shared" si="14"/>
        <v>326</v>
      </c>
      <c r="BJ43" s="201">
        <f t="shared" si="14"/>
        <v>706</v>
      </c>
      <c r="BK43" s="201">
        <f t="shared" si="14"/>
        <v>371</v>
      </c>
      <c r="BL43" s="201">
        <f t="shared" si="14"/>
        <v>335</v>
      </c>
      <c r="BM43" s="201">
        <f t="shared" si="14"/>
        <v>635</v>
      </c>
      <c r="BN43" s="201">
        <f t="shared" si="14"/>
        <v>317</v>
      </c>
      <c r="BO43" s="201">
        <f t="shared" ref="BO43:CG43" si="15">SUM(BO44:BO48)</f>
        <v>318</v>
      </c>
      <c r="BP43" s="201">
        <f t="shared" si="15"/>
        <v>2296</v>
      </c>
      <c r="BQ43" s="201">
        <f t="shared" si="15"/>
        <v>1186</v>
      </c>
      <c r="BR43" s="201">
        <f t="shared" si="15"/>
        <v>1110</v>
      </c>
      <c r="BS43" s="201">
        <f t="shared" si="15"/>
        <v>2175</v>
      </c>
      <c r="BT43" s="201">
        <f t="shared" si="15"/>
        <v>1071</v>
      </c>
      <c r="BU43" s="201">
        <f t="shared" si="15"/>
        <v>1104</v>
      </c>
      <c r="BV43" s="201">
        <f t="shared" si="15"/>
        <v>1313</v>
      </c>
      <c r="BW43" s="201">
        <f t="shared" si="15"/>
        <v>753</v>
      </c>
      <c r="BX43" s="201">
        <f t="shared" si="15"/>
        <v>560</v>
      </c>
      <c r="BY43" s="201">
        <f t="shared" si="15"/>
        <v>723</v>
      </c>
      <c r="BZ43" s="201">
        <f t="shared" si="15"/>
        <v>363</v>
      </c>
      <c r="CA43" s="201">
        <f t="shared" si="15"/>
        <v>360</v>
      </c>
      <c r="CB43" s="201">
        <f t="shared" si="15"/>
        <v>139</v>
      </c>
      <c r="CC43" s="201">
        <f t="shared" si="15"/>
        <v>84</v>
      </c>
      <c r="CD43" s="201">
        <f t="shared" si="15"/>
        <v>55</v>
      </c>
      <c r="CE43" s="201">
        <f t="shared" si="15"/>
        <v>57</v>
      </c>
      <c r="CF43" s="201">
        <f t="shared" si="15"/>
        <v>40</v>
      </c>
      <c r="CG43" s="202">
        <f t="shared" si="15"/>
        <v>17</v>
      </c>
      <c r="CH43" s="211"/>
      <c r="CI43" s="211"/>
      <c r="CJ43" s="211"/>
      <c r="CK43" s="211"/>
      <c r="CL43" s="211"/>
      <c r="CM43" s="211"/>
      <c r="CN43" s="211"/>
      <c r="CO43" s="211"/>
      <c r="CP43" s="211"/>
      <c r="CQ43" s="211"/>
      <c r="CR43" s="211"/>
      <c r="CS43" s="211"/>
      <c r="CT43" s="211"/>
      <c r="CU43" s="211"/>
      <c r="CV43" s="211"/>
    </row>
    <row r="44" spans="1:100" s="197" customFormat="1" ht="16.5">
      <c r="A44" s="196">
        <v>30</v>
      </c>
      <c r="B44" s="213">
        <v>2910</v>
      </c>
      <c r="C44" s="213">
        <v>1612</v>
      </c>
      <c r="D44" s="213">
        <v>1298</v>
      </c>
      <c r="E44" s="213">
        <v>132</v>
      </c>
      <c r="F44" s="213">
        <v>77</v>
      </c>
      <c r="G44" s="213">
        <v>55</v>
      </c>
      <c r="H44" s="213">
        <v>208</v>
      </c>
      <c r="I44" s="213">
        <v>95</v>
      </c>
      <c r="J44" s="213">
        <v>113</v>
      </c>
      <c r="K44" s="213">
        <v>53</v>
      </c>
      <c r="L44" s="213">
        <v>31</v>
      </c>
      <c r="M44" s="213">
        <v>22</v>
      </c>
      <c r="N44" s="213">
        <v>54</v>
      </c>
      <c r="O44" s="213">
        <v>35</v>
      </c>
      <c r="P44" s="213">
        <v>19</v>
      </c>
      <c r="Q44" s="213">
        <v>17</v>
      </c>
      <c r="R44" s="213">
        <v>14</v>
      </c>
      <c r="S44" s="213">
        <v>3</v>
      </c>
      <c r="T44" s="213">
        <v>16</v>
      </c>
      <c r="U44" s="213">
        <v>11</v>
      </c>
      <c r="V44" s="213">
        <v>5</v>
      </c>
      <c r="W44" s="213">
        <v>22</v>
      </c>
      <c r="X44" s="213">
        <v>13</v>
      </c>
      <c r="Y44" s="213">
        <v>9</v>
      </c>
      <c r="Z44" s="213">
        <v>35</v>
      </c>
      <c r="AA44" s="213">
        <v>18</v>
      </c>
      <c r="AB44" s="213">
        <v>17</v>
      </c>
      <c r="AC44" s="213">
        <v>22</v>
      </c>
      <c r="AD44" s="213">
        <v>14</v>
      </c>
      <c r="AE44" s="213">
        <v>8</v>
      </c>
      <c r="AF44" s="213">
        <v>32</v>
      </c>
      <c r="AG44" s="213">
        <v>17</v>
      </c>
      <c r="AH44" s="213">
        <v>15</v>
      </c>
      <c r="AI44" s="213">
        <v>31</v>
      </c>
      <c r="AJ44" s="213">
        <v>22</v>
      </c>
      <c r="AK44" s="213">
        <v>9</v>
      </c>
      <c r="AL44" s="213">
        <v>67</v>
      </c>
      <c r="AM44" s="213">
        <v>35</v>
      </c>
      <c r="AN44" s="213">
        <v>32</v>
      </c>
      <c r="AO44" s="213">
        <v>41</v>
      </c>
      <c r="AP44" s="213">
        <v>23</v>
      </c>
      <c r="AQ44" s="213">
        <v>18</v>
      </c>
      <c r="AR44" s="213">
        <v>45</v>
      </c>
      <c r="AS44" s="213">
        <v>26</v>
      </c>
      <c r="AT44" s="213">
        <v>19</v>
      </c>
      <c r="AU44" s="213">
        <v>132</v>
      </c>
      <c r="AV44" s="213">
        <v>81</v>
      </c>
      <c r="AW44" s="213">
        <v>51</v>
      </c>
      <c r="AX44" s="213">
        <v>85</v>
      </c>
      <c r="AY44" s="213">
        <v>46</v>
      </c>
      <c r="AZ44" s="213">
        <v>39</v>
      </c>
      <c r="BA44" s="213">
        <v>215</v>
      </c>
      <c r="BB44" s="213">
        <v>111</v>
      </c>
      <c r="BC44" s="213">
        <v>104</v>
      </c>
      <c r="BD44" s="213">
        <v>185</v>
      </c>
      <c r="BE44" s="213">
        <v>111</v>
      </c>
      <c r="BF44" s="213">
        <v>74</v>
      </c>
      <c r="BG44" s="213">
        <v>125</v>
      </c>
      <c r="BH44" s="213">
        <v>69</v>
      </c>
      <c r="BI44" s="213">
        <v>56</v>
      </c>
      <c r="BJ44" s="213">
        <v>112</v>
      </c>
      <c r="BK44" s="213">
        <v>61</v>
      </c>
      <c r="BL44" s="213">
        <v>51</v>
      </c>
      <c r="BM44" s="213">
        <v>104</v>
      </c>
      <c r="BN44" s="213">
        <v>52</v>
      </c>
      <c r="BO44" s="213">
        <v>52</v>
      </c>
      <c r="BP44" s="213">
        <v>435</v>
      </c>
      <c r="BQ44" s="213">
        <v>249</v>
      </c>
      <c r="BR44" s="213">
        <v>186</v>
      </c>
      <c r="BS44" s="213">
        <v>341</v>
      </c>
      <c r="BT44" s="213">
        <v>166</v>
      </c>
      <c r="BU44" s="213">
        <v>175</v>
      </c>
      <c r="BV44" s="213">
        <v>251</v>
      </c>
      <c r="BW44" s="213">
        <v>154</v>
      </c>
      <c r="BX44" s="213">
        <v>97</v>
      </c>
      <c r="BY44" s="213">
        <v>114</v>
      </c>
      <c r="BZ44" s="213">
        <v>58</v>
      </c>
      <c r="CA44" s="213">
        <v>56</v>
      </c>
      <c r="CB44" s="213">
        <v>23</v>
      </c>
      <c r="CC44" s="213">
        <v>13</v>
      </c>
      <c r="CD44" s="213">
        <v>10</v>
      </c>
      <c r="CE44" s="213">
        <v>13</v>
      </c>
      <c r="CF44" s="213">
        <v>10</v>
      </c>
      <c r="CG44" s="214">
        <v>3</v>
      </c>
      <c r="CH44" s="217"/>
      <c r="CI44" s="217"/>
      <c r="CJ44" s="217"/>
      <c r="CK44" s="217"/>
      <c r="CL44" s="217"/>
      <c r="CM44" s="217"/>
      <c r="CN44" s="217"/>
      <c r="CO44" s="217"/>
      <c r="CP44" s="217"/>
      <c r="CQ44" s="217"/>
      <c r="CR44" s="217"/>
      <c r="CS44" s="217"/>
      <c r="CT44" s="217"/>
      <c r="CU44" s="217"/>
      <c r="CV44" s="217"/>
    </row>
    <row r="45" spans="1:100" s="197" customFormat="1" ht="16.5">
      <c r="A45" s="196">
        <v>31</v>
      </c>
      <c r="B45" s="213">
        <v>3045</v>
      </c>
      <c r="C45" s="213">
        <v>1634</v>
      </c>
      <c r="D45" s="213">
        <v>1411</v>
      </c>
      <c r="E45" s="213">
        <v>118</v>
      </c>
      <c r="F45" s="213">
        <v>56</v>
      </c>
      <c r="G45" s="213">
        <v>62</v>
      </c>
      <c r="H45" s="213">
        <v>225</v>
      </c>
      <c r="I45" s="213">
        <v>113</v>
      </c>
      <c r="J45" s="213">
        <v>112</v>
      </c>
      <c r="K45" s="213">
        <v>53</v>
      </c>
      <c r="L45" s="213">
        <v>26</v>
      </c>
      <c r="M45" s="213">
        <v>27</v>
      </c>
      <c r="N45" s="213">
        <v>43</v>
      </c>
      <c r="O45" s="213">
        <v>24</v>
      </c>
      <c r="P45" s="213">
        <v>19</v>
      </c>
      <c r="Q45" s="213">
        <v>16</v>
      </c>
      <c r="R45" s="213">
        <v>9</v>
      </c>
      <c r="S45" s="213">
        <v>7</v>
      </c>
      <c r="T45" s="213">
        <v>10</v>
      </c>
      <c r="U45" s="213">
        <v>5</v>
      </c>
      <c r="V45" s="213">
        <v>5</v>
      </c>
      <c r="W45" s="213">
        <v>11</v>
      </c>
      <c r="X45" s="213">
        <v>5</v>
      </c>
      <c r="Y45" s="213">
        <v>6</v>
      </c>
      <c r="Z45" s="213">
        <v>42</v>
      </c>
      <c r="AA45" s="213">
        <v>22</v>
      </c>
      <c r="AB45" s="213">
        <v>20</v>
      </c>
      <c r="AC45" s="213">
        <v>16</v>
      </c>
      <c r="AD45" s="213">
        <v>7</v>
      </c>
      <c r="AE45" s="213">
        <v>9</v>
      </c>
      <c r="AF45" s="213">
        <v>35</v>
      </c>
      <c r="AG45" s="213">
        <v>18</v>
      </c>
      <c r="AH45" s="213">
        <v>17</v>
      </c>
      <c r="AI45" s="213">
        <v>33</v>
      </c>
      <c r="AJ45" s="213">
        <v>18</v>
      </c>
      <c r="AK45" s="213">
        <v>15</v>
      </c>
      <c r="AL45" s="213">
        <v>65</v>
      </c>
      <c r="AM45" s="213">
        <v>40</v>
      </c>
      <c r="AN45" s="213">
        <v>25</v>
      </c>
      <c r="AO45" s="213">
        <v>38</v>
      </c>
      <c r="AP45" s="213">
        <v>19</v>
      </c>
      <c r="AQ45" s="213">
        <v>19</v>
      </c>
      <c r="AR45" s="213">
        <v>57</v>
      </c>
      <c r="AS45" s="213">
        <v>35</v>
      </c>
      <c r="AT45" s="213">
        <v>22</v>
      </c>
      <c r="AU45" s="213">
        <v>142</v>
      </c>
      <c r="AV45" s="213">
        <v>89</v>
      </c>
      <c r="AW45" s="213">
        <v>53</v>
      </c>
      <c r="AX45" s="213">
        <v>73</v>
      </c>
      <c r="AY45" s="213">
        <v>33</v>
      </c>
      <c r="AZ45" s="213">
        <v>40</v>
      </c>
      <c r="BA45" s="213">
        <v>213</v>
      </c>
      <c r="BB45" s="213">
        <v>114</v>
      </c>
      <c r="BC45" s="213">
        <v>99</v>
      </c>
      <c r="BD45" s="213">
        <v>227</v>
      </c>
      <c r="BE45" s="213">
        <v>121</v>
      </c>
      <c r="BF45" s="213">
        <v>106</v>
      </c>
      <c r="BG45" s="213">
        <v>162</v>
      </c>
      <c r="BH45" s="213">
        <v>99</v>
      </c>
      <c r="BI45" s="213">
        <v>63</v>
      </c>
      <c r="BJ45" s="213">
        <v>139</v>
      </c>
      <c r="BK45" s="213">
        <v>72</v>
      </c>
      <c r="BL45" s="213">
        <v>67</v>
      </c>
      <c r="BM45" s="213">
        <v>93</v>
      </c>
      <c r="BN45" s="213">
        <v>55</v>
      </c>
      <c r="BO45" s="213">
        <v>38</v>
      </c>
      <c r="BP45" s="213">
        <v>438</v>
      </c>
      <c r="BQ45" s="213">
        <v>233</v>
      </c>
      <c r="BR45" s="213">
        <v>205</v>
      </c>
      <c r="BS45" s="213">
        <v>369</v>
      </c>
      <c r="BT45" s="213">
        <v>184</v>
      </c>
      <c r="BU45" s="213">
        <v>185</v>
      </c>
      <c r="BV45" s="213">
        <v>265</v>
      </c>
      <c r="BW45" s="213">
        <v>149</v>
      </c>
      <c r="BX45" s="213">
        <v>116</v>
      </c>
      <c r="BY45" s="213">
        <v>127</v>
      </c>
      <c r="BZ45" s="213">
        <v>66</v>
      </c>
      <c r="CA45" s="213">
        <v>61</v>
      </c>
      <c r="CB45" s="213">
        <v>27</v>
      </c>
      <c r="CC45" s="213">
        <v>15</v>
      </c>
      <c r="CD45" s="213">
        <v>12</v>
      </c>
      <c r="CE45" s="213">
        <v>8</v>
      </c>
      <c r="CF45" s="213">
        <v>7</v>
      </c>
      <c r="CG45" s="214">
        <v>1</v>
      </c>
      <c r="CH45" s="217"/>
      <c r="CI45" s="217"/>
      <c r="CJ45" s="217"/>
      <c r="CK45" s="217"/>
      <c r="CL45" s="217"/>
      <c r="CM45" s="217"/>
      <c r="CN45" s="217"/>
      <c r="CO45" s="217"/>
      <c r="CP45" s="217"/>
      <c r="CQ45" s="217"/>
      <c r="CR45" s="217"/>
      <c r="CS45" s="217"/>
      <c r="CT45" s="217"/>
      <c r="CU45" s="217"/>
      <c r="CV45" s="217"/>
    </row>
    <row r="46" spans="1:100" s="197" customFormat="1" ht="16.5">
      <c r="A46" s="196">
        <v>32</v>
      </c>
      <c r="B46" s="213">
        <v>3174</v>
      </c>
      <c r="C46" s="213">
        <v>1680</v>
      </c>
      <c r="D46" s="213">
        <v>1494</v>
      </c>
      <c r="E46" s="213">
        <v>123</v>
      </c>
      <c r="F46" s="213">
        <v>54</v>
      </c>
      <c r="G46" s="213">
        <v>69</v>
      </c>
      <c r="H46" s="213">
        <v>240</v>
      </c>
      <c r="I46" s="213">
        <v>130</v>
      </c>
      <c r="J46" s="213">
        <v>110</v>
      </c>
      <c r="K46" s="213">
        <v>53</v>
      </c>
      <c r="L46" s="213">
        <v>33</v>
      </c>
      <c r="M46" s="213">
        <v>20</v>
      </c>
      <c r="N46" s="213">
        <v>47</v>
      </c>
      <c r="O46" s="213">
        <v>25</v>
      </c>
      <c r="P46" s="213">
        <v>22</v>
      </c>
      <c r="Q46" s="213">
        <v>23</v>
      </c>
      <c r="R46" s="213">
        <v>13</v>
      </c>
      <c r="S46" s="213">
        <v>10</v>
      </c>
      <c r="T46" s="213">
        <v>10</v>
      </c>
      <c r="U46" s="213">
        <v>6</v>
      </c>
      <c r="V46" s="213">
        <v>4</v>
      </c>
      <c r="W46" s="213">
        <v>15</v>
      </c>
      <c r="X46" s="213">
        <v>10</v>
      </c>
      <c r="Y46" s="213">
        <v>5</v>
      </c>
      <c r="Z46" s="213">
        <v>40</v>
      </c>
      <c r="AA46" s="213">
        <v>29</v>
      </c>
      <c r="AB46" s="213">
        <v>11</v>
      </c>
      <c r="AC46" s="213">
        <v>30</v>
      </c>
      <c r="AD46" s="213">
        <v>19</v>
      </c>
      <c r="AE46" s="213">
        <v>11</v>
      </c>
      <c r="AF46" s="213">
        <v>44</v>
      </c>
      <c r="AG46" s="213">
        <v>23</v>
      </c>
      <c r="AH46" s="213">
        <v>21</v>
      </c>
      <c r="AI46" s="213">
        <v>39</v>
      </c>
      <c r="AJ46" s="213">
        <v>22</v>
      </c>
      <c r="AK46" s="213">
        <v>17</v>
      </c>
      <c r="AL46" s="213">
        <v>73</v>
      </c>
      <c r="AM46" s="213">
        <v>43</v>
      </c>
      <c r="AN46" s="213">
        <v>30</v>
      </c>
      <c r="AO46" s="213">
        <v>32</v>
      </c>
      <c r="AP46" s="213">
        <v>22</v>
      </c>
      <c r="AQ46" s="213">
        <v>10</v>
      </c>
      <c r="AR46" s="213">
        <v>67</v>
      </c>
      <c r="AS46" s="213">
        <v>43</v>
      </c>
      <c r="AT46" s="213">
        <v>24</v>
      </c>
      <c r="AU46" s="213">
        <v>154</v>
      </c>
      <c r="AV46" s="213">
        <v>76</v>
      </c>
      <c r="AW46" s="213">
        <v>78</v>
      </c>
      <c r="AX46" s="213">
        <v>89</v>
      </c>
      <c r="AY46" s="213">
        <v>47</v>
      </c>
      <c r="AZ46" s="213">
        <v>42</v>
      </c>
      <c r="BA46" s="213">
        <v>256</v>
      </c>
      <c r="BB46" s="213">
        <v>118</v>
      </c>
      <c r="BC46" s="213">
        <v>138</v>
      </c>
      <c r="BD46" s="213">
        <v>211</v>
      </c>
      <c r="BE46" s="213">
        <v>119</v>
      </c>
      <c r="BF46" s="213">
        <v>92</v>
      </c>
      <c r="BG46" s="213">
        <v>150</v>
      </c>
      <c r="BH46" s="213">
        <v>83</v>
      </c>
      <c r="BI46" s="213">
        <v>67</v>
      </c>
      <c r="BJ46" s="213">
        <v>126</v>
      </c>
      <c r="BK46" s="213">
        <v>66</v>
      </c>
      <c r="BL46" s="213">
        <v>60</v>
      </c>
      <c r="BM46" s="213">
        <v>130</v>
      </c>
      <c r="BN46" s="213">
        <v>64</v>
      </c>
      <c r="BO46" s="213">
        <v>66</v>
      </c>
      <c r="BP46" s="213">
        <v>398</v>
      </c>
      <c r="BQ46" s="213">
        <v>203</v>
      </c>
      <c r="BR46" s="213">
        <v>195</v>
      </c>
      <c r="BS46" s="213">
        <v>428</v>
      </c>
      <c r="BT46" s="213">
        <v>206</v>
      </c>
      <c r="BU46" s="213">
        <v>222</v>
      </c>
      <c r="BV46" s="213">
        <v>235</v>
      </c>
      <c r="BW46" s="213">
        <v>137</v>
      </c>
      <c r="BX46" s="213">
        <v>98</v>
      </c>
      <c r="BY46" s="213">
        <v>120</v>
      </c>
      <c r="BZ46" s="213">
        <v>61</v>
      </c>
      <c r="CA46" s="213">
        <v>59</v>
      </c>
      <c r="CB46" s="213">
        <v>26</v>
      </c>
      <c r="CC46" s="213">
        <v>17</v>
      </c>
      <c r="CD46" s="213">
        <v>9</v>
      </c>
      <c r="CE46" s="213">
        <v>15</v>
      </c>
      <c r="CF46" s="213">
        <v>11</v>
      </c>
      <c r="CG46" s="214">
        <v>4</v>
      </c>
      <c r="CH46" s="217"/>
      <c r="CI46" s="217"/>
      <c r="CJ46" s="217"/>
      <c r="CK46" s="217"/>
      <c r="CL46" s="217"/>
      <c r="CM46" s="217"/>
      <c r="CN46" s="217"/>
      <c r="CO46" s="217"/>
      <c r="CP46" s="217"/>
      <c r="CQ46" s="217"/>
      <c r="CR46" s="217"/>
      <c r="CS46" s="217"/>
      <c r="CT46" s="217"/>
      <c r="CU46" s="217"/>
      <c r="CV46" s="217"/>
    </row>
    <row r="47" spans="1:100" s="197" customFormat="1" ht="16.5">
      <c r="A47" s="196">
        <v>33</v>
      </c>
      <c r="B47" s="213">
        <v>3662</v>
      </c>
      <c r="C47" s="213">
        <v>1936</v>
      </c>
      <c r="D47" s="213">
        <v>1726</v>
      </c>
      <c r="E47" s="213">
        <v>123</v>
      </c>
      <c r="F47" s="213">
        <v>63</v>
      </c>
      <c r="G47" s="213">
        <v>60</v>
      </c>
      <c r="H47" s="213">
        <v>267</v>
      </c>
      <c r="I47" s="213">
        <v>134</v>
      </c>
      <c r="J47" s="213">
        <v>133</v>
      </c>
      <c r="K47" s="213">
        <v>68</v>
      </c>
      <c r="L47" s="213">
        <v>39</v>
      </c>
      <c r="M47" s="213">
        <v>29</v>
      </c>
      <c r="N47" s="213">
        <v>31</v>
      </c>
      <c r="O47" s="213">
        <v>17</v>
      </c>
      <c r="P47" s="213">
        <v>14</v>
      </c>
      <c r="Q47" s="213">
        <v>17</v>
      </c>
      <c r="R47" s="213">
        <v>12</v>
      </c>
      <c r="S47" s="213">
        <v>5</v>
      </c>
      <c r="T47" s="213">
        <v>13</v>
      </c>
      <c r="U47" s="213">
        <v>8</v>
      </c>
      <c r="V47" s="213">
        <v>5</v>
      </c>
      <c r="W47" s="213">
        <v>17</v>
      </c>
      <c r="X47" s="213">
        <v>9</v>
      </c>
      <c r="Y47" s="213">
        <v>8</v>
      </c>
      <c r="Z47" s="213">
        <v>48</v>
      </c>
      <c r="AA47" s="213">
        <v>29</v>
      </c>
      <c r="AB47" s="213">
        <v>19</v>
      </c>
      <c r="AC47" s="213">
        <v>37</v>
      </c>
      <c r="AD47" s="213">
        <v>24</v>
      </c>
      <c r="AE47" s="213">
        <v>13</v>
      </c>
      <c r="AF47" s="213">
        <v>53</v>
      </c>
      <c r="AG47" s="213">
        <v>32</v>
      </c>
      <c r="AH47" s="213">
        <v>21</v>
      </c>
      <c r="AI47" s="213">
        <v>45</v>
      </c>
      <c r="AJ47" s="213">
        <v>27</v>
      </c>
      <c r="AK47" s="213">
        <v>18</v>
      </c>
      <c r="AL47" s="213">
        <v>65</v>
      </c>
      <c r="AM47" s="213">
        <v>40</v>
      </c>
      <c r="AN47" s="213">
        <v>25</v>
      </c>
      <c r="AO47" s="213">
        <v>48</v>
      </c>
      <c r="AP47" s="213">
        <v>29</v>
      </c>
      <c r="AQ47" s="213">
        <v>19</v>
      </c>
      <c r="AR47" s="213">
        <v>77</v>
      </c>
      <c r="AS47" s="213">
        <v>42</v>
      </c>
      <c r="AT47" s="213">
        <v>35</v>
      </c>
      <c r="AU47" s="213">
        <v>175</v>
      </c>
      <c r="AV47" s="213">
        <v>98</v>
      </c>
      <c r="AW47" s="213">
        <v>77</v>
      </c>
      <c r="AX47" s="213">
        <v>95</v>
      </c>
      <c r="AY47" s="213">
        <v>51</v>
      </c>
      <c r="AZ47" s="213">
        <v>44</v>
      </c>
      <c r="BA47" s="213">
        <v>284</v>
      </c>
      <c r="BB47" s="213">
        <v>152</v>
      </c>
      <c r="BC47" s="213">
        <v>132</v>
      </c>
      <c r="BD47" s="213">
        <v>264</v>
      </c>
      <c r="BE47" s="213">
        <v>135</v>
      </c>
      <c r="BF47" s="213">
        <v>129</v>
      </c>
      <c r="BG47" s="213">
        <v>164</v>
      </c>
      <c r="BH47" s="213">
        <v>100</v>
      </c>
      <c r="BI47" s="213">
        <v>64</v>
      </c>
      <c r="BJ47" s="213">
        <v>174</v>
      </c>
      <c r="BK47" s="213">
        <v>93</v>
      </c>
      <c r="BL47" s="213">
        <v>81</v>
      </c>
      <c r="BM47" s="213">
        <v>144</v>
      </c>
      <c r="BN47" s="213">
        <v>84</v>
      </c>
      <c r="BO47" s="213">
        <v>60</v>
      </c>
      <c r="BP47" s="213">
        <v>506</v>
      </c>
      <c r="BQ47" s="213">
        <v>237</v>
      </c>
      <c r="BR47" s="213">
        <v>269</v>
      </c>
      <c r="BS47" s="213">
        <v>470</v>
      </c>
      <c r="BT47" s="213">
        <v>230</v>
      </c>
      <c r="BU47" s="213">
        <v>240</v>
      </c>
      <c r="BV47" s="213">
        <v>277</v>
      </c>
      <c r="BW47" s="213">
        <v>151</v>
      </c>
      <c r="BX47" s="213">
        <v>126</v>
      </c>
      <c r="BY47" s="213">
        <v>165</v>
      </c>
      <c r="BZ47" s="213">
        <v>81</v>
      </c>
      <c r="CA47" s="213">
        <v>84</v>
      </c>
      <c r="CB47" s="213">
        <v>21</v>
      </c>
      <c r="CC47" s="213">
        <v>13</v>
      </c>
      <c r="CD47" s="213">
        <v>8</v>
      </c>
      <c r="CE47" s="213">
        <v>14</v>
      </c>
      <c r="CF47" s="213">
        <v>6</v>
      </c>
      <c r="CG47" s="214">
        <v>8</v>
      </c>
      <c r="CH47" s="217"/>
      <c r="CI47" s="217"/>
      <c r="CJ47" s="217"/>
      <c r="CK47" s="217"/>
      <c r="CL47" s="217"/>
      <c r="CM47" s="217"/>
      <c r="CN47" s="217"/>
      <c r="CO47" s="217"/>
      <c r="CP47" s="217"/>
      <c r="CQ47" s="217"/>
      <c r="CR47" s="217"/>
      <c r="CS47" s="217"/>
      <c r="CT47" s="217"/>
      <c r="CU47" s="217"/>
      <c r="CV47" s="217"/>
    </row>
    <row r="48" spans="1:100" s="197" customFormat="1" ht="16.5">
      <c r="A48" s="196">
        <v>34</v>
      </c>
      <c r="B48" s="213">
        <v>4068</v>
      </c>
      <c r="C48" s="213">
        <v>2182</v>
      </c>
      <c r="D48" s="213">
        <v>1886</v>
      </c>
      <c r="E48" s="213">
        <v>153</v>
      </c>
      <c r="F48" s="213">
        <v>84</v>
      </c>
      <c r="G48" s="213">
        <v>69</v>
      </c>
      <c r="H48" s="213">
        <v>296</v>
      </c>
      <c r="I48" s="213">
        <v>172</v>
      </c>
      <c r="J48" s="213">
        <v>124</v>
      </c>
      <c r="K48" s="213">
        <v>67</v>
      </c>
      <c r="L48" s="213">
        <v>37</v>
      </c>
      <c r="M48" s="213">
        <v>30</v>
      </c>
      <c r="N48" s="213">
        <v>56</v>
      </c>
      <c r="O48" s="213">
        <v>33</v>
      </c>
      <c r="P48" s="213">
        <v>23</v>
      </c>
      <c r="Q48" s="213">
        <v>19</v>
      </c>
      <c r="R48" s="213">
        <v>13</v>
      </c>
      <c r="S48" s="213">
        <v>6</v>
      </c>
      <c r="T48" s="213">
        <v>12</v>
      </c>
      <c r="U48" s="213">
        <v>8</v>
      </c>
      <c r="V48" s="213">
        <v>4</v>
      </c>
      <c r="W48" s="213">
        <v>24</v>
      </c>
      <c r="X48" s="213">
        <v>17</v>
      </c>
      <c r="Y48" s="213">
        <v>7</v>
      </c>
      <c r="Z48" s="213">
        <v>65</v>
      </c>
      <c r="AA48" s="213">
        <v>47</v>
      </c>
      <c r="AB48" s="213">
        <v>18</v>
      </c>
      <c r="AC48" s="213">
        <v>36</v>
      </c>
      <c r="AD48" s="213">
        <v>21</v>
      </c>
      <c r="AE48" s="213">
        <v>15</v>
      </c>
      <c r="AF48" s="213">
        <v>41</v>
      </c>
      <c r="AG48" s="213">
        <v>24</v>
      </c>
      <c r="AH48" s="213">
        <v>17</v>
      </c>
      <c r="AI48" s="213">
        <v>35</v>
      </c>
      <c r="AJ48" s="213">
        <v>21</v>
      </c>
      <c r="AK48" s="213">
        <v>14</v>
      </c>
      <c r="AL48" s="213">
        <v>85</v>
      </c>
      <c r="AM48" s="213">
        <v>53</v>
      </c>
      <c r="AN48" s="213">
        <v>32</v>
      </c>
      <c r="AO48" s="213">
        <v>56</v>
      </c>
      <c r="AP48" s="213">
        <v>32</v>
      </c>
      <c r="AQ48" s="213">
        <v>24</v>
      </c>
      <c r="AR48" s="213">
        <v>70</v>
      </c>
      <c r="AS48" s="213">
        <v>47</v>
      </c>
      <c r="AT48" s="213">
        <v>23</v>
      </c>
      <c r="AU48" s="213">
        <v>188</v>
      </c>
      <c r="AV48" s="213">
        <v>101</v>
      </c>
      <c r="AW48" s="213">
        <v>87</v>
      </c>
      <c r="AX48" s="213">
        <v>102</v>
      </c>
      <c r="AY48" s="213">
        <v>57</v>
      </c>
      <c r="AZ48" s="213">
        <v>45</v>
      </c>
      <c r="BA48" s="213">
        <v>327</v>
      </c>
      <c r="BB48" s="213">
        <v>162</v>
      </c>
      <c r="BC48" s="213">
        <v>165</v>
      </c>
      <c r="BD48" s="213">
        <v>320</v>
      </c>
      <c r="BE48" s="213">
        <v>168</v>
      </c>
      <c r="BF48" s="213">
        <v>152</v>
      </c>
      <c r="BG48" s="213">
        <v>180</v>
      </c>
      <c r="BH48" s="213">
        <v>104</v>
      </c>
      <c r="BI48" s="213">
        <v>76</v>
      </c>
      <c r="BJ48" s="213">
        <v>155</v>
      </c>
      <c r="BK48" s="213">
        <v>79</v>
      </c>
      <c r="BL48" s="213">
        <v>76</v>
      </c>
      <c r="BM48" s="213">
        <v>164</v>
      </c>
      <c r="BN48" s="213">
        <v>62</v>
      </c>
      <c r="BO48" s="213">
        <v>102</v>
      </c>
      <c r="BP48" s="213">
        <v>519</v>
      </c>
      <c r="BQ48" s="213">
        <v>264</v>
      </c>
      <c r="BR48" s="213">
        <v>255</v>
      </c>
      <c r="BS48" s="213">
        <v>567</v>
      </c>
      <c r="BT48" s="213">
        <v>285</v>
      </c>
      <c r="BU48" s="213">
        <v>282</v>
      </c>
      <c r="BV48" s="213">
        <v>285</v>
      </c>
      <c r="BW48" s="213">
        <v>162</v>
      </c>
      <c r="BX48" s="213">
        <v>123</v>
      </c>
      <c r="BY48" s="213">
        <v>197</v>
      </c>
      <c r="BZ48" s="213">
        <v>97</v>
      </c>
      <c r="CA48" s="213">
        <v>100</v>
      </c>
      <c r="CB48" s="213">
        <v>42</v>
      </c>
      <c r="CC48" s="213">
        <v>26</v>
      </c>
      <c r="CD48" s="213">
        <v>16</v>
      </c>
      <c r="CE48" s="213">
        <v>7</v>
      </c>
      <c r="CF48" s="213">
        <v>6</v>
      </c>
      <c r="CG48" s="214">
        <v>1</v>
      </c>
      <c r="CH48" s="217"/>
      <c r="CI48" s="217"/>
      <c r="CJ48" s="217"/>
      <c r="CK48" s="217"/>
      <c r="CL48" s="217"/>
      <c r="CM48" s="217"/>
      <c r="CN48" s="217"/>
      <c r="CO48" s="217"/>
      <c r="CP48" s="217"/>
      <c r="CQ48" s="217"/>
      <c r="CR48" s="217"/>
      <c r="CS48" s="217"/>
      <c r="CT48" s="217"/>
      <c r="CU48" s="217"/>
      <c r="CV48" s="217"/>
    </row>
    <row r="49" spans="1:100" s="195" customFormat="1">
      <c r="A49" s="194" t="s">
        <v>104</v>
      </c>
      <c r="B49" s="201">
        <f>SUM(B50:B54)</f>
        <v>19651</v>
      </c>
      <c r="C49" s="201">
        <f t="shared" ref="C49:BN49" si="16">SUM(C50:C54)</f>
        <v>10284</v>
      </c>
      <c r="D49" s="201">
        <f t="shared" si="16"/>
        <v>9367</v>
      </c>
      <c r="E49" s="201">
        <f t="shared" si="16"/>
        <v>852</v>
      </c>
      <c r="F49" s="201">
        <f t="shared" si="16"/>
        <v>502</v>
      </c>
      <c r="G49" s="201">
        <f t="shared" si="16"/>
        <v>350</v>
      </c>
      <c r="H49" s="201">
        <f t="shared" si="16"/>
        <v>1343</v>
      </c>
      <c r="I49" s="201">
        <f t="shared" si="16"/>
        <v>738</v>
      </c>
      <c r="J49" s="201">
        <f t="shared" si="16"/>
        <v>605</v>
      </c>
      <c r="K49" s="201">
        <f t="shared" si="16"/>
        <v>367</v>
      </c>
      <c r="L49" s="201">
        <f t="shared" si="16"/>
        <v>217</v>
      </c>
      <c r="M49" s="201">
        <f t="shared" si="16"/>
        <v>150</v>
      </c>
      <c r="N49" s="201">
        <f t="shared" si="16"/>
        <v>238</v>
      </c>
      <c r="O49" s="201">
        <f t="shared" si="16"/>
        <v>156</v>
      </c>
      <c r="P49" s="201">
        <f t="shared" si="16"/>
        <v>82</v>
      </c>
      <c r="Q49" s="201">
        <f t="shared" si="16"/>
        <v>109</v>
      </c>
      <c r="R49" s="201">
        <f t="shared" si="16"/>
        <v>70</v>
      </c>
      <c r="S49" s="201">
        <f t="shared" si="16"/>
        <v>39</v>
      </c>
      <c r="T49" s="201">
        <f t="shared" si="16"/>
        <v>65</v>
      </c>
      <c r="U49" s="201">
        <f t="shared" si="16"/>
        <v>39</v>
      </c>
      <c r="V49" s="201">
        <f t="shared" si="16"/>
        <v>26</v>
      </c>
      <c r="W49" s="201">
        <f t="shared" si="16"/>
        <v>104</v>
      </c>
      <c r="X49" s="201">
        <f t="shared" si="16"/>
        <v>69</v>
      </c>
      <c r="Y49" s="201">
        <f t="shared" si="16"/>
        <v>35</v>
      </c>
      <c r="Z49" s="201">
        <f t="shared" si="16"/>
        <v>267</v>
      </c>
      <c r="AA49" s="201">
        <f t="shared" si="16"/>
        <v>171</v>
      </c>
      <c r="AB49" s="201">
        <f t="shared" si="16"/>
        <v>96</v>
      </c>
      <c r="AC49" s="201">
        <f t="shared" si="16"/>
        <v>150</v>
      </c>
      <c r="AD49" s="201">
        <f t="shared" si="16"/>
        <v>93</v>
      </c>
      <c r="AE49" s="201">
        <f t="shared" si="16"/>
        <v>57</v>
      </c>
      <c r="AF49" s="201">
        <f t="shared" si="16"/>
        <v>292</v>
      </c>
      <c r="AG49" s="201">
        <f t="shared" si="16"/>
        <v>177</v>
      </c>
      <c r="AH49" s="201">
        <f t="shared" si="16"/>
        <v>115</v>
      </c>
      <c r="AI49" s="201">
        <f t="shared" si="16"/>
        <v>196</v>
      </c>
      <c r="AJ49" s="201">
        <f t="shared" si="16"/>
        <v>119</v>
      </c>
      <c r="AK49" s="201">
        <f t="shared" si="16"/>
        <v>77</v>
      </c>
      <c r="AL49" s="201">
        <f t="shared" si="16"/>
        <v>386</v>
      </c>
      <c r="AM49" s="201">
        <f t="shared" si="16"/>
        <v>227</v>
      </c>
      <c r="AN49" s="201">
        <f t="shared" si="16"/>
        <v>159</v>
      </c>
      <c r="AO49" s="201">
        <f t="shared" si="16"/>
        <v>229</v>
      </c>
      <c r="AP49" s="201">
        <f t="shared" si="16"/>
        <v>129</v>
      </c>
      <c r="AQ49" s="201">
        <f t="shared" si="16"/>
        <v>100</v>
      </c>
      <c r="AR49" s="201">
        <f t="shared" si="16"/>
        <v>324</v>
      </c>
      <c r="AS49" s="201">
        <f t="shared" si="16"/>
        <v>203</v>
      </c>
      <c r="AT49" s="201">
        <f t="shared" si="16"/>
        <v>121</v>
      </c>
      <c r="AU49" s="201">
        <f t="shared" si="16"/>
        <v>871</v>
      </c>
      <c r="AV49" s="201">
        <f t="shared" si="16"/>
        <v>470</v>
      </c>
      <c r="AW49" s="201">
        <f t="shared" si="16"/>
        <v>401</v>
      </c>
      <c r="AX49" s="201">
        <f t="shared" si="16"/>
        <v>536</v>
      </c>
      <c r="AY49" s="201">
        <f t="shared" si="16"/>
        <v>273</v>
      </c>
      <c r="AZ49" s="201">
        <f t="shared" si="16"/>
        <v>263</v>
      </c>
      <c r="BA49" s="201">
        <f t="shared" si="16"/>
        <v>1467</v>
      </c>
      <c r="BB49" s="201">
        <f t="shared" si="16"/>
        <v>721</v>
      </c>
      <c r="BC49" s="201">
        <f t="shared" si="16"/>
        <v>746</v>
      </c>
      <c r="BD49" s="201">
        <f t="shared" si="16"/>
        <v>1563</v>
      </c>
      <c r="BE49" s="201">
        <f t="shared" si="16"/>
        <v>751</v>
      </c>
      <c r="BF49" s="201">
        <f t="shared" si="16"/>
        <v>812</v>
      </c>
      <c r="BG49" s="201">
        <f t="shared" si="16"/>
        <v>792</v>
      </c>
      <c r="BH49" s="201">
        <f t="shared" si="16"/>
        <v>436</v>
      </c>
      <c r="BI49" s="201">
        <f t="shared" si="16"/>
        <v>356</v>
      </c>
      <c r="BJ49" s="201">
        <f t="shared" si="16"/>
        <v>827</v>
      </c>
      <c r="BK49" s="201">
        <f t="shared" si="16"/>
        <v>402</v>
      </c>
      <c r="BL49" s="201">
        <f t="shared" si="16"/>
        <v>425</v>
      </c>
      <c r="BM49" s="201">
        <f t="shared" si="16"/>
        <v>719</v>
      </c>
      <c r="BN49" s="201">
        <f t="shared" si="16"/>
        <v>391</v>
      </c>
      <c r="BO49" s="201">
        <f t="shared" ref="BO49:CG49" si="17">SUM(BO50:BO54)</f>
        <v>328</v>
      </c>
      <c r="BP49" s="201">
        <f t="shared" si="17"/>
        <v>2705</v>
      </c>
      <c r="BQ49" s="201">
        <f t="shared" si="17"/>
        <v>1295</v>
      </c>
      <c r="BR49" s="201">
        <f t="shared" si="17"/>
        <v>1410</v>
      </c>
      <c r="BS49" s="201">
        <f t="shared" si="17"/>
        <v>2645</v>
      </c>
      <c r="BT49" s="201">
        <f t="shared" si="17"/>
        <v>1285</v>
      </c>
      <c r="BU49" s="201">
        <f t="shared" si="17"/>
        <v>1360</v>
      </c>
      <c r="BV49" s="201">
        <f t="shared" si="17"/>
        <v>1420</v>
      </c>
      <c r="BW49" s="201">
        <f t="shared" si="17"/>
        <v>750</v>
      </c>
      <c r="BX49" s="201">
        <f t="shared" si="17"/>
        <v>670</v>
      </c>
      <c r="BY49" s="201">
        <f t="shared" si="17"/>
        <v>998</v>
      </c>
      <c r="BZ49" s="201">
        <f t="shared" si="17"/>
        <v>496</v>
      </c>
      <c r="CA49" s="201">
        <f t="shared" si="17"/>
        <v>502</v>
      </c>
      <c r="CB49" s="201">
        <f t="shared" si="17"/>
        <v>140</v>
      </c>
      <c r="CC49" s="201">
        <f t="shared" si="17"/>
        <v>75</v>
      </c>
      <c r="CD49" s="201">
        <f t="shared" si="17"/>
        <v>65</v>
      </c>
      <c r="CE49" s="201">
        <f t="shared" si="17"/>
        <v>46</v>
      </c>
      <c r="CF49" s="201">
        <f t="shared" si="17"/>
        <v>29</v>
      </c>
      <c r="CG49" s="202">
        <f t="shared" si="17"/>
        <v>17</v>
      </c>
      <c r="CH49" s="211"/>
      <c r="CI49" s="211"/>
      <c r="CJ49" s="211"/>
      <c r="CK49" s="211"/>
      <c r="CL49" s="211"/>
      <c r="CM49" s="211"/>
      <c r="CN49" s="211"/>
      <c r="CO49" s="211"/>
      <c r="CP49" s="211"/>
      <c r="CQ49" s="211"/>
      <c r="CR49" s="211"/>
      <c r="CS49" s="211"/>
      <c r="CT49" s="211"/>
      <c r="CU49" s="211"/>
      <c r="CV49" s="211"/>
    </row>
    <row r="50" spans="1:100" s="197" customFormat="1" ht="16.5">
      <c r="A50" s="196">
        <v>35</v>
      </c>
      <c r="B50" s="213">
        <v>3991</v>
      </c>
      <c r="C50" s="213">
        <v>2114</v>
      </c>
      <c r="D50" s="213">
        <v>1877</v>
      </c>
      <c r="E50" s="213">
        <v>164</v>
      </c>
      <c r="F50" s="213">
        <v>95</v>
      </c>
      <c r="G50" s="213">
        <v>69</v>
      </c>
      <c r="H50" s="213">
        <v>292</v>
      </c>
      <c r="I50" s="213">
        <v>161</v>
      </c>
      <c r="J50" s="213">
        <v>131</v>
      </c>
      <c r="K50" s="213">
        <v>61</v>
      </c>
      <c r="L50" s="213">
        <v>39</v>
      </c>
      <c r="M50" s="213">
        <v>22</v>
      </c>
      <c r="N50" s="213">
        <v>41</v>
      </c>
      <c r="O50" s="213">
        <v>31</v>
      </c>
      <c r="P50" s="213">
        <v>10</v>
      </c>
      <c r="Q50" s="213">
        <v>15</v>
      </c>
      <c r="R50" s="213">
        <v>9</v>
      </c>
      <c r="S50" s="213">
        <v>6</v>
      </c>
      <c r="T50" s="213">
        <v>9</v>
      </c>
      <c r="U50" s="213">
        <v>7</v>
      </c>
      <c r="V50" s="213">
        <v>2</v>
      </c>
      <c r="W50" s="213">
        <v>18</v>
      </c>
      <c r="X50" s="213">
        <v>11</v>
      </c>
      <c r="Y50" s="213">
        <v>7</v>
      </c>
      <c r="Z50" s="213">
        <v>64</v>
      </c>
      <c r="AA50" s="213">
        <v>39</v>
      </c>
      <c r="AB50" s="213">
        <v>25</v>
      </c>
      <c r="AC50" s="213">
        <v>24</v>
      </c>
      <c r="AD50" s="213">
        <v>11</v>
      </c>
      <c r="AE50" s="213">
        <v>13</v>
      </c>
      <c r="AF50" s="213">
        <v>56</v>
      </c>
      <c r="AG50" s="213">
        <v>31</v>
      </c>
      <c r="AH50" s="213">
        <v>25</v>
      </c>
      <c r="AI50" s="213">
        <v>41</v>
      </c>
      <c r="AJ50" s="213">
        <v>23</v>
      </c>
      <c r="AK50" s="213">
        <v>18</v>
      </c>
      <c r="AL50" s="213">
        <v>90</v>
      </c>
      <c r="AM50" s="213">
        <v>52</v>
      </c>
      <c r="AN50" s="213">
        <v>38</v>
      </c>
      <c r="AO50" s="213">
        <v>42</v>
      </c>
      <c r="AP50" s="213">
        <v>26</v>
      </c>
      <c r="AQ50" s="213">
        <v>16</v>
      </c>
      <c r="AR50" s="213">
        <v>68</v>
      </c>
      <c r="AS50" s="213">
        <v>37</v>
      </c>
      <c r="AT50" s="213">
        <v>31</v>
      </c>
      <c r="AU50" s="213">
        <v>176</v>
      </c>
      <c r="AV50" s="213">
        <v>96</v>
      </c>
      <c r="AW50" s="213">
        <v>80</v>
      </c>
      <c r="AX50" s="213">
        <v>107</v>
      </c>
      <c r="AY50" s="213">
        <v>56</v>
      </c>
      <c r="AZ50" s="213">
        <v>51</v>
      </c>
      <c r="BA50" s="213">
        <v>305</v>
      </c>
      <c r="BB50" s="213">
        <v>151</v>
      </c>
      <c r="BC50" s="213">
        <v>154</v>
      </c>
      <c r="BD50" s="213">
        <v>331</v>
      </c>
      <c r="BE50" s="213">
        <v>170</v>
      </c>
      <c r="BF50" s="213">
        <v>161</v>
      </c>
      <c r="BG50" s="213">
        <v>168</v>
      </c>
      <c r="BH50" s="213">
        <v>93</v>
      </c>
      <c r="BI50" s="213">
        <v>75</v>
      </c>
      <c r="BJ50" s="213">
        <v>189</v>
      </c>
      <c r="BK50" s="213">
        <v>94</v>
      </c>
      <c r="BL50" s="213">
        <v>95</v>
      </c>
      <c r="BM50" s="213">
        <v>140</v>
      </c>
      <c r="BN50" s="213">
        <v>75</v>
      </c>
      <c r="BO50" s="213">
        <v>65</v>
      </c>
      <c r="BP50" s="213">
        <v>540</v>
      </c>
      <c r="BQ50" s="213">
        <v>279</v>
      </c>
      <c r="BR50" s="213">
        <v>261</v>
      </c>
      <c r="BS50" s="213">
        <v>548</v>
      </c>
      <c r="BT50" s="213">
        <v>265</v>
      </c>
      <c r="BU50" s="213">
        <v>283</v>
      </c>
      <c r="BV50" s="213">
        <v>270</v>
      </c>
      <c r="BW50" s="213">
        <v>146</v>
      </c>
      <c r="BX50" s="213">
        <v>124</v>
      </c>
      <c r="BY50" s="213">
        <v>196</v>
      </c>
      <c r="BZ50" s="213">
        <v>97</v>
      </c>
      <c r="CA50" s="213">
        <v>99</v>
      </c>
      <c r="CB50" s="213">
        <v>24</v>
      </c>
      <c r="CC50" s="213">
        <v>13</v>
      </c>
      <c r="CD50" s="213">
        <v>11</v>
      </c>
      <c r="CE50" s="213">
        <v>12</v>
      </c>
      <c r="CF50" s="213">
        <v>7</v>
      </c>
      <c r="CG50" s="214">
        <v>5</v>
      </c>
      <c r="CH50" s="217"/>
      <c r="CI50" s="217"/>
      <c r="CJ50" s="217"/>
      <c r="CK50" s="217"/>
      <c r="CL50" s="217"/>
      <c r="CM50" s="217"/>
      <c r="CN50" s="217"/>
      <c r="CO50" s="217"/>
      <c r="CP50" s="217"/>
      <c r="CQ50" s="217"/>
      <c r="CR50" s="217"/>
      <c r="CS50" s="217"/>
      <c r="CT50" s="217"/>
      <c r="CU50" s="217"/>
      <c r="CV50" s="217"/>
    </row>
    <row r="51" spans="1:100" s="197" customFormat="1" ht="16.5">
      <c r="A51" s="196">
        <v>36</v>
      </c>
      <c r="B51" s="213">
        <v>3955</v>
      </c>
      <c r="C51" s="213">
        <v>2058</v>
      </c>
      <c r="D51" s="213">
        <v>1897</v>
      </c>
      <c r="E51" s="213">
        <v>146</v>
      </c>
      <c r="F51" s="213">
        <v>87</v>
      </c>
      <c r="G51" s="213">
        <v>59</v>
      </c>
      <c r="H51" s="213">
        <v>281</v>
      </c>
      <c r="I51" s="213">
        <v>158</v>
      </c>
      <c r="J51" s="213">
        <v>123</v>
      </c>
      <c r="K51" s="213">
        <v>74</v>
      </c>
      <c r="L51" s="213">
        <v>44</v>
      </c>
      <c r="M51" s="213">
        <v>30</v>
      </c>
      <c r="N51" s="213">
        <v>49</v>
      </c>
      <c r="O51" s="213">
        <v>34</v>
      </c>
      <c r="P51" s="213">
        <v>15</v>
      </c>
      <c r="Q51" s="213">
        <v>21</v>
      </c>
      <c r="R51" s="213">
        <v>13</v>
      </c>
      <c r="S51" s="213">
        <v>8</v>
      </c>
      <c r="T51" s="213">
        <v>15</v>
      </c>
      <c r="U51" s="213">
        <v>8</v>
      </c>
      <c r="V51" s="213">
        <v>7</v>
      </c>
      <c r="W51" s="213">
        <v>25</v>
      </c>
      <c r="X51" s="213">
        <v>12</v>
      </c>
      <c r="Y51" s="213">
        <v>13</v>
      </c>
      <c r="Z51" s="213">
        <v>52</v>
      </c>
      <c r="AA51" s="213">
        <v>36</v>
      </c>
      <c r="AB51" s="213">
        <v>16</v>
      </c>
      <c r="AC51" s="213">
        <v>21</v>
      </c>
      <c r="AD51" s="213">
        <v>12</v>
      </c>
      <c r="AE51" s="213">
        <v>9</v>
      </c>
      <c r="AF51" s="213">
        <v>56</v>
      </c>
      <c r="AG51" s="213">
        <v>34</v>
      </c>
      <c r="AH51" s="213">
        <v>22</v>
      </c>
      <c r="AI51" s="213">
        <v>34</v>
      </c>
      <c r="AJ51" s="213">
        <v>24</v>
      </c>
      <c r="AK51" s="213">
        <v>10</v>
      </c>
      <c r="AL51" s="213">
        <v>80</v>
      </c>
      <c r="AM51" s="213">
        <v>50</v>
      </c>
      <c r="AN51" s="213">
        <v>30</v>
      </c>
      <c r="AO51" s="213">
        <v>40</v>
      </c>
      <c r="AP51" s="213">
        <v>24</v>
      </c>
      <c r="AQ51" s="213">
        <v>16</v>
      </c>
      <c r="AR51" s="213">
        <v>76</v>
      </c>
      <c r="AS51" s="213">
        <v>49</v>
      </c>
      <c r="AT51" s="213">
        <v>27</v>
      </c>
      <c r="AU51" s="213">
        <v>170</v>
      </c>
      <c r="AV51" s="213">
        <v>90</v>
      </c>
      <c r="AW51" s="213">
        <v>80</v>
      </c>
      <c r="AX51" s="213">
        <v>112</v>
      </c>
      <c r="AY51" s="213">
        <v>56</v>
      </c>
      <c r="AZ51" s="213">
        <v>56</v>
      </c>
      <c r="BA51" s="213">
        <v>297</v>
      </c>
      <c r="BB51" s="213">
        <v>142</v>
      </c>
      <c r="BC51" s="213">
        <v>155</v>
      </c>
      <c r="BD51" s="213">
        <v>297</v>
      </c>
      <c r="BE51" s="213">
        <v>140</v>
      </c>
      <c r="BF51" s="213">
        <v>157</v>
      </c>
      <c r="BG51" s="213">
        <v>167</v>
      </c>
      <c r="BH51" s="213">
        <v>86</v>
      </c>
      <c r="BI51" s="213">
        <v>81</v>
      </c>
      <c r="BJ51" s="213">
        <v>148</v>
      </c>
      <c r="BK51" s="213">
        <v>77</v>
      </c>
      <c r="BL51" s="213">
        <v>71</v>
      </c>
      <c r="BM51" s="213">
        <v>162</v>
      </c>
      <c r="BN51" s="213">
        <v>81</v>
      </c>
      <c r="BO51" s="213">
        <v>81</v>
      </c>
      <c r="BP51" s="213">
        <v>545</v>
      </c>
      <c r="BQ51" s="213">
        <v>260</v>
      </c>
      <c r="BR51" s="213">
        <v>285</v>
      </c>
      <c r="BS51" s="213">
        <v>553</v>
      </c>
      <c r="BT51" s="213">
        <v>261</v>
      </c>
      <c r="BU51" s="213">
        <v>292</v>
      </c>
      <c r="BV51" s="213">
        <v>288</v>
      </c>
      <c r="BW51" s="213">
        <v>150</v>
      </c>
      <c r="BX51" s="213">
        <v>138</v>
      </c>
      <c r="BY51" s="213">
        <v>207</v>
      </c>
      <c r="BZ51" s="213">
        <v>105</v>
      </c>
      <c r="CA51" s="213">
        <v>102</v>
      </c>
      <c r="CB51" s="213">
        <v>29</v>
      </c>
      <c r="CC51" s="213">
        <v>17</v>
      </c>
      <c r="CD51" s="213">
        <v>12</v>
      </c>
      <c r="CE51" s="213">
        <v>10</v>
      </c>
      <c r="CF51" s="213">
        <v>8</v>
      </c>
      <c r="CG51" s="214">
        <v>2</v>
      </c>
      <c r="CH51" s="217"/>
      <c r="CI51" s="217"/>
      <c r="CJ51" s="217"/>
      <c r="CK51" s="217"/>
      <c r="CL51" s="217"/>
      <c r="CM51" s="217"/>
      <c r="CN51" s="217"/>
      <c r="CO51" s="217"/>
      <c r="CP51" s="217"/>
      <c r="CQ51" s="217"/>
      <c r="CR51" s="217"/>
      <c r="CS51" s="217"/>
      <c r="CT51" s="217"/>
      <c r="CU51" s="217"/>
      <c r="CV51" s="217"/>
    </row>
    <row r="52" spans="1:100" s="197" customFormat="1" ht="16.5">
      <c r="A52" s="196">
        <v>37</v>
      </c>
      <c r="B52" s="213">
        <v>4161</v>
      </c>
      <c r="C52" s="213">
        <v>2169</v>
      </c>
      <c r="D52" s="213">
        <v>1992</v>
      </c>
      <c r="E52" s="213">
        <v>185</v>
      </c>
      <c r="F52" s="213">
        <v>111</v>
      </c>
      <c r="G52" s="213">
        <v>74</v>
      </c>
      <c r="H52" s="213">
        <v>249</v>
      </c>
      <c r="I52" s="213">
        <v>123</v>
      </c>
      <c r="J52" s="213">
        <v>126</v>
      </c>
      <c r="K52" s="213">
        <v>86</v>
      </c>
      <c r="L52" s="213">
        <v>50</v>
      </c>
      <c r="M52" s="213">
        <v>36</v>
      </c>
      <c r="N52" s="213">
        <v>57</v>
      </c>
      <c r="O52" s="213">
        <v>33</v>
      </c>
      <c r="P52" s="213">
        <v>24</v>
      </c>
      <c r="Q52" s="213">
        <v>28</v>
      </c>
      <c r="R52" s="213">
        <v>21</v>
      </c>
      <c r="S52" s="213">
        <v>7</v>
      </c>
      <c r="T52" s="213">
        <v>13</v>
      </c>
      <c r="U52" s="213">
        <v>5</v>
      </c>
      <c r="V52" s="213">
        <v>8</v>
      </c>
      <c r="W52" s="213">
        <v>20</v>
      </c>
      <c r="X52" s="213">
        <v>13</v>
      </c>
      <c r="Y52" s="213">
        <v>7</v>
      </c>
      <c r="Z52" s="213">
        <v>57</v>
      </c>
      <c r="AA52" s="213">
        <v>38</v>
      </c>
      <c r="AB52" s="213">
        <v>19</v>
      </c>
      <c r="AC52" s="213">
        <v>42</v>
      </c>
      <c r="AD52" s="213">
        <v>25</v>
      </c>
      <c r="AE52" s="213">
        <v>17</v>
      </c>
      <c r="AF52" s="213">
        <v>58</v>
      </c>
      <c r="AG52" s="213">
        <v>33</v>
      </c>
      <c r="AH52" s="213">
        <v>25</v>
      </c>
      <c r="AI52" s="213">
        <v>42</v>
      </c>
      <c r="AJ52" s="213">
        <v>25</v>
      </c>
      <c r="AK52" s="213">
        <v>17</v>
      </c>
      <c r="AL52" s="213">
        <v>73</v>
      </c>
      <c r="AM52" s="213">
        <v>44</v>
      </c>
      <c r="AN52" s="213">
        <v>29</v>
      </c>
      <c r="AO52" s="213">
        <v>52</v>
      </c>
      <c r="AP52" s="213">
        <v>31</v>
      </c>
      <c r="AQ52" s="213">
        <v>21</v>
      </c>
      <c r="AR52" s="213">
        <v>62</v>
      </c>
      <c r="AS52" s="213">
        <v>36</v>
      </c>
      <c r="AT52" s="213">
        <v>26</v>
      </c>
      <c r="AU52" s="213">
        <v>204</v>
      </c>
      <c r="AV52" s="213">
        <v>106</v>
      </c>
      <c r="AW52" s="213">
        <v>98</v>
      </c>
      <c r="AX52" s="213">
        <v>103</v>
      </c>
      <c r="AY52" s="213">
        <v>49</v>
      </c>
      <c r="AZ52" s="213">
        <v>54</v>
      </c>
      <c r="BA52" s="213">
        <v>323</v>
      </c>
      <c r="BB52" s="213">
        <v>154</v>
      </c>
      <c r="BC52" s="213">
        <v>169</v>
      </c>
      <c r="BD52" s="213">
        <v>326</v>
      </c>
      <c r="BE52" s="213">
        <v>157</v>
      </c>
      <c r="BF52" s="213">
        <v>169</v>
      </c>
      <c r="BG52" s="213">
        <v>139</v>
      </c>
      <c r="BH52" s="213">
        <v>83</v>
      </c>
      <c r="BI52" s="213">
        <v>56</v>
      </c>
      <c r="BJ52" s="213">
        <v>163</v>
      </c>
      <c r="BK52" s="213">
        <v>73</v>
      </c>
      <c r="BL52" s="213">
        <v>90</v>
      </c>
      <c r="BM52" s="213">
        <v>159</v>
      </c>
      <c r="BN52" s="213">
        <v>89</v>
      </c>
      <c r="BO52" s="213">
        <v>70</v>
      </c>
      <c r="BP52" s="213">
        <v>610</v>
      </c>
      <c r="BQ52" s="213">
        <v>288</v>
      </c>
      <c r="BR52" s="213">
        <v>322</v>
      </c>
      <c r="BS52" s="213">
        <v>523</v>
      </c>
      <c r="BT52" s="213">
        <v>270</v>
      </c>
      <c r="BU52" s="213">
        <v>253</v>
      </c>
      <c r="BV52" s="213">
        <v>300</v>
      </c>
      <c r="BW52" s="213">
        <v>166</v>
      </c>
      <c r="BX52" s="213">
        <v>134</v>
      </c>
      <c r="BY52" s="213">
        <v>235</v>
      </c>
      <c r="BZ52" s="213">
        <v>118</v>
      </c>
      <c r="CA52" s="213">
        <v>117</v>
      </c>
      <c r="CB52" s="213">
        <v>38</v>
      </c>
      <c r="CC52" s="213">
        <v>20</v>
      </c>
      <c r="CD52" s="213">
        <v>18</v>
      </c>
      <c r="CE52" s="213">
        <v>14</v>
      </c>
      <c r="CF52" s="213">
        <v>8</v>
      </c>
      <c r="CG52" s="214">
        <v>6</v>
      </c>
      <c r="CH52" s="217"/>
      <c r="CI52" s="217"/>
      <c r="CJ52" s="217"/>
      <c r="CK52" s="217"/>
      <c r="CL52" s="217"/>
      <c r="CM52" s="217"/>
      <c r="CN52" s="217"/>
      <c r="CO52" s="217"/>
      <c r="CP52" s="217"/>
      <c r="CQ52" s="217"/>
      <c r="CR52" s="217"/>
      <c r="CS52" s="217"/>
      <c r="CT52" s="217"/>
      <c r="CU52" s="217"/>
      <c r="CV52" s="217"/>
    </row>
    <row r="53" spans="1:100" s="197" customFormat="1" ht="16.5">
      <c r="A53" s="196">
        <v>38</v>
      </c>
      <c r="B53" s="213">
        <v>3617</v>
      </c>
      <c r="C53" s="213">
        <v>1919</v>
      </c>
      <c r="D53" s="213">
        <v>1698</v>
      </c>
      <c r="E53" s="213">
        <v>184</v>
      </c>
      <c r="F53" s="213">
        <v>124</v>
      </c>
      <c r="G53" s="213">
        <v>60</v>
      </c>
      <c r="H53" s="213">
        <v>261</v>
      </c>
      <c r="I53" s="213">
        <v>147</v>
      </c>
      <c r="J53" s="213">
        <v>114</v>
      </c>
      <c r="K53" s="213">
        <v>68</v>
      </c>
      <c r="L53" s="213">
        <v>40</v>
      </c>
      <c r="M53" s="213">
        <v>28</v>
      </c>
      <c r="N53" s="213">
        <v>42</v>
      </c>
      <c r="O53" s="213">
        <v>30</v>
      </c>
      <c r="P53" s="213">
        <v>12</v>
      </c>
      <c r="Q53" s="213">
        <v>24</v>
      </c>
      <c r="R53" s="213">
        <v>15</v>
      </c>
      <c r="S53" s="213">
        <v>9</v>
      </c>
      <c r="T53" s="213">
        <v>16</v>
      </c>
      <c r="U53" s="213">
        <v>9</v>
      </c>
      <c r="V53" s="213">
        <v>7</v>
      </c>
      <c r="W53" s="213">
        <v>27</v>
      </c>
      <c r="X53" s="213">
        <v>22</v>
      </c>
      <c r="Y53" s="213">
        <v>5</v>
      </c>
      <c r="Z53" s="213">
        <v>44</v>
      </c>
      <c r="AA53" s="213">
        <v>29</v>
      </c>
      <c r="AB53" s="213">
        <v>15</v>
      </c>
      <c r="AC53" s="213">
        <v>27</v>
      </c>
      <c r="AD53" s="213">
        <v>18</v>
      </c>
      <c r="AE53" s="213">
        <v>9</v>
      </c>
      <c r="AF53" s="213">
        <v>58</v>
      </c>
      <c r="AG53" s="213">
        <v>38</v>
      </c>
      <c r="AH53" s="213">
        <v>20</v>
      </c>
      <c r="AI53" s="213">
        <v>39</v>
      </c>
      <c r="AJ53" s="213">
        <v>25</v>
      </c>
      <c r="AK53" s="213">
        <v>14</v>
      </c>
      <c r="AL53" s="213">
        <v>61</v>
      </c>
      <c r="AM53" s="213">
        <v>38</v>
      </c>
      <c r="AN53" s="213">
        <v>23</v>
      </c>
      <c r="AO53" s="213">
        <v>32</v>
      </c>
      <c r="AP53" s="213">
        <v>17</v>
      </c>
      <c r="AQ53" s="213">
        <v>15</v>
      </c>
      <c r="AR53" s="213">
        <v>62</v>
      </c>
      <c r="AS53" s="213">
        <v>43</v>
      </c>
      <c r="AT53" s="213">
        <v>19</v>
      </c>
      <c r="AU53" s="213">
        <v>153</v>
      </c>
      <c r="AV53" s="213">
        <v>89</v>
      </c>
      <c r="AW53" s="213">
        <v>64</v>
      </c>
      <c r="AX53" s="213">
        <v>107</v>
      </c>
      <c r="AY53" s="213">
        <v>50</v>
      </c>
      <c r="AZ53" s="213">
        <v>57</v>
      </c>
      <c r="BA53" s="213">
        <v>265</v>
      </c>
      <c r="BB53" s="213">
        <v>140</v>
      </c>
      <c r="BC53" s="213">
        <v>125</v>
      </c>
      <c r="BD53" s="213">
        <v>290</v>
      </c>
      <c r="BE53" s="213">
        <v>140</v>
      </c>
      <c r="BF53" s="213">
        <v>150</v>
      </c>
      <c r="BG53" s="213">
        <v>149</v>
      </c>
      <c r="BH53" s="213">
        <v>76</v>
      </c>
      <c r="BI53" s="213">
        <v>73</v>
      </c>
      <c r="BJ53" s="213">
        <v>150</v>
      </c>
      <c r="BK53" s="213">
        <v>69</v>
      </c>
      <c r="BL53" s="213">
        <v>81</v>
      </c>
      <c r="BM53" s="213">
        <v>131</v>
      </c>
      <c r="BN53" s="213">
        <v>77</v>
      </c>
      <c r="BO53" s="213">
        <v>54</v>
      </c>
      <c r="BP53" s="213">
        <v>454</v>
      </c>
      <c r="BQ53" s="213">
        <v>217</v>
      </c>
      <c r="BR53" s="213">
        <v>237</v>
      </c>
      <c r="BS53" s="213">
        <v>496</v>
      </c>
      <c r="BT53" s="213">
        <v>231</v>
      </c>
      <c r="BU53" s="213">
        <v>265</v>
      </c>
      <c r="BV53" s="213">
        <v>270</v>
      </c>
      <c r="BW53" s="213">
        <v>136</v>
      </c>
      <c r="BX53" s="213">
        <v>134</v>
      </c>
      <c r="BY53" s="213">
        <v>176</v>
      </c>
      <c r="BZ53" s="213">
        <v>85</v>
      </c>
      <c r="CA53" s="213">
        <v>91</v>
      </c>
      <c r="CB53" s="213">
        <v>27</v>
      </c>
      <c r="CC53" s="213">
        <v>12</v>
      </c>
      <c r="CD53" s="213">
        <v>15</v>
      </c>
      <c r="CE53" s="213">
        <v>4</v>
      </c>
      <c r="CF53" s="213">
        <v>2</v>
      </c>
      <c r="CG53" s="214">
        <v>2</v>
      </c>
      <c r="CH53" s="217"/>
      <c r="CI53" s="217"/>
      <c r="CJ53" s="217"/>
      <c r="CK53" s="217"/>
      <c r="CL53" s="217"/>
      <c r="CM53" s="217"/>
      <c r="CN53" s="217"/>
      <c r="CO53" s="217"/>
      <c r="CP53" s="217"/>
      <c r="CQ53" s="217"/>
      <c r="CR53" s="217"/>
      <c r="CS53" s="217"/>
      <c r="CT53" s="217"/>
      <c r="CU53" s="217"/>
      <c r="CV53" s="217"/>
    </row>
    <row r="54" spans="1:100" s="197" customFormat="1" ht="16.5">
      <c r="A54" s="196">
        <v>39</v>
      </c>
      <c r="B54" s="213">
        <v>3927</v>
      </c>
      <c r="C54" s="213">
        <v>2024</v>
      </c>
      <c r="D54" s="213">
        <v>1903</v>
      </c>
      <c r="E54" s="213">
        <v>173</v>
      </c>
      <c r="F54" s="213">
        <v>85</v>
      </c>
      <c r="G54" s="213">
        <v>88</v>
      </c>
      <c r="H54" s="213">
        <v>260</v>
      </c>
      <c r="I54" s="213">
        <v>149</v>
      </c>
      <c r="J54" s="213">
        <v>111</v>
      </c>
      <c r="K54" s="213">
        <v>78</v>
      </c>
      <c r="L54" s="213">
        <v>44</v>
      </c>
      <c r="M54" s="213">
        <v>34</v>
      </c>
      <c r="N54" s="213">
        <v>49</v>
      </c>
      <c r="O54" s="213">
        <v>28</v>
      </c>
      <c r="P54" s="213">
        <v>21</v>
      </c>
      <c r="Q54" s="213">
        <v>21</v>
      </c>
      <c r="R54" s="213">
        <v>12</v>
      </c>
      <c r="S54" s="213">
        <v>9</v>
      </c>
      <c r="T54" s="213">
        <v>12</v>
      </c>
      <c r="U54" s="213">
        <v>10</v>
      </c>
      <c r="V54" s="213">
        <v>2</v>
      </c>
      <c r="W54" s="213">
        <v>14</v>
      </c>
      <c r="X54" s="213">
        <v>11</v>
      </c>
      <c r="Y54" s="213">
        <v>3</v>
      </c>
      <c r="Z54" s="213">
        <v>50</v>
      </c>
      <c r="AA54" s="213">
        <v>29</v>
      </c>
      <c r="AB54" s="213">
        <v>21</v>
      </c>
      <c r="AC54" s="213">
        <v>36</v>
      </c>
      <c r="AD54" s="213">
        <v>27</v>
      </c>
      <c r="AE54" s="213">
        <v>9</v>
      </c>
      <c r="AF54" s="213">
        <v>64</v>
      </c>
      <c r="AG54" s="213">
        <v>41</v>
      </c>
      <c r="AH54" s="213">
        <v>23</v>
      </c>
      <c r="AI54" s="213">
        <v>40</v>
      </c>
      <c r="AJ54" s="213">
        <v>22</v>
      </c>
      <c r="AK54" s="213">
        <v>18</v>
      </c>
      <c r="AL54" s="213">
        <v>82</v>
      </c>
      <c r="AM54" s="213">
        <v>43</v>
      </c>
      <c r="AN54" s="213">
        <v>39</v>
      </c>
      <c r="AO54" s="213">
        <v>63</v>
      </c>
      <c r="AP54" s="213">
        <v>31</v>
      </c>
      <c r="AQ54" s="213">
        <v>32</v>
      </c>
      <c r="AR54" s="213">
        <v>56</v>
      </c>
      <c r="AS54" s="213">
        <v>38</v>
      </c>
      <c r="AT54" s="213">
        <v>18</v>
      </c>
      <c r="AU54" s="213">
        <v>168</v>
      </c>
      <c r="AV54" s="213">
        <v>89</v>
      </c>
      <c r="AW54" s="213">
        <v>79</v>
      </c>
      <c r="AX54" s="213">
        <v>107</v>
      </c>
      <c r="AY54" s="213">
        <v>62</v>
      </c>
      <c r="AZ54" s="213">
        <v>45</v>
      </c>
      <c r="BA54" s="213">
        <v>277</v>
      </c>
      <c r="BB54" s="213">
        <v>134</v>
      </c>
      <c r="BC54" s="213">
        <v>143</v>
      </c>
      <c r="BD54" s="213">
        <v>319</v>
      </c>
      <c r="BE54" s="213">
        <v>144</v>
      </c>
      <c r="BF54" s="213">
        <v>175</v>
      </c>
      <c r="BG54" s="213">
        <v>169</v>
      </c>
      <c r="BH54" s="213">
        <v>98</v>
      </c>
      <c r="BI54" s="213">
        <v>71</v>
      </c>
      <c r="BJ54" s="213">
        <v>177</v>
      </c>
      <c r="BK54" s="213">
        <v>89</v>
      </c>
      <c r="BL54" s="213">
        <v>88</v>
      </c>
      <c r="BM54" s="213">
        <v>127</v>
      </c>
      <c r="BN54" s="213">
        <v>69</v>
      </c>
      <c r="BO54" s="213">
        <v>58</v>
      </c>
      <c r="BP54" s="213">
        <v>556</v>
      </c>
      <c r="BQ54" s="213">
        <v>251</v>
      </c>
      <c r="BR54" s="213">
        <v>305</v>
      </c>
      <c r="BS54" s="213">
        <v>525</v>
      </c>
      <c r="BT54" s="213">
        <v>258</v>
      </c>
      <c r="BU54" s="213">
        <v>267</v>
      </c>
      <c r="BV54" s="213">
        <v>292</v>
      </c>
      <c r="BW54" s="213">
        <v>152</v>
      </c>
      <c r="BX54" s="213">
        <v>140</v>
      </c>
      <c r="BY54" s="213">
        <v>184</v>
      </c>
      <c r="BZ54" s="213">
        <v>91</v>
      </c>
      <c r="CA54" s="213">
        <v>93</v>
      </c>
      <c r="CB54" s="213">
        <v>22</v>
      </c>
      <c r="CC54" s="213">
        <v>13</v>
      </c>
      <c r="CD54" s="213">
        <v>9</v>
      </c>
      <c r="CE54" s="213">
        <v>6</v>
      </c>
      <c r="CF54" s="213">
        <v>4</v>
      </c>
      <c r="CG54" s="214">
        <v>2</v>
      </c>
      <c r="CH54" s="217"/>
      <c r="CI54" s="217"/>
      <c r="CJ54" s="217"/>
      <c r="CK54" s="217"/>
      <c r="CL54" s="217"/>
      <c r="CM54" s="217"/>
      <c r="CN54" s="217"/>
      <c r="CO54" s="217"/>
      <c r="CP54" s="217"/>
      <c r="CQ54" s="217"/>
      <c r="CR54" s="217"/>
      <c r="CS54" s="217"/>
      <c r="CT54" s="217"/>
      <c r="CU54" s="217"/>
      <c r="CV54" s="217"/>
    </row>
    <row r="55" spans="1:100" s="195" customFormat="1">
      <c r="A55" s="194" t="s">
        <v>105</v>
      </c>
      <c r="B55" s="201">
        <f>SUM(B56:B60)</f>
        <v>21399</v>
      </c>
      <c r="C55" s="201">
        <f t="shared" ref="C55:BN55" si="18">SUM(C56:C60)</f>
        <v>11265</v>
      </c>
      <c r="D55" s="201">
        <f t="shared" si="18"/>
        <v>10134</v>
      </c>
      <c r="E55" s="201">
        <f t="shared" si="18"/>
        <v>881</v>
      </c>
      <c r="F55" s="201">
        <f t="shared" si="18"/>
        <v>552</v>
      </c>
      <c r="G55" s="201">
        <f t="shared" si="18"/>
        <v>329</v>
      </c>
      <c r="H55" s="201">
        <f t="shared" si="18"/>
        <v>1273</v>
      </c>
      <c r="I55" s="201">
        <f t="shared" si="18"/>
        <v>694</v>
      </c>
      <c r="J55" s="201">
        <f t="shared" si="18"/>
        <v>579</v>
      </c>
      <c r="K55" s="201">
        <f t="shared" si="18"/>
        <v>395</v>
      </c>
      <c r="L55" s="201">
        <f t="shared" si="18"/>
        <v>279</v>
      </c>
      <c r="M55" s="201">
        <f t="shared" si="18"/>
        <v>116</v>
      </c>
      <c r="N55" s="201">
        <f t="shared" si="18"/>
        <v>347</v>
      </c>
      <c r="O55" s="201">
        <f t="shared" si="18"/>
        <v>225</v>
      </c>
      <c r="P55" s="201">
        <f t="shared" si="18"/>
        <v>122</v>
      </c>
      <c r="Q55" s="201">
        <f t="shared" si="18"/>
        <v>130</v>
      </c>
      <c r="R55" s="201">
        <f t="shared" si="18"/>
        <v>88</v>
      </c>
      <c r="S55" s="201">
        <f t="shared" si="18"/>
        <v>42</v>
      </c>
      <c r="T55" s="201">
        <f t="shared" si="18"/>
        <v>79</v>
      </c>
      <c r="U55" s="201">
        <f t="shared" si="18"/>
        <v>53</v>
      </c>
      <c r="V55" s="201">
        <f t="shared" si="18"/>
        <v>26</v>
      </c>
      <c r="W55" s="201">
        <f t="shared" si="18"/>
        <v>127</v>
      </c>
      <c r="X55" s="201">
        <f t="shared" si="18"/>
        <v>81</v>
      </c>
      <c r="Y55" s="201">
        <f t="shared" si="18"/>
        <v>46</v>
      </c>
      <c r="Z55" s="201">
        <f t="shared" si="18"/>
        <v>278</v>
      </c>
      <c r="AA55" s="201">
        <f t="shared" si="18"/>
        <v>165</v>
      </c>
      <c r="AB55" s="201">
        <f t="shared" si="18"/>
        <v>113</v>
      </c>
      <c r="AC55" s="201">
        <f t="shared" si="18"/>
        <v>184</v>
      </c>
      <c r="AD55" s="201">
        <f t="shared" si="18"/>
        <v>113</v>
      </c>
      <c r="AE55" s="201">
        <f t="shared" si="18"/>
        <v>71</v>
      </c>
      <c r="AF55" s="201">
        <f t="shared" si="18"/>
        <v>338</v>
      </c>
      <c r="AG55" s="201">
        <f t="shared" si="18"/>
        <v>191</v>
      </c>
      <c r="AH55" s="201">
        <f t="shared" si="18"/>
        <v>147</v>
      </c>
      <c r="AI55" s="201">
        <f t="shared" si="18"/>
        <v>285</v>
      </c>
      <c r="AJ55" s="201">
        <f t="shared" si="18"/>
        <v>181</v>
      </c>
      <c r="AK55" s="201">
        <f t="shared" si="18"/>
        <v>104</v>
      </c>
      <c r="AL55" s="201">
        <f t="shared" si="18"/>
        <v>450</v>
      </c>
      <c r="AM55" s="201">
        <f t="shared" si="18"/>
        <v>281</v>
      </c>
      <c r="AN55" s="201">
        <f t="shared" si="18"/>
        <v>169</v>
      </c>
      <c r="AO55" s="201">
        <f t="shared" si="18"/>
        <v>238</v>
      </c>
      <c r="AP55" s="201">
        <f t="shared" si="18"/>
        <v>145</v>
      </c>
      <c r="AQ55" s="201">
        <f t="shared" si="18"/>
        <v>93</v>
      </c>
      <c r="AR55" s="201">
        <f t="shared" si="18"/>
        <v>359</v>
      </c>
      <c r="AS55" s="201">
        <f t="shared" si="18"/>
        <v>232</v>
      </c>
      <c r="AT55" s="201">
        <f t="shared" si="18"/>
        <v>127</v>
      </c>
      <c r="AU55" s="201">
        <f t="shared" si="18"/>
        <v>842</v>
      </c>
      <c r="AV55" s="201">
        <f t="shared" si="18"/>
        <v>468</v>
      </c>
      <c r="AW55" s="201">
        <f t="shared" si="18"/>
        <v>374</v>
      </c>
      <c r="AX55" s="201">
        <f t="shared" si="18"/>
        <v>514</v>
      </c>
      <c r="AY55" s="201">
        <f t="shared" si="18"/>
        <v>278</v>
      </c>
      <c r="AZ55" s="201">
        <f t="shared" si="18"/>
        <v>236</v>
      </c>
      <c r="BA55" s="201">
        <f t="shared" si="18"/>
        <v>1492</v>
      </c>
      <c r="BB55" s="201">
        <f t="shared" si="18"/>
        <v>743</v>
      </c>
      <c r="BC55" s="201">
        <f t="shared" si="18"/>
        <v>749</v>
      </c>
      <c r="BD55" s="201">
        <f t="shared" si="18"/>
        <v>1800</v>
      </c>
      <c r="BE55" s="201">
        <f t="shared" si="18"/>
        <v>880</v>
      </c>
      <c r="BF55" s="201">
        <f t="shared" si="18"/>
        <v>920</v>
      </c>
      <c r="BG55" s="201">
        <f t="shared" si="18"/>
        <v>999</v>
      </c>
      <c r="BH55" s="201">
        <f t="shared" si="18"/>
        <v>500</v>
      </c>
      <c r="BI55" s="201">
        <f t="shared" si="18"/>
        <v>499</v>
      </c>
      <c r="BJ55" s="201">
        <f t="shared" si="18"/>
        <v>907</v>
      </c>
      <c r="BK55" s="201">
        <f t="shared" si="18"/>
        <v>432</v>
      </c>
      <c r="BL55" s="201">
        <f t="shared" si="18"/>
        <v>475</v>
      </c>
      <c r="BM55" s="201">
        <f t="shared" si="18"/>
        <v>676</v>
      </c>
      <c r="BN55" s="201">
        <f t="shared" si="18"/>
        <v>368</v>
      </c>
      <c r="BO55" s="201">
        <f t="shared" ref="BO55:CG55" si="19">SUM(BO56:BO60)</f>
        <v>308</v>
      </c>
      <c r="BP55" s="201">
        <f t="shared" si="19"/>
        <v>3144</v>
      </c>
      <c r="BQ55" s="201">
        <f t="shared" si="19"/>
        <v>1494</v>
      </c>
      <c r="BR55" s="201">
        <f t="shared" si="19"/>
        <v>1650</v>
      </c>
      <c r="BS55" s="201">
        <f t="shared" si="19"/>
        <v>2733</v>
      </c>
      <c r="BT55" s="201">
        <f t="shared" si="19"/>
        <v>1313</v>
      </c>
      <c r="BU55" s="201">
        <f t="shared" si="19"/>
        <v>1420</v>
      </c>
      <c r="BV55" s="201">
        <f t="shared" si="19"/>
        <v>1815</v>
      </c>
      <c r="BW55" s="201">
        <f t="shared" si="19"/>
        <v>897</v>
      </c>
      <c r="BX55" s="201">
        <f t="shared" si="19"/>
        <v>918</v>
      </c>
      <c r="BY55" s="201">
        <f t="shared" si="19"/>
        <v>858</v>
      </c>
      <c r="BZ55" s="201">
        <f t="shared" si="19"/>
        <v>439</v>
      </c>
      <c r="CA55" s="201">
        <f t="shared" si="19"/>
        <v>419</v>
      </c>
      <c r="CB55" s="201">
        <f t="shared" si="19"/>
        <v>185</v>
      </c>
      <c r="CC55" s="201">
        <f t="shared" si="19"/>
        <v>123</v>
      </c>
      <c r="CD55" s="201">
        <f t="shared" si="19"/>
        <v>62</v>
      </c>
      <c r="CE55" s="201">
        <f t="shared" si="19"/>
        <v>70</v>
      </c>
      <c r="CF55" s="201">
        <f t="shared" si="19"/>
        <v>50</v>
      </c>
      <c r="CG55" s="202">
        <f t="shared" si="19"/>
        <v>20</v>
      </c>
      <c r="CH55" s="211"/>
      <c r="CI55" s="211"/>
      <c r="CJ55" s="211"/>
      <c r="CK55" s="211"/>
      <c r="CL55" s="211"/>
      <c r="CM55" s="211"/>
      <c r="CN55" s="211"/>
      <c r="CO55" s="211"/>
      <c r="CP55" s="211"/>
      <c r="CQ55" s="211"/>
      <c r="CR55" s="211"/>
      <c r="CS55" s="211"/>
      <c r="CT55" s="211"/>
      <c r="CU55" s="211"/>
      <c r="CV55" s="211"/>
    </row>
    <row r="56" spans="1:100" s="197" customFormat="1" ht="16.5">
      <c r="A56" s="196">
        <v>40</v>
      </c>
      <c r="B56" s="213">
        <v>3924</v>
      </c>
      <c r="C56" s="213">
        <v>2111</v>
      </c>
      <c r="D56" s="213">
        <v>1813</v>
      </c>
      <c r="E56" s="213">
        <v>174</v>
      </c>
      <c r="F56" s="213">
        <v>101</v>
      </c>
      <c r="G56" s="213">
        <v>73</v>
      </c>
      <c r="H56" s="213">
        <v>246</v>
      </c>
      <c r="I56" s="213">
        <v>143</v>
      </c>
      <c r="J56" s="213">
        <v>103</v>
      </c>
      <c r="K56" s="213">
        <v>62</v>
      </c>
      <c r="L56" s="213">
        <v>43</v>
      </c>
      <c r="M56" s="213">
        <v>19</v>
      </c>
      <c r="N56" s="213">
        <v>59</v>
      </c>
      <c r="O56" s="213">
        <v>39</v>
      </c>
      <c r="P56" s="213">
        <v>20</v>
      </c>
      <c r="Q56" s="213">
        <v>11</v>
      </c>
      <c r="R56" s="213">
        <v>7</v>
      </c>
      <c r="S56" s="213">
        <v>4</v>
      </c>
      <c r="T56" s="213">
        <v>13</v>
      </c>
      <c r="U56" s="213">
        <v>8</v>
      </c>
      <c r="V56" s="213">
        <v>5</v>
      </c>
      <c r="W56" s="213">
        <v>22</v>
      </c>
      <c r="X56" s="213">
        <v>17</v>
      </c>
      <c r="Y56" s="213">
        <v>5</v>
      </c>
      <c r="Z56" s="213">
        <v>45</v>
      </c>
      <c r="AA56" s="213">
        <v>24</v>
      </c>
      <c r="AB56" s="213">
        <v>21</v>
      </c>
      <c r="AC56" s="213">
        <v>43</v>
      </c>
      <c r="AD56" s="213">
        <v>28</v>
      </c>
      <c r="AE56" s="213">
        <v>15</v>
      </c>
      <c r="AF56" s="213">
        <v>70</v>
      </c>
      <c r="AG56" s="213">
        <v>41</v>
      </c>
      <c r="AH56" s="213">
        <v>29</v>
      </c>
      <c r="AI56" s="213">
        <v>47</v>
      </c>
      <c r="AJ56" s="213">
        <v>31</v>
      </c>
      <c r="AK56" s="213">
        <v>16</v>
      </c>
      <c r="AL56" s="213">
        <v>76</v>
      </c>
      <c r="AM56" s="213">
        <v>47</v>
      </c>
      <c r="AN56" s="213">
        <v>29</v>
      </c>
      <c r="AO56" s="213">
        <v>41</v>
      </c>
      <c r="AP56" s="213">
        <v>23</v>
      </c>
      <c r="AQ56" s="213">
        <v>18</v>
      </c>
      <c r="AR56" s="213">
        <v>69</v>
      </c>
      <c r="AS56" s="213">
        <v>43</v>
      </c>
      <c r="AT56" s="213">
        <v>26</v>
      </c>
      <c r="AU56" s="213">
        <v>175</v>
      </c>
      <c r="AV56" s="213">
        <v>97</v>
      </c>
      <c r="AW56" s="213">
        <v>78</v>
      </c>
      <c r="AX56" s="213">
        <v>83</v>
      </c>
      <c r="AY56" s="213">
        <v>47</v>
      </c>
      <c r="AZ56" s="213">
        <v>36</v>
      </c>
      <c r="BA56" s="213">
        <v>293</v>
      </c>
      <c r="BB56" s="213">
        <v>163</v>
      </c>
      <c r="BC56" s="213">
        <v>130</v>
      </c>
      <c r="BD56" s="213">
        <v>333</v>
      </c>
      <c r="BE56" s="213">
        <v>159</v>
      </c>
      <c r="BF56" s="213">
        <v>174</v>
      </c>
      <c r="BG56" s="213">
        <v>178</v>
      </c>
      <c r="BH56" s="213">
        <v>100</v>
      </c>
      <c r="BI56" s="213">
        <v>78</v>
      </c>
      <c r="BJ56" s="213">
        <v>151</v>
      </c>
      <c r="BK56" s="213">
        <v>66</v>
      </c>
      <c r="BL56" s="213">
        <v>85</v>
      </c>
      <c r="BM56" s="213">
        <v>138</v>
      </c>
      <c r="BN56" s="213">
        <v>76</v>
      </c>
      <c r="BO56" s="213">
        <v>62</v>
      </c>
      <c r="BP56" s="213">
        <v>585</v>
      </c>
      <c r="BQ56" s="213">
        <v>276</v>
      </c>
      <c r="BR56" s="213">
        <v>309</v>
      </c>
      <c r="BS56" s="213">
        <v>480</v>
      </c>
      <c r="BT56" s="213">
        <v>247</v>
      </c>
      <c r="BU56" s="213">
        <v>233</v>
      </c>
      <c r="BV56" s="213">
        <v>303</v>
      </c>
      <c r="BW56" s="213">
        <v>168</v>
      </c>
      <c r="BX56" s="213">
        <v>135</v>
      </c>
      <c r="BY56" s="213">
        <v>187</v>
      </c>
      <c r="BZ56" s="213">
        <v>89</v>
      </c>
      <c r="CA56" s="213">
        <v>98</v>
      </c>
      <c r="CB56" s="213">
        <v>27</v>
      </c>
      <c r="CC56" s="213">
        <v>19</v>
      </c>
      <c r="CD56" s="213">
        <v>8</v>
      </c>
      <c r="CE56" s="213">
        <v>13</v>
      </c>
      <c r="CF56" s="213">
        <v>9</v>
      </c>
      <c r="CG56" s="214">
        <v>4</v>
      </c>
      <c r="CH56" s="217"/>
      <c r="CI56" s="217"/>
      <c r="CJ56" s="217"/>
      <c r="CK56" s="217"/>
      <c r="CL56" s="217"/>
      <c r="CM56" s="217"/>
      <c r="CN56" s="217"/>
      <c r="CO56" s="217"/>
      <c r="CP56" s="217"/>
      <c r="CQ56" s="217"/>
      <c r="CR56" s="217"/>
      <c r="CS56" s="217"/>
      <c r="CT56" s="217"/>
      <c r="CU56" s="217"/>
      <c r="CV56" s="217"/>
    </row>
    <row r="57" spans="1:100" s="197" customFormat="1" ht="16.5">
      <c r="A57" s="196">
        <v>41</v>
      </c>
      <c r="B57" s="213">
        <v>3855</v>
      </c>
      <c r="C57" s="213">
        <v>1984</v>
      </c>
      <c r="D57" s="213">
        <v>1871</v>
      </c>
      <c r="E57" s="213">
        <v>147</v>
      </c>
      <c r="F57" s="213">
        <v>95</v>
      </c>
      <c r="G57" s="213">
        <v>52</v>
      </c>
      <c r="H57" s="213">
        <v>197</v>
      </c>
      <c r="I57" s="213">
        <v>96</v>
      </c>
      <c r="J57" s="213">
        <v>101</v>
      </c>
      <c r="K57" s="213">
        <v>95</v>
      </c>
      <c r="L57" s="213">
        <v>64</v>
      </c>
      <c r="M57" s="213">
        <v>31</v>
      </c>
      <c r="N57" s="213">
        <v>61</v>
      </c>
      <c r="O57" s="213">
        <v>41</v>
      </c>
      <c r="P57" s="213">
        <v>20</v>
      </c>
      <c r="Q57" s="213">
        <v>20</v>
      </c>
      <c r="R57" s="213">
        <v>15</v>
      </c>
      <c r="S57" s="213">
        <v>5</v>
      </c>
      <c r="T57" s="213">
        <v>15</v>
      </c>
      <c r="U57" s="213">
        <v>13</v>
      </c>
      <c r="V57" s="213">
        <v>2</v>
      </c>
      <c r="W57" s="213">
        <v>33</v>
      </c>
      <c r="X57" s="213">
        <v>16</v>
      </c>
      <c r="Y57" s="213">
        <v>17</v>
      </c>
      <c r="Z57" s="213">
        <v>61</v>
      </c>
      <c r="AA57" s="213">
        <v>34</v>
      </c>
      <c r="AB57" s="213">
        <v>27</v>
      </c>
      <c r="AC57" s="213">
        <v>32</v>
      </c>
      <c r="AD57" s="213">
        <v>22</v>
      </c>
      <c r="AE57" s="213">
        <v>10</v>
      </c>
      <c r="AF57" s="213">
        <v>59</v>
      </c>
      <c r="AG57" s="213">
        <v>37</v>
      </c>
      <c r="AH57" s="213">
        <v>22</v>
      </c>
      <c r="AI57" s="213">
        <v>56</v>
      </c>
      <c r="AJ57" s="213">
        <v>35</v>
      </c>
      <c r="AK57" s="213">
        <v>21</v>
      </c>
      <c r="AL57" s="213">
        <v>83</v>
      </c>
      <c r="AM57" s="213">
        <v>45</v>
      </c>
      <c r="AN57" s="213">
        <v>38</v>
      </c>
      <c r="AO57" s="213">
        <v>47</v>
      </c>
      <c r="AP57" s="213">
        <v>31</v>
      </c>
      <c r="AQ57" s="213">
        <v>16</v>
      </c>
      <c r="AR57" s="213">
        <v>58</v>
      </c>
      <c r="AS57" s="213">
        <v>33</v>
      </c>
      <c r="AT57" s="213">
        <v>25</v>
      </c>
      <c r="AU57" s="213">
        <v>146</v>
      </c>
      <c r="AV57" s="213">
        <v>77</v>
      </c>
      <c r="AW57" s="213">
        <v>69</v>
      </c>
      <c r="AX57" s="213">
        <v>113</v>
      </c>
      <c r="AY57" s="213">
        <v>59</v>
      </c>
      <c r="AZ57" s="213">
        <v>54</v>
      </c>
      <c r="BA57" s="213">
        <v>246</v>
      </c>
      <c r="BB57" s="213">
        <v>114</v>
      </c>
      <c r="BC57" s="213">
        <v>132</v>
      </c>
      <c r="BD57" s="213">
        <v>316</v>
      </c>
      <c r="BE57" s="213">
        <v>157</v>
      </c>
      <c r="BF57" s="213">
        <v>159</v>
      </c>
      <c r="BG57" s="213">
        <v>192</v>
      </c>
      <c r="BH57" s="213">
        <v>99</v>
      </c>
      <c r="BI57" s="213">
        <v>93</v>
      </c>
      <c r="BJ57" s="213">
        <v>162</v>
      </c>
      <c r="BK57" s="213">
        <v>74</v>
      </c>
      <c r="BL57" s="213">
        <v>88</v>
      </c>
      <c r="BM57" s="213">
        <v>127</v>
      </c>
      <c r="BN57" s="213">
        <v>77</v>
      </c>
      <c r="BO57" s="213">
        <v>50</v>
      </c>
      <c r="BP57" s="213">
        <v>558</v>
      </c>
      <c r="BQ57" s="213">
        <v>255</v>
      </c>
      <c r="BR57" s="213">
        <v>303</v>
      </c>
      <c r="BS57" s="213">
        <v>534</v>
      </c>
      <c r="BT57" s="213">
        <v>250</v>
      </c>
      <c r="BU57" s="213">
        <v>284</v>
      </c>
      <c r="BV57" s="213">
        <v>314</v>
      </c>
      <c r="BW57" s="213">
        <v>151</v>
      </c>
      <c r="BX57" s="213">
        <v>163</v>
      </c>
      <c r="BY57" s="213">
        <v>150</v>
      </c>
      <c r="BZ57" s="213">
        <v>72</v>
      </c>
      <c r="CA57" s="213">
        <v>78</v>
      </c>
      <c r="CB57" s="213">
        <v>25</v>
      </c>
      <c r="CC57" s="213">
        <v>17</v>
      </c>
      <c r="CD57" s="213">
        <v>8</v>
      </c>
      <c r="CE57" s="213">
        <v>8</v>
      </c>
      <c r="CF57" s="213">
        <v>5</v>
      </c>
      <c r="CG57" s="214">
        <v>3</v>
      </c>
      <c r="CH57" s="217"/>
      <c r="CI57" s="217"/>
      <c r="CJ57" s="217"/>
      <c r="CK57" s="217"/>
      <c r="CL57" s="217"/>
      <c r="CM57" s="217"/>
      <c r="CN57" s="217"/>
      <c r="CO57" s="217"/>
      <c r="CP57" s="217"/>
      <c r="CQ57" s="217"/>
      <c r="CR57" s="217"/>
      <c r="CS57" s="217"/>
      <c r="CT57" s="217"/>
      <c r="CU57" s="217"/>
      <c r="CV57" s="217"/>
    </row>
    <row r="58" spans="1:100" s="197" customFormat="1" ht="16.5">
      <c r="A58" s="196">
        <v>42</v>
      </c>
      <c r="B58" s="213">
        <v>4360</v>
      </c>
      <c r="C58" s="213">
        <v>2253</v>
      </c>
      <c r="D58" s="213">
        <v>2107</v>
      </c>
      <c r="E58" s="213">
        <v>185</v>
      </c>
      <c r="F58" s="213">
        <v>110</v>
      </c>
      <c r="G58" s="213">
        <v>75</v>
      </c>
      <c r="H58" s="213">
        <v>266</v>
      </c>
      <c r="I58" s="213">
        <v>149</v>
      </c>
      <c r="J58" s="213">
        <v>117</v>
      </c>
      <c r="K58" s="213">
        <v>87</v>
      </c>
      <c r="L58" s="213">
        <v>58</v>
      </c>
      <c r="M58" s="213">
        <v>29</v>
      </c>
      <c r="N58" s="213">
        <v>77</v>
      </c>
      <c r="O58" s="213">
        <v>49</v>
      </c>
      <c r="P58" s="213">
        <v>28</v>
      </c>
      <c r="Q58" s="213">
        <v>35</v>
      </c>
      <c r="R58" s="213">
        <v>29</v>
      </c>
      <c r="S58" s="213">
        <v>6</v>
      </c>
      <c r="T58" s="213">
        <v>12</v>
      </c>
      <c r="U58" s="213">
        <v>8</v>
      </c>
      <c r="V58" s="213">
        <v>4</v>
      </c>
      <c r="W58" s="213">
        <v>18</v>
      </c>
      <c r="X58" s="213">
        <v>13</v>
      </c>
      <c r="Y58" s="213">
        <v>5</v>
      </c>
      <c r="Z58" s="213">
        <v>57</v>
      </c>
      <c r="AA58" s="213">
        <v>40</v>
      </c>
      <c r="AB58" s="213">
        <v>17</v>
      </c>
      <c r="AC58" s="213">
        <v>38</v>
      </c>
      <c r="AD58" s="213">
        <v>20</v>
      </c>
      <c r="AE58" s="213">
        <v>18</v>
      </c>
      <c r="AF58" s="213">
        <v>63</v>
      </c>
      <c r="AG58" s="213">
        <v>37</v>
      </c>
      <c r="AH58" s="213">
        <v>26</v>
      </c>
      <c r="AI58" s="213">
        <v>56</v>
      </c>
      <c r="AJ58" s="213">
        <v>37</v>
      </c>
      <c r="AK58" s="213">
        <v>19</v>
      </c>
      <c r="AL58" s="213">
        <v>91</v>
      </c>
      <c r="AM58" s="213">
        <v>63</v>
      </c>
      <c r="AN58" s="213">
        <v>28</v>
      </c>
      <c r="AO58" s="213">
        <v>57</v>
      </c>
      <c r="AP58" s="213">
        <v>32</v>
      </c>
      <c r="AQ58" s="213">
        <v>25</v>
      </c>
      <c r="AR58" s="213">
        <v>76</v>
      </c>
      <c r="AS58" s="213">
        <v>48</v>
      </c>
      <c r="AT58" s="213">
        <v>28</v>
      </c>
      <c r="AU58" s="213">
        <v>154</v>
      </c>
      <c r="AV58" s="213">
        <v>89</v>
      </c>
      <c r="AW58" s="213">
        <v>65</v>
      </c>
      <c r="AX58" s="213">
        <v>109</v>
      </c>
      <c r="AY58" s="213">
        <v>61</v>
      </c>
      <c r="AZ58" s="213">
        <v>48</v>
      </c>
      <c r="BA58" s="213">
        <v>288</v>
      </c>
      <c r="BB58" s="213">
        <v>136</v>
      </c>
      <c r="BC58" s="213">
        <v>152</v>
      </c>
      <c r="BD58" s="213">
        <v>354</v>
      </c>
      <c r="BE58" s="213">
        <v>169</v>
      </c>
      <c r="BF58" s="213">
        <v>185</v>
      </c>
      <c r="BG58" s="213">
        <v>204</v>
      </c>
      <c r="BH58" s="213">
        <v>94</v>
      </c>
      <c r="BI58" s="213">
        <v>110</v>
      </c>
      <c r="BJ58" s="213">
        <v>197</v>
      </c>
      <c r="BK58" s="213">
        <v>98</v>
      </c>
      <c r="BL58" s="213">
        <v>99</v>
      </c>
      <c r="BM58" s="213">
        <v>141</v>
      </c>
      <c r="BN58" s="213">
        <v>72</v>
      </c>
      <c r="BO58" s="213">
        <v>69</v>
      </c>
      <c r="BP58" s="213">
        <v>633</v>
      </c>
      <c r="BQ58" s="213">
        <v>280</v>
      </c>
      <c r="BR58" s="213">
        <v>353</v>
      </c>
      <c r="BS58" s="213">
        <v>557</v>
      </c>
      <c r="BT58" s="213">
        <v>258</v>
      </c>
      <c r="BU58" s="213">
        <v>299</v>
      </c>
      <c r="BV58" s="213">
        <v>375</v>
      </c>
      <c r="BW58" s="213">
        <v>174</v>
      </c>
      <c r="BX58" s="213">
        <v>201</v>
      </c>
      <c r="BY58" s="213">
        <v>177</v>
      </c>
      <c r="BZ58" s="213">
        <v>92</v>
      </c>
      <c r="CA58" s="213">
        <v>85</v>
      </c>
      <c r="CB58" s="213">
        <v>35</v>
      </c>
      <c r="CC58" s="213">
        <v>26</v>
      </c>
      <c r="CD58" s="213">
        <v>9</v>
      </c>
      <c r="CE58" s="213">
        <v>18</v>
      </c>
      <c r="CF58" s="213">
        <v>11</v>
      </c>
      <c r="CG58" s="214">
        <v>7</v>
      </c>
      <c r="CH58" s="217"/>
      <c r="CI58" s="217"/>
      <c r="CJ58" s="217"/>
      <c r="CK58" s="217"/>
      <c r="CL58" s="217"/>
      <c r="CM58" s="217"/>
      <c r="CN58" s="217"/>
      <c r="CO58" s="217"/>
      <c r="CP58" s="217"/>
      <c r="CQ58" s="217"/>
      <c r="CR58" s="217"/>
      <c r="CS58" s="217"/>
      <c r="CT58" s="217"/>
      <c r="CU58" s="217"/>
      <c r="CV58" s="217"/>
    </row>
    <row r="59" spans="1:100" s="197" customFormat="1" ht="16.5">
      <c r="A59" s="196">
        <v>43</v>
      </c>
      <c r="B59" s="213">
        <v>4604</v>
      </c>
      <c r="C59" s="213">
        <v>2413</v>
      </c>
      <c r="D59" s="213">
        <v>2191</v>
      </c>
      <c r="E59" s="213">
        <v>180</v>
      </c>
      <c r="F59" s="213">
        <v>118</v>
      </c>
      <c r="G59" s="213">
        <v>62</v>
      </c>
      <c r="H59" s="213">
        <v>270</v>
      </c>
      <c r="I59" s="213">
        <v>142</v>
      </c>
      <c r="J59" s="213">
        <v>128</v>
      </c>
      <c r="K59" s="213">
        <v>79</v>
      </c>
      <c r="L59" s="213">
        <v>58</v>
      </c>
      <c r="M59" s="213">
        <v>21</v>
      </c>
      <c r="N59" s="213">
        <v>76</v>
      </c>
      <c r="O59" s="213">
        <v>46</v>
      </c>
      <c r="P59" s="213">
        <v>30</v>
      </c>
      <c r="Q59" s="213">
        <v>38</v>
      </c>
      <c r="R59" s="213">
        <v>21</v>
      </c>
      <c r="S59" s="213">
        <v>17</v>
      </c>
      <c r="T59" s="213">
        <v>25</v>
      </c>
      <c r="U59" s="213">
        <v>15</v>
      </c>
      <c r="V59" s="213">
        <v>10</v>
      </c>
      <c r="W59" s="213">
        <v>35</v>
      </c>
      <c r="X59" s="213">
        <v>22</v>
      </c>
      <c r="Y59" s="213">
        <v>13</v>
      </c>
      <c r="Z59" s="213">
        <v>64</v>
      </c>
      <c r="AA59" s="213">
        <v>40</v>
      </c>
      <c r="AB59" s="213">
        <v>24</v>
      </c>
      <c r="AC59" s="213">
        <v>35</v>
      </c>
      <c r="AD59" s="213">
        <v>20</v>
      </c>
      <c r="AE59" s="213">
        <v>15</v>
      </c>
      <c r="AF59" s="213">
        <v>70</v>
      </c>
      <c r="AG59" s="213">
        <v>36</v>
      </c>
      <c r="AH59" s="213">
        <v>34</v>
      </c>
      <c r="AI59" s="213">
        <v>61</v>
      </c>
      <c r="AJ59" s="213">
        <v>38</v>
      </c>
      <c r="AK59" s="213">
        <v>23</v>
      </c>
      <c r="AL59" s="213">
        <v>93</v>
      </c>
      <c r="AM59" s="213">
        <v>59</v>
      </c>
      <c r="AN59" s="213">
        <v>34</v>
      </c>
      <c r="AO59" s="213">
        <v>38</v>
      </c>
      <c r="AP59" s="213">
        <v>22</v>
      </c>
      <c r="AQ59" s="213">
        <v>16</v>
      </c>
      <c r="AR59" s="213">
        <v>80</v>
      </c>
      <c r="AS59" s="213">
        <v>59</v>
      </c>
      <c r="AT59" s="213">
        <v>21</v>
      </c>
      <c r="AU59" s="213">
        <v>184</v>
      </c>
      <c r="AV59" s="213">
        <v>102</v>
      </c>
      <c r="AW59" s="213">
        <v>82</v>
      </c>
      <c r="AX59" s="213">
        <v>115</v>
      </c>
      <c r="AY59" s="213">
        <v>60</v>
      </c>
      <c r="AZ59" s="213">
        <v>55</v>
      </c>
      <c r="BA59" s="213">
        <v>318</v>
      </c>
      <c r="BB59" s="213">
        <v>167</v>
      </c>
      <c r="BC59" s="213">
        <v>151</v>
      </c>
      <c r="BD59" s="213">
        <v>396</v>
      </c>
      <c r="BE59" s="213">
        <v>186</v>
      </c>
      <c r="BF59" s="213">
        <v>210</v>
      </c>
      <c r="BG59" s="213">
        <v>226</v>
      </c>
      <c r="BH59" s="213">
        <v>109</v>
      </c>
      <c r="BI59" s="213">
        <v>117</v>
      </c>
      <c r="BJ59" s="213">
        <v>199</v>
      </c>
      <c r="BK59" s="213">
        <v>103</v>
      </c>
      <c r="BL59" s="213">
        <v>96</v>
      </c>
      <c r="BM59" s="213">
        <v>140</v>
      </c>
      <c r="BN59" s="213">
        <v>74</v>
      </c>
      <c r="BO59" s="213">
        <v>66</v>
      </c>
      <c r="BP59" s="213">
        <v>662</v>
      </c>
      <c r="BQ59" s="213">
        <v>323</v>
      </c>
      <c r="BR59" s="213">
        <v>339</v>
      </c>
      <c r="BS59" s="213">
        <v>570</v>
      </c>
      <c r="BT59" s="213">
        <v>248</v>
      </c>
      <c r="BU59" s="213">
        <v>322</v>
      </c>
      <c r="BV59" s="213">
        <v>394</v>
      </c>
      <c r="BW59" s="213">
        <v>204</v>
      </c>
      <c r="BX59" s="213">
        <v>190</v>
      </c>
      <c r="BY59" s="213">
        <v>196</v>
      </c>
      <c r="BZ59" s="213">
        <v>102</v>
      </c>
      <c r="CA59" s="213">
        <v>94</v>
      </c>
      <c r="CB59" s="213">
        <v>45</v>
      </c>
      <c r="CC59" s="213">
        <v>25</v>
      </c>
      <c r="CD59" s="213">
        <v>20</v>
      </c>
      <c r="CE59" s="213">
        <v>15</v>
      </c>
      <c r="CF59" s="213">
        <v>14</v>
      </c>
      <c r="CG59" s="214">
        <v>1</v>
      </c>
      <c r="CH59" s="217"/>
      <c r="CI59" s="217"/>
      <c r="CJ59" s="217"/>
      <c r="CK59" s="217"/>
      <c r="CL59" s="217"/>
      <c r="CM59" s="217"/>
      <c r="CN59" s="217"/>
      <c r="CO59" s="217"/>
      <c r="CP59" s="217"/>
      <c r="CQ59" s="217"/>
      <c r="CR59" s="217"/>
      <c r="CS59" s="217"/>
      <c r="CT59" s="217"/>
      <c r="CU59" s="217"/>
      <c r="CV59" s="217"/>
    </row>
    <row r="60" spans="1:100" s="197" customFormat="1" ht="16.5">
      <c r="A60" s="196">
        <v>44</v>
      </c>
      <c r="B60" s="213">
        <v>4656</v>
      </c>
      <c r="C60" s="213">
        <v>2504</v>
      </c>
      <c r="D60" s="213">
        <v>2152</v>
      </c>
      <c r="E60" s="213">
        <v>195</v>
      </c>
      <c r="F60" s="213">
        <v>128</v>
      </c>
      <c r="G60" s="213">
        <v>67</v>
      </c>
      <c r="H60" s="213">
        <v>294</v>
      </c>
      <c r="I60" s="213">
        <v>164</v>
      </c>
      <c r="J60" s="213">
        <v>130</v>
      </c>
      <c r="K60" s="213">
        <v>72</v>
      </c>
      <c r="L60" s="213">
        <v>56</v>
      </c>
      <c r="M60" s="213">
        <v>16</v>
      </c>
      <c r="N60" s="213">
        <v>74</v>
      </c>
      <c r="O60" s="213">
        <v>50</v>
      </c>
      <c r="P60" s="213">
        <v>24</v>
      </c>
      <c r="Q60" s="213">
        <v>26</v>
      </c>
      <c r="R60" s="213">
        <v>16</v>
      </c>
      <c r="S60" s="213">
        <v>10</v>
      </c>
      <c r="T60" s="213">
        <v>14</v>
      </c>
      <c r="U60" s="213">
        <v>9</v>
      </c>
      <c r="V60" s="213">
        <v>5</v>
      </c>
      <c r="W60" s="213">
        <v>19</v>
      </c>
      <c r="X60" s="213">
        <v>13</v>
      </c>
      <c r="Y60" s="213">
        <v>6</v>
      </c>
      <c r="Z60" s="213">
        <v>51</v>
      </c>
      <c r="AA60" s="213">
        <v>27</v>
      </c>
      <c r="AB60" s="213">
        <v>24</v>
      </c>
      <c r="AC60" s="213">
        <v>36</v>
      </c>
      <c r="AD60" s="213">
        <v>23</v>
      </c>
      <c r="AE60" s="213">
        <v>13</v>
      </c>
      <c r="AF60" s="213">
        <v>76</v>
      </c>
      <c r="AG60" s="213">
        <v>40</v>
      </c>
      <c r="AH60" s="213">
        <v>36</v>
      </c>
      <c r="AI60" s="213">
        <v>65</v>
      </c>
      <c r="AJ60" s="213">
        <v>40</v>
      </c>
      <c r="AK60" s="213">
        <v>25</v>
      </c>
      <c r="AL60" s="213">
        <v>107</v>
      </c>
      <c r="AM60" s="213">
        <v>67</v>
      </c>
      <c r="AN60" s="213">
        <v>40</v>
      </c>
      <c r="AO60" s="213">
        <v>55</v>
      </c>
      <c r="AP60" s="213">
        <v>37</v>
      </c>
      <c r="AQ60" s="213">
        <v>18</v>
      </c>
      <c r="AR60" s="213">
        <v>76</v>
      </c>
      <c r="AS60" s="213">
        <v>49</v>
      </c>
      <c r="AT60" s="213">
        <v>27</v>
      </c>
      <c r="AU60" s="213">
        <v>183</v>
      </c>
      <c r="AV60" s="213">
        <v>103</v>
      </c>
      <c r="AW60" s="213">
        <v>80</v>
      </c>
      <c r="AX60" s="213">
        <v>94</v>
      </c>
      <c r="AY60" s="213">
        <v>51</v>
      </c>
      <c r="AZ60" s="213">
        <v>43</v>
      </c>
      <c r="BA60" s="213">
        <v>347</v>
      </c>
      <c r="BB60" s="213">
        <v>163</v>
      </c>
      <c r="BC60" s="213">
        <v>184</v>
      </c>
      <c r="BD60" s="213">
        <v>401</v>
      </c>
      <c r="BE60" s="213">
        <v>209</v>
      </c>
      <c r="BF60" s="213">
        <v>192</v>
      </c>
      <c r="BG60" s="213">
        <v>199</v>
      </c>
      <c r="BH60" s="213">
        <v>98</v>
      </c>
      <c r="BI60" s="213">
        <v>101</v>
      </c>
      <c r="BJ60" s="213">
        <v>198</v>
      </c>
      <c r="BK60" s="213">
        <v>91</v>
      </c>
      <c r="BL60" s="213">
        <v>107</v>
      </c>
      <c r="BM60" s="213">
        <v>130</v>
      </c>
      <c r="BN60" s="213">
        <v>69</v>
      </c>
      <c r="BO60" s="213">
        <v>61</v>
      </c>
      <c r="BP60" s="213">
        <v>706</v>
      </c>
      <c r="BQ60" s="213">
        <v>360</v>
      </c>
      <c r="BR60" s="213">
        <v>346</v>
      </c>
      <c r="BS60" s="213">
        <v>592</v>
      </c>
      <c r="BT60" s="213">
        <v>310</v>
      </c>
      <c r="BU60" s="213">
        <v>282</v>
      </c>
      <c r="BV60" s="213">
        <v>429</v>
      </c>
      <c r="BW60" s="213">
        <v>200</v>
      </c>
      <c r="BX60" s="213">
        <v>229</v>
      </c>
      <c r="BY60" s="213">
        <v>148</v>
      </c>
      <c r="BZ60" s="213">
        <v>84</v>
      </c>
      <c r="CA60" s="213">
        <v>64</v>
      </c>
      <c r="CB60" s="213">
        <v>53</v>
      </c>
      <c r="CC60" s="213">
        <v>36</v>
      </c>
      <c r="CD60" s="213">
        <v>17</v>
      </c>
      <c r="CE60" s="213">
        <v>16</v>
      </c>
      <c r="CF60" s="213">
        <v>11</v>
      </c>
      <c r="CG60" s="214">
        <v>5</v>
      </c>
      <c r="CH60" s="217"/>
      <c r="CI60" s="217"/>
      <c r="CJ60" s="217"/>
      <c r="CK60" s="217"/>
      <c r="CL60" s="217"/>
      <c r="CM60" s="217"/>
      <c r="CN60" s="217"/>
      <c r="CO60" s="217"/>
      <c r="CP60" s="217"/>
      <c r="CQ60" s="217"/>
      <c r="CR60" s="217"/>
      <c r="CS60" s="217"/>
      <c r="CT60" s="217"/>
      <c r="CU60" s="217"/>
      <c r="CV60" s="217"/>
    </row>
    <row r="61" spans="1:100" s="195" customFormat="1">
      <c r="A61" s="194" t="s">
        <v>106</v>
      </c>
      <c r="B61" s="201">
        <f>SUM(B62:B66)</f>
        <v>24509</v>
      </c>
      <c r="C61" s="201">
        <f t="shared" ref="C61:BN61" si="20">SUM(C62:C66)</f>
        <v>12874</v>
      </c>
      <c r="D61" s="201">
        <f t="shared" si="20"/>
        <v>11635</v>
      </c>
      <c r="E61" s="201">
        <f t="shared" si="20"/>
        <v>938</v>
      </c>
      <c r="F61" s="201">
        <f t="shared" si="20"/>
        <v>556</v>
      </c>
      <c r="G61" s="201">
        <f t="shared" si="20"/>
        <v>382</v>
      </c>
      <c r="H61" s="201">
        <f t="shared" si="20"/>
        <v>1472</v>
      </c>
      <c r="I61" s="201">
        <f t="shared" si="20"/>
        <v>736</v>
      </c>
      <c r="J61" s="201">
        <f t="shared" si="20"/>
        <v>736</v>
      </c>
      <c r="K61" s="201">
        <f t="shared" si="20"/>
        <v>443</v>
      </c>
      <c r="L61" s="201">
        <f t="shared" si="20"/>
        <v>282</v>
      </c>
      <c r="M61" s="201">
        <f t="shared" si="20"/>
        <v>161</v>
      </c>
      <c r="N61" s="201">
        <f t="shared" si="20"/>
        <v>458</v>
      </c>
      <c r="O61" s="201">
        <f t="shared" si="20"/>
        <v>272</v>
      </c>
      <c r="P61" s="201">
        <f t="shared" si="20"/>
        <v>186</v>
      </c>
      <c r="Q61" s="201">
        <f t="shared" si="20"/>
        <v>173</v>
      </c>
      <c r="R61" s="201">
        <f t="shared" si="20"/>
        <v>113</v>
      </c>
      <c r="S61" s="201">
        <f t="shared" si="20"/>
        <v>60</v>
      </c>
      <c r="T61" s="201">
        <f t="shared" si="20"/>
        <v>133</v>
      </c>
      <c r="U61" s="201">
        <f t="shared" si="20"/>
        <v>79</v>
      </c>
      <c r="V61" s="201">
        <f t="shared" si="20"/>
        <v>54</v>
      </c>
      <c r="W61" s="201">
        <f t="shared" si="20"/>
        <v>182</v>
      </c>
      <c r="X61" s="201">
        <f t="shared" si="20"/>
        <v>118</v>
      </c>
      <c r="Y61" s="201">
        <f t="shared" si="20"/>
        <v>64</v>
      </c>
      <c r="Z61" s="201">
        <f t="shared" si="20"/>
        <v>300</v>
      </c>
      <c r="AA61" s="201">
        <f t="shared" si="20"/>
        <v>180</v>
      </c>
      <c r="AB61" s="201">
        <f t="shared" si="20"/>
        <v>120</v>
      </c>
      <c r="AC61" s="201">
        <f t="shared" si="20"/>
        <v>269</v>
      </c>
      <c r="AD61" s="201">
        <f t="shared" si="20"/>
        <v>150</v>
      </c>
      <c r="AE61" s="201">
        <f t="shared" si="20"/>
        <v>119</v>
      </c>
      <c r="AF61" s="201">
        <f t="shared" si="20"/>
        <v>390</v>
      </c>
      <c r="AG61" s="201">
        <f t="shared" si="20"/>
        <v>214</v>
      </c>
      <c r="AH61" s="201">
        <f t="shared" si="20"/>
        <v>176</v>
      </c>
      <c r="AI61" s="201">
        <f t="shared" si="20"/>
        <v>335</v>
      </c>
      <c r="AJ61" s="201">
        <f t="shared" si="20"/>
        <v>198</v>
      </c>
      <c r="AK61" s="201">
        <f t="shared" si="20"/>
        <v>137</v>
      </c>
      <c r="AL61" s="201">
        <f t="shared" si="20"/>
        <v>473</v>
      </c>
      <c r="AM61" s="201">
        <f t="shared" si="20"/>
        <v>269</v>
      </c>
      <c r="AN61" s="201">
        <f t="shared" si="20"/>
        <v>204</v>
      </c>
      <c r="AO61" s="201">
        <f t="shared" si="20"/>
        <v>297</v>
      </c>
      <c r="AP61" s="201">
        <f t="shared" si="20"/>
        <v>161</v>
      </c>
      <c r="AQ61" s="201">
        <f t="shared" si="20"/>
        <v>136</v>
      </c>
      <c r="AR61" s="201">
        <f t="shared" si="20"/>
        <v>398</v>
      </c>
      <c r="AS61" s="201">
        <f t="shared" si="20"/>
        <v>236</v>
      </c>
      <c r="AT61" s="201">
        <f t="shared" si="20"/>
        <v>162</v>
      </c>
      <c r="AU61" s="201">
        <f t="shared" si="20"/>
        <v>995</v>
      </c>
      <c r="AV61" s="201">
        <f t="shared" si="20"/>
        <v>529</v>
      </c>
      <c r="AW61" s="201">
        <f t="shared" si="20"/>
        <v>466</v>
      </c>
      <c r="AX61" s="201">
        <f t="shared" si="20"/>
        <v>500</v>
      </c>
      <c r="AY61" s="201">
        <f t="shared" si="20"/>
        <v>263</v>
      </c>
      <c r="AZ61" s="201">
        <f t="shared" si="20"/>
        <v>237</v>
      </c>
      <c r="BA61" s="201">
        <f t="shared" si="20"/>
        <v>1814</v>
      </c>
      <c r="BB61" s="201">
        <f t="shared" si="20"/>
        <v>894</v>
      </c>
      <c r="BC61" s="201">
        <f t="shared" si="20"/>
        <v>920</v>
      </c>
      <c r="BD61" s="201">
        <f t="shared" si="20"/>
        <v>1957</v>
      </c>
      <c r="BE61" s="201">
        <f t="shared" si="20"/>
        <v>982</v>
      </c>
      <c r="BF61" s="201">
        <f t="shared" si="20"/>
        <v>975</v>
      </c>
      <c r="BG61" s="201">
        <f t="shared" si="20"/>
        <v>1202</v>
      </c>
      <c r="BH61" s="201">
        <f t="shared" si="20"/>
        <v>621</v>
      </c>
      <c r="BI61" s="201">
        <f t="shared" si="20"/>
        <v>581</v>
      </c>
      <c r="BJ61" s="201">
        <f t="shared" si="20"/>
        <v>1047</v>
      </c>
      <c r="BK61" s="201">
        <f t="shared" si="20"/>
        <v>524</v>
      </c>
      <c r="BL61" s="201">
        <f t="shared" si="20"/>
        <v>523</v>
      </c>
      <c r="BM61" s="201">
        <f t="shared" si="20"/>
        <v>659</v>
      </c>
      <c r="BN61" s="201">
        <f t="shared" si="20"/>
        <v>341</v>
      </c>
      <c r="BO61" s="201">
        <f t="shared" ref="BO61:CG61" si="21">SUM(BO62:BO66)</f>
        <v>318</v>
      </c>
      <c r="BP61" s="201">
        <f t="shared" si="21"/>
        <v>3802</v>
      </c>
      <c r="BQ61" s="201">
        <f t="shared" si="21"/>
        <v>1896</v>
      </c>
      <c r="BR61" s="201">
        <f t="shared" si="21"/>
        <v>1906</v>
      </c>
      <c r="BS61" s="201">
        <f t="shared" si="21"/>
        <v>2959</v>
      </c>
      <c r="BT61" s="201">
        <f t="shared" si="21"/>
        <v>1478</v>
      </c>
      <c r="BU61" s="201">
        <f t="shared" si="21"/>
        <v>1481</v>
      </c>
      <c r="BV61" s="201">
        <f t="shared" si="21"/>
        <v>2335</v>
      </c>
      <c r="BW61" s="201">
        <f t="shared" si="21"/>
        <v>1178</v>
      </c>
      <c r="BX61" s="201">
        <f t="shared" si="21"/>
        <v>1157</v>
      </c>
      <c r="BY61" s="201">
        <f t="shared" si="21"/>
        <v>630</v>
      </c>
      <c r="BZ61" s="201">
        <f t="shared" si="21"/>
        <v>378</v>
      </c>
      <c r="CA61" s="201">
        <f t="shared" si="21"/>
        <v>252</v>
      </c>
      <c r="CB61" s="201">
        <f t="shared" si="21"/>
        <v>238</v>
      </c>
      <c r="CC61" s="201">
        <f t="shared" si="21"/>
        <v>143</v>
      </c>
      <c r="CD61" s="201">
        <f t="shared" si="21"/>
        <v>95</v>
      </c>
      <c r="CE61" s="201">
        <f t="shared" si="21"/>
        <v>110</v>
      </c>
      <c r="CF61" s="201">
        <f t="shared" si="21"/>
        <v>83</v>
      </c>
      <c r="CG61" s="202">
        <f t="shared" si="21"/>
        <v>27</v>
      </c>
      <c r="CH61" s="211"/>
      <c r="CI61" s="211"/>
      <c r="CJ61" s="211"/>
      <c r="CK61" s="211"/>
      <c r="CL61" s="211"/>
      <c r="CM61" s="211"/>
      <c r="CN61" s="211"/>
      <c r="CO61" s="211"/>
      <c r="CP61" s="211"/>
      <c r="CQ61" s="211"/>
      <c r="CR61" s="211"/>
      <c r="CS61" s="211"/>
      <c r="CT61" s="211"/>
      <c r="CU61" s="211"/>
      <c r="CV61" s="211"/>
    </row>
    <row r="62" spans="1:100" s="197" customFormat="1" ht="16.5">
      <c r="A62" s="196">
        <v>45</v>
      </c>
      <c r="B62" s="213">
        <v>4981</v>
      </c>
      <c r="C62" s="213">
        <v>2628</v>
      </c>
      <c r="D62" s="213">
        <v>2353</v>
      </c>
      <c r="E62" s="213">
        <v>169</v>
      </c>
      <c r="F62" s="213">
        <v>112</v>
      </c>
      <c r="G62" s="213">
        <v>57</v>
      </c>
      <c r="H62" s="213">
        <v>302</v>
      </c>
      <c r="I62" s="213">
        <v>146</v>
      </c>
      <c r="J62" s="213">
        <v>156</v>
      </c>
      <c r="K62" s="213">
        <v>76</v>
      </c>
      <c r="L62" s="213">
        <v>55</v>
      </c>
      <c r="M62" s="213">
        <v>21</v>
      </c>
      <c r="N62" s="213">
        <v>77</v>
      </c>
      <c r="O62" s="213">
        <v>50</v>
      </c>
      <c r="P62" s="213">
        <v>27</v>
      </c>
      <c r="Q62" s="213">
        <v>30</v>
      </c>
      <c r="R62" s="213">
        <v>20</v>
      </c>
      <c r="S62" s="213">
        <v>10</v>
      </c>
      <c r="T62" s="213">
        <v>30</v>
      </c>
      <c r="U62" s="213">
        <v>20</v>
      </c>
      <c r="V62" s="213">
        <v>10</v>
      </c>
      <c r="W62" s="213">
        <v>23</v>
      </c>
      <c r="X62" s="213">
        <v>17</v>
      </c>
      <c r="Y62" s="213">
        <v>6</v>
      </c>
      <c r="Z62" s="213">
        <v>58</v>
      </c>
      <c r="AA62" s="213">
        <v>33</v>
      </c>
      <c r="AB62" s="213">
        <v>25</v>
      </c>
      <c r="AC62" s="213">
        <v>56</v>
      </c>
      <c r="AD62" s="213">
        <v>36</v>
      </c>
      <c r="AE62" s="213">
        <v>20</v>
      </c>
      <c r="AF62" s="213">
        <v>75</v>
      </c>
      <c r="AG62" s="213">
        <v>40</v>
      </c>
      <c r="AH62" s="213">
        <v>35</v>
      </c>
      <c r="AI62" s="213">
        <v>75</v>
      </c>
      <c r="AJ62" s="213">
        <v>49</v>
      </c>
      <c r="AK62" s="213">
        <v>26</v>
      </c>
      <c r="AL62" s="213">
        <v>94</v>
      </c>
      <c r="AM62" s="213">
        <v>56</v>
      </c>
      <c r="AN62" s="213">
        <v>38</v>
      </c>
      <c r="AO62" s="213">
        <v>53</v>
      </c>
      <c r="AP62" s="213">
        <v>29</v>
      </c>
      <c r="AQ62" s="213">
        <v>24</v>
      </c>
      <c r="AR62" s="213">
        <v>71</v>
      </c>
      <c r="AS62" s="213">
        <v>46</v>
      </c>
      <c r="AT62" s="213">
        <v>25</v>
      </c>
      <c r="AU62" s="213">
        <v>210</v>
      </c>
      <c r="AV62" s="213">
        <v>117</v>
      </c>
      <c r="AW62" s="213">
        <v>93</v>
      </c>
      <c r="AX62" s="213">
        <v>119</v>
      </c>
      <c r="AY62" s="213">
        <v>63</v>
      </c>
      <c r="AZ62" s="213">
        <v>56</v>
      </c>
      <c r="BA62" s="213">
        <v>347</v>
      </c>
      <c r="BB62" s="213">
        <v>163</v>
      </c>
      <c r="BC62" s="213">
        <v>184</v>
      </c>
      <c r="BD62" s="213">
        <v>406</v>
      </c>
      <c r="BE62" s="213">
        <v>201</v>
      </c>
      <c r="BF62" s="213">
        <v>205</v>
      </c>
      <c r="BG62" s="213">
        <v>258</v>
      </c>
      <c r="BH62" s="213">
        <v>123</v>
      </c>
      <c r="BI62" s="213">
        <v>135</v>
      </c>
      <c r="BJ62" s="213">
        <v>239</v>
      </c>
      <c r="BK62" s="213">
        <v>124</v>
      </c>
      <c r="BL62" s="213">
        <v>115</v>
      </c>
      <c r="BM62" s="213">
        <v>142</v>
      </c>
      <c r="BN62" s="213">
        <v>74</v>
      </c>
      <c r="BO62" s="213">
        <v>68</v>
      </c>
      <c r="BP62" s="213">
        <v>791</v>
      </c>
      <c r="BQ62" s="213">
        <v>396</v>
      </c>
      <c r="BR62" s="213">
        <v>395</v>
      </c>
      <c r="BS62" s="213">
        <v>617</v>
      </c>
      <c r="BT62" s="213">
        <v>306</v>
      </c>
      <c r="BU62" s="213">
        <v>311</v>
      </c>
      <c r="BV62" s="213">
        <v>456</v>
      </c>
      <c r="BW62" s="213">
        <v>223</v>
      </c>
      <c r="BX62" s="213">
        <v>233</v>
      </c>
      <c r="BY62" s="213">
        <v>147</v>
      </c>
      <c r="BZ62" s="213">
        <v>90</v>
      </c>
      <c r="CA62" s="213">
        <v>57</v>
      </c>
      <c r="CB62" s="213">
        <v>39</v>
      </c>
      <c r="CC62" s="213">
        <v>23</v>
      </c>
      <c r="CD62" s="213">
        <v>16</v>
      </c>
      <c r="CE62" s="213">
        <v>21</v>
      </c>
      <c r="CF62" s="213">
        <v>16</v>
      </c>
      <c r="CG62" s="214">
        <v>5</v>
      </c>
      <c r="CH62" s="217"/>
      <c r="CI62" s="217"/>
      <c r="CJ62" s="217"/>
      <c r="CK62" s="217"/>
      <c r="CL62" s="217"/>
      <c r="CM62" s="217"/>
      <c r="CN62" s="217"/>
      <c r="CO62" s="217"/>
      <c r="CP62" s="217"/>
      <c r="CQ62" s="217"/>
      <c r="CR62" s="217"/>
      <c r="CS62" s="217"/>
      <c r="CT62" s="217"/>
      <c r="CU62" s="217"/>
      <c r="CV62" s="217"/>
    </row>
    <row r="63" spans="1:100" s="197" customFormat="1" ht="16.5">
      <c r="A63" s="196">
        <v>46</v>
      </c>
      <c r="B63" s="213">
        <v>4985</v>
      </c>
      <c r="C63" s="213">
        <v>2639</v>
      </c>
      <c r="D63" s="213">
        <v>2346</v>
      </c>
      <c r="E63" s="213">
        <v>204</v>
      </c>
      <c r="F63" s="213">
        <v>133</v>
      </c>
      <c r="G63" s="213">
        <v>71</v>
      </c>
      <c r="H63" s="213">
        <v>303</v>
      </c>
      <c r="I63" s="213">
        <v>158</v>
      </c>
      <c r="J63" s="213">
        <v>145</v>
      </c>
      <c r="K63" s="213">
        <v>73</v>
      </c>
      <c r="L63" s="213">
        <v>45</v>
      </c>
      <c r="M63" s="213">
        <v>28</v>
      </c>
      <c r="N63" s="213">
        <v>100</v>
      </c>
      <c r="O63" s="213">
        <v>54</v>
      </c>
      <c r="P63" s="213">
        <v>46</v>
      </c>
      <c r="Q63" s="213">
        <v>27</v>
      </c>
      <c r="R63" s="213">
        <v>18</v>
      </c>
      <c r="S63" s="213">
        <v>9</v>
      </c>
      <c r="T63" s="213">
        <v>25</v>
      </c>
      <c r="U63" s="213">
        <v>14</v>
      </c>
      <c r="V63" s="213">
        <v>11</v>
      </c>
      <c r="W63" s="213">
        <v>39</v>
      </c>
      <c r="X63" s="213">
        <v>25</v>
      </c>
      <c r="Y63" s="213">
        <v>14</v>
      </c>
      <c r="Z63" s="213">
        <v>66</v>
      </c>
      <c r="AA63" s="213">
        <v>34</v>
      </c>
      <c r="AB63" s="213">
        <v>32</v>
      </c>
      <c r="AC63" s="213">
        <v>40</v>
      </c>
      <c r="AD63" s="213">
        <v>22</v>
      </c>
      <c r="AE63" s="213">
        <v>18</v>
      </c>
      <c r="AF63" s="213">
        <v>75</v>
      </c>
      <c r="AG63" s="213">
        <v>43</v>
      </c>
      <c r="AH63" s="213">
        <v>32</v>
      </c>
      <c r="AI63" s="213">
        <v>71</v>
      </c>
      <c r="AJ63" s="213">
        <v>42</v>
      </c>
      <c r="AK63" s="213">
        <v>29</v>
      </c>
      <c r="AL63" s="213">
        <v>89</v>
      </c>
      <c r="AM63" s="213">
        <v>47</v>
      </c>
      <c r="AN63" s="213">
        <v>42</v>
      </c>
      <c r="AO63" s="213">
        <v>53</v>
      </c>
      <c r="AP63" s="213">
        <v>31</v>
      </c>
      <c r="AQ63" s="213">
        <v>22</v>
      </c>
      <c r="AR63" s="213">
        <v>81</v>
      </c>
      <c r="AS63" s="213">
        <v>41</v>
      </c>
      <c r="AT63" s="213">
        <v>40</v>
      </c>
      <c r="AU63" s="213">
        <v>173</v>
      </c>
      <c r="AV63" s="213">
        <v>90</v>
      </c>
      <c r="AW63" s="213">
        <v>83</v>
      </c>
      <c r="AX63" s="213">
        <v>109</v>
      </c>
      <c r="AY63" s="213">
        <v>62</v>
      </c>
      <c r="AZ63" s="213">
        <v>47</v>
      </c>
      <c r="BA63" s="213">
        <v>352</v>
      </c>
      <c r="BB63" s="213">
        <v>180</v>
      </c>
      <c r="BC63" s="213">
        <v>172</v>
      </c>
      <c r="BD63" s="213">
        <v>409</v>
      </c>
      <c r="BE63" s="213">
        <v>200</v>
      </c>
      <c r="BF63" s="213">
        <v>209</v>
      </c>
      <c r="BG63" s="213">
        <v>243</v>
      </c>
      <c r="BH63" s="213">
        <v>133</v>
      </c>
      <c r="BI63" s="213">
        <v>110</v>
      </c>
      <c r="BJ63" s="213">
        <v>216</v>
      </c>
      <c r="BK63" s="213">
        <v>107</v>
      </c>
      <c r="BL63" s="213">
        <v>109</v>
      </c>
      <c r="BM63" s="213">
        <v>141</v>
      </c>
      <c r="BN63" s="213">
        <v>76</v>
      </c>
      <c r="BO63" s="213">
        <v>65</v>
      </c>
      <c r="BP63" s="213">
        <v>784</v>
      </c>
      <c r="BQ63" s="213">
        <v>396</v>
      </c>
      <c r="BR63" s="213">
        <v>388</v>
      </c>
      <c r="BS63" s="213">
        <v>612</v>
      </c>
      <c r="BT63" s="213">
        <v>310</v>
      </c>
      <c r="BU63" s="213">
        <v>302</v>
      </c>
      <c r="BV63" s="213">
        <v>469</v>
      </c>
      <c r="BW63" s="213">
        <v>223</v>
      </c>
      <c r="BX63" s="213">
        <v>246</v>
      </c>
      <c r="BY63" s="213">
        <v>138</v>
      </c>
      <c r="BZ63" s="213">
        <v>86</v>
      </c>
      <c r="CA63" s="213">
        <v>52</v>
      </c>
      <c r="CB63" s="213">
        <v>65</v>
      </c>
      <c r="CC63" s="213">
        <v>47</v>
      </c>
      <c r="CD63" s="213">
        <v>18</v>
      </c>
      <c r="CE63" s="213">
        <v>28</v>
      </c>
      <c r="CF63" s="213">
        <v>22</v>
      </c>
      <c r="CG63" s="214">
        <v>6</v>
      </c>
      <c r="CH63" s="217"/>
      <c r="CI63" s="217"/>
      <c r="CJ63" s="217"/>
      <c r="CK63" s="217"/>
      <c r="CL63" s="217"/>
      <c r="CM63" s="217"/>
      <c r="CN63" s="217"/>
      <c r="CO63" s="217"/>
      <c r="CP63" s="217"/>
      <c r="CQ63" s="217"/>
      <c r="CR63" s="217"/>
      <c r="CS63" s="217"/>
      <c r="CT63" s="217"/>
      <c r="CU63" s="217"/>
      <c r="CV63" s="217"/>
    </row>
    <row r="64" spans="1:100" s="197" customFormat="1" ht="16.5">
      <c r="A64" s="196">
        <v>47</v>
      </c>
      <c r="B64" s="213">
        <v>4699</v>
      </c>
      <c r="C64" s="213">
        <v>2518</v>
      </c>
      <c r="D64" s="213">
        <v>2181</v>
      </c>
      <c r="E64" s="213">
        <v>164</v>
      </c>
      <c r="F64" s="213">
        <v>88</v>
      </c>
      <c r="G64" s="213">
        <v>76</v>
      </c>
      <c r="H64" s="213">
        <v>270</v>
      </c>
      <c r="I64" s="213">
        <v>139</v>
      </c>
      <c r="J64" s="213">
        <v>131</v>
      </c>
      <c r="K64" s="213">
        <v>86</v>
      </c>
      <c r="L64" s="213">
        <v>54</v>
      </c>
      <c r="M64" s="213">
        <v>32</v>
      </c>
      <c r="N64" s="213">
        <v>77</v>
      </c>
      <c r="O64" s="213">
        <v>47</v>
      </c>
      <c r="P64" s="213">
        <v>30</v>
      </c>
      <c r="Q64" s="213">
        <v>39</v>
      </c>
      <c r="R64" s="213">
        <v>27</v>
      </c>
      <c r="S64" s="213">
        <v>12</v>
      </c>
      <c r="T64" s="213">
        <v>26</v>
      </c>
      <c r="U64" s="213">
        <v>17</v>
      </c>
      <c r="V64" s="213">
        <v>9</v>
      </c>
      <c r="W64" s="213">
        <v>38</v>
      </c>
      <c r="X64" s="213">
        <v>29</v>
      </c>
      <c r="Y64" s="213">
        <v>9</v>
      </c>
      <c r="Z64" s="213">
        <v>57</v>
      </c>
      <c r="AA64" s="213">
        <v>39</v>
      </c>
      <c r="AB64" s="213">
        <v>18</v>
      </c>
      <c r="AC64" s="213">
        <v>54</v>
      </c>
      <c r="AD64" s="213">
        <v>28</v>
      </c>
      <c r="AE64" s="213">
        <v>26</v>
      </c>
      <c r="AF64" s="213">
        <v>85</v>
      </c>
      <c r="AG64" s="213">
        <v>44</v>
      </c>
      <c r="AH64" s="213">
        <v>41</v>
      </c>
      <c r="AI64" s="213">
        <v>56</v>
      </c>
      <c r="AJ64" s="213">
        <v>27</v>
      </c>
      <c r="AK64" s="213">
        <v>29</v>
      </c>
      <c r="AL64" s="213">
        <v>81</v>
      </c>
      <c r="AM64" s="213">
        <v>55</v>
      </c>
      <c r="AN64" s="213">
        <v>26</v>
      </c>
      <c r="AO64" s="213">
        <v>52</v>
      </c>
      <c r="AP64" s="213">
        <v>36</v>
      </c>
      <c r="AQ64" s="213">
        <v>16</v>
      </c>
      <c r="AR64" s="213">
        <v>85</v>
      </c>
      <c r="AS64" s="213">
        <v>56</v>
      </c>
      <c r="AT64" s="213">
        <v>29</v>
      </c>
      <c r="AU64" s="213">
        <v>181</v>
      </c>
      <c r="AV64" s="213">
        <v>95</v>
      </c>
      <c r="AW64" s="213">
        <v>86</v>
      </c>
      <c r="AX64" s="213">
        <v>96</v>
      </c>
      <c r="AY64" s="213">
        <v>51</v>
      </c>
      <c r="AZ64" s="213">
        <v>45</v>
      </c>
      <c r="BA64" s="213">
        <v>377</v>
      </c>
      <c r="BB64" s="213">
        <v>191</v>
      </c>
      <c r="BC64" s="213">
        <v>186</v>
      </c>
      <c r="BD64" s="213">
        <v>378</v>
      </c>
      <c r="BE64" s="213">
        <v>192</v>
      </c>
      <c r="BF64" s="213">
        <v>186</v>
      </c>
      <c r="BG64" s="213">
        <v>229</v>
      </c>
      <c r="BH64" s="213">
        <v>124</v>
      </c>
      <c r="BI64" s="213">
        <v>105</v>
      </c>
      <c r="BJ64" s="213">
        <v>183</v>
      </c>
      <c r="BK64" s="213">
        <v>89</v>
      </c>
      <c r="BL64" s="213">
        <v>94</v>
      </c>
      <c r="BM64" s="213">
        <v>129</v>
      </c>
      <c r="BN64" s="213">
        <v>74</v>
      </c>
      <c r="BO64" s="213">
        <v>55</v>
      </c>
      <c r="BP64" s="213">
        <v>751</v>
      </c>
      <c r="BQ64" s="213">
        <v>383</v>
      </c>
      <c r="BR64" s="213">
        <v>368</v>
      </c>
      <c r="BS64" s="213">
        <v>540</v>
      </c>
      <c r="BT64" s="213">
        <v>276</v>
      </c>
      <c r="BU64" s="213">
        <v>264</v>
      </c>
      <c r="BV64" s="213">
        <v>478</v>
      </c>
      <c r="BW64" s="213">
        <v>241</v>
      </c>
      <c r="BX64" s="213">
        <v>237</v>
      </c>
      <c r="BY64" s="213">
        <v>120</v>
      </c>
      <c r="BZ64" s="213">
        <v>72</v>
      </c>
      <c r="CA64" s="213">
        <v>48</v>
      </c>
      <c r="CB64" s="213">
        <v>44</v>
      </c>
      <c r="CC64" s="213">
        <v>28</v>
      </c>
      <c r="CD64" s="213">
        <v>16</v>
      </c>
      <c r="CE64" s="213">
        <v>23</v>
      </c>
      <c r="CF64" s="213">
        <v>16</v>
      </c>
      <c r="CG64" s="214">
        <v>7</v>
      </c>
      <c r="CH64" s="217"/>
      <c r="CI64" s="217"/>
      <c r="CJ64" s="217"/>
      <c r="CK64" s="217"/>
      <c r="CL64" s="217"/>
      <c r="CM64" s="217"/>
      <c r="CN64" s="217"/>
      <c r="CO64" s="217"/>
      <c r="CP64" s="217"/>
      <c r="CQ64" s="217"/>
      <c r="CR64" s="217"/>
      <c r="CS64" s="217"/>
      <c r="CT64" s="217"/>
      <c r="CU64" s="217"/>
      <c r="CV64" s="217"/>
    </row>
    <row r="65" spans="1:100" s="197" customFormat="1" ht="16.5">
      <c r="A65" s="196">
        <v>48</v>
      </c>
      <c r="B65" s="213">
        <v>5087</v>
      </c>
      <c r="C65" s="213">
        <v>2631</v>
      </c>
      <c r="D65" s="213">
        <v>2456</v>
      </c>
      <c r="E65" s="213">
        <v>192</v>
      </c>
      <c r="F65" s="213">
        <v>104</v>
      </c>
      <c r="G65" s="213">
        <v>88</v>
      </c>
      <c r="H65" s="213">
        <v>314</v>
      </c>
      <c r="I65" s="213">
        <v>169</v>
      </c>
      <c r="J65" s="213">
        <v>145</v>
      </c>
      <c r="K65" s="213">
        <v>116</v>
      </c>
      <c r="L65" s="213">
        <v>72</v>
      </c>
      <c r="M65" s="213">
        <v>44</v>
      </c>
      <c r="N65" s="213">
        <v>96</v>
      </c>
      <c r="O65" s="213">
        <v>55</v>
      </c>
      <c r="P65" s="213">
        <v>41</v>
      </c>
      <c r="Q65" s="213">
        <v>42</v>
      </c>
      <c r="R65" s="213">
        <v>26</v>
      </c>
      <c r="S65" s="213">
        <v>16</v>
      </c>
      <c r="T65" s="213">
        <v>29</v>
      </c>
      <c r="U65" s="213">
        <v>16</v>
      </c>
      <c r="V65" s="213">
        <v>13</v>
      </c>
      <c r="W65" s="213">
        <v>36</v>
      </c>
      <c r="X65" s="213">
        <v>20</v>
      </c>
      <c r="Y65" s="213">
        <v>16</v>
      </c>
      <c r="Z65" s="213">
        <v>69</v>
      </c>
      <c r="AA65" s="213">
        <v>40</v>
      </c>
      <c r="AB65" s="213">
        <v>29</v>
      </c>
      <c r="AC65" s="213">
        <v>57</v>
      </c>
      <c r="AD65" s="213">
        <v>29</v>
      </c>
      <c r="AE65" s="213">
        <v>28</v>
      </c>
      <c r="AF65" s="213">
        <v>84</v>
      </c>
      <c r="AG65" s="213">
        <v>46</v>
      </c>
      <c r="AH65" s="213">
        <v>38</v>
      </c>
      <c r="AI65" s="213">
        <v>64</v>
      </c>
      <c r="AJ65" s="213">
        <v>39</v>
      </c>
      <c r="AK65" s="213">
        <v>25</v>
      </c>
      <c r="AL65" s="213">
        <v>114</v>
      </c>
      <c r="AM65" s="213">
        <v>57</v>
      </c>
      <c r="AN65" s="213">
        <v>57</v>
      </c>
      <c r="AO65" s="213">
        <v>72</v>
      </c>
      <c r="AP65" s="213">
        <v>35</v>
      </c>
      <c r="AQ65" s="213">
        <v>37</v>
      </c>
      <c r="AR65" s="213">
        <v>84</v>
      </c>
      <c r="AS65" s="213">
        <v>53</v>
      </c>
      <c r="AT65" s="213">
        <v>31</v>
      </c>
      <c r="AU65" s="213">
        <v>224</v>
      </c>
      <c r="AV65" s="213">
        <v>121</v>
      </c>
      <c r="AW65" s="213">
        <v>103</v>
      </c>
      <c r="AX65" s="213">
        <v>98</v>
      </c>
      <c r="AY65" s="213">
        <v>51</v>
      </c>
      <c r="AZ65" s="213">
        <v>47</v>
      </c>
      <c r="BA65" s="213">
        <v>371</v>
      </c>
      <c r="BB65" s="213">
        <v>177</v>
      </c>
      <c r="BC65" s="213">
        <v>194</v>
      </c>
      <c r="BD65" s="213">
        <v>402</v>
      </c>
      <c r="BE65" s="213">
        <v>198</v>
      </c>
      <c r="BF65" s="213">
        <v>204</v>
      </c>
      <c r="BG65" s="213">
        <v>238</v>
      </c>
      <c r="BH65" s="213">
        <v>115</v>
      </c>
      <c r="BI65" s="213">
        <v>123</v>
      </c>
      <c r="BJ65" s="213">
        <v>218</v>
      </c>
      <c r="BK65" s="213">
        <v>113</v>
      </c>
      <c r="BL65" s="213">
        <v>105</v>
      </c>
      <c r="BM65" s="213">
        <v>120</v>
      </c>
      <c r="BN65" s="213">
        <v>55</v>
      </c>
      <c r="BO65" s="213">
        <v>65</v>
      </c>
      <c r="BP65" s="213">
        <v>749</v>
      </c>
      <c r="BQ65" s="213">
        <v>361</v>
      </c>
      <c r="BR65" s="213">
        <v>388</v>
      </c>
      <c r="BS65" s="213">
        <v>645</v>
      </c>
      <c r="BT65" s="213">
        <v>324</v>
      </c>
      <c r="BU65" s="213">
        <v>321</v>
      </c>
      <c r="BV65" s="213">
        <v>460</v>
      </c>
      <c r="BW65" s="213">
        <v>236</v>
      </c>
      <c r="BX65" s="213">
        <v>224</v>
      </c>
      <c r="BY65" s="213">
        <v>130</v>
      </c>
      <c r="BZ65" s="213">
        <v>78</v>
      </c>
      <c r="CA65" s="213">
        <v>52</v>
      </c>
      <c r="CB65" s="213">
        <v>43</v>
      </c>
      <c r="CC65" s="213">
        <v>25</v>
      </c>
      <c r="CD65" s="213">
        <v>18</v>
      </c>
      <c r="CE65" s="213">
        <v>20</v>
      </c>
      <c r="CF65" s="213">
        <v>16</v>
      </c>
      <c r="CG65" s="214">
        <v>4</v>
      </c>
      <c r="CH65" s="217"/>
      <c r="CI65" s="217"/>
      <c r="CJ65" s="217"/>
      <c r="CK65" s="217"/>
      <c r="CL65" s="217"/>
      <c r="CM65" s="217"/>
      <c r="CN65" s="217"/>
      <c r="CO65" s="217"/>
      <c r="CP65" s="217"/>
      <c r="CQ65" s="217"/>
      <c r="CR65" s="217"/>
      <c r="CS65" s="217"/>
      <c r="CT65" s="217"/>
      <c r="CU65" s="217"/>
      <c r="CV65" s="217"/>
    </row>
    <row r="66" spans="1:100" s="197" customFormat="1" ht="16.5">
      <c r="A66" s="196">
        <v>49</v>
      </c>
      <c r="B66" s="213">
        <v>4757</v>
      </c>
      <c r="C66" s="213">
        <v>2458</v>
      </c>
      <c r="D66" s="213">
        <v>2299</v>
      </c>
      <c r="E66" s="213">
        <v>209</v>
      </c>
      <c r="F66" s="213">
        <v>119</v>
      </c>
      <c r="G66" s="213">
        <v>90</v>
      </c>
      <c r="H66" s="213">
        <v>283</v>
      </c>
      <c r="I66" s="213">
        <v>124</v>
      </c>
      <c r="J66" s="213">
        <v>159</v>
      </c>
      <c r="K66" s="213">
        <v>92</v>
      </c>
      <c r="L66" s="213">
        <v>56</v>
      </c>
      <c r="M66" s="213">
        <v>36</v>
      </c>
      <c r="N66" s="213">
        <v>108</v>
      </c>
      <c r="O66" s="213">
        <v>66</v>
      </c>
      <c r="P66" s="213">
        <v>42</v>
      </c>
      <c r="Q66" s="213">
        <v>35</v>
      </c>
      <c r="R66" s="213">
        <v>22</v>
      </c>
      <c r="S66" s="213">
        <v>13</v>
      </c>
      <c r="T66" s="213">
        <v>23</v>
      </c>
      <c r="U66" s="213">
        <v>12</v>
      </c>
      <c r="V66" s="213">
        <v>11</v>
      </c>
      <c r="W66" s="213">
        <v>46</v>
      </c>
      <c r="X66" s="213">
        <v>27</v>
      </c>
      <c r="Y66" s="213">
        <v>19</v>
      </c>
      <c r="Z66" s="213">
        <v>50</v>
      </c>
      <c r="AA66" s="213">
        <v>34</v>
      </c>
      <c r="AB66" s="213">
        <v>16</v>
      </c>
      <c r="AC66" s="213">
        <v>62</v>
      </c>
      <c r="AD66" s="213">
        <v>35</v>
      </c>
      <c r="AE66" s="213">
        <v>27</v>
      </c>
      <c r="AF66" s="213">
        <v>71</v>
      </c>
      <c r="AG66" s="213">
        <v>41</v>
      </c>
      <c r="AH66" s="213">
        <v>30</v>
      </c>
      <c r="AI66" s="213">
        <v>69</v>
      </c>
      <c r="AJ66" s="213">
        <v>41</v>
      </c>
      <c r="AK66" s="213">
        <v>28</v>
      </c>
      <c r="AL66" s="213">
        <v>95</v>
      </c>
      <c r="AM66" s="213">
        <v>54</v>
      </c>
      <c r="AN66" s="213">
        <v>41</v>
      </c>
      <c r="AO66" s="213">
        <v>67</v>
      </c>
      <c r="AP66" s="213">
        <v>30</v>
      </c>
      <c r="AQ66" s="213">
        <v>37</v>
      </c>
      <c r="AR66" s="213">
        <v>77</v>
      </c>
      <c r="AS66" s="213">
        <v>40</v>
      </c>
      <c r="AT66" s="213">
        <v>37</v>
      </c>
      <c r="AU66" s="213">
        <v>207</v>
      </c>
      <c r="AV66" s="213">
        <v>106</v>
      </c>
      <c r="AW66" s="213">
        <v>101</v>
      </c>
      <c r="AX66" s="213">
        <v>78</v>
      </c>
      <c r="AY66" s="213">
        <v>36</v>
      </c>
      <c r="AZ66" s="213">
        <v>42</v>
      </c>
      <c r="BA66" s="213">
        <v>367</v>
      </c>
      <c r="BB66" s="213">
        <v>183</v>
      </c>
      <c r="BC66" s="213">
        <v>184</v>
      </c>
      <c r="BD66" s="213">
        <v>362</v>
      </c>
      <c r="BE66" s="213">
        <v>191</v>
      </c>
      <c r="BF66" s="213">
        <v>171</v>
      </c>
      <c r="BG66" s="213">
        <v>234</v>
      </c>
      <c r="BH66" s="213">
        <v>126</v>
      </c>
      <c r="BI66" s="213">
        <v>108</v>
      </c>
      <c r="BJ66" s="213">
        <v>191</v>
      </c>
      <c r="BK66" s="213">
        <v>91</v>
      </c>
      <c r="BL66" s="213">
        <v>100</v>
      </c>
      <c r="BM66" s="213">
        <v>127</v>
      </c>
      <c r="BN66" s="213">
        <v>62</v>
      </c>
      <c r="BO66" s="213">
        <v>65</v>
      </c>
      <c r="BP66" s="213">
        <v>727</v>
      </c>
      <c r="BQ66" s="213">
        <v>360</v>
      </c>
      <c r="BR66" s="213">
        <v>367</v>
      </c>
      <c r="BS66" s="213">
        <v>545</v>
      </c>
      <c r="BT66" s="213">
        <v>262</v>
      </c>
      <c r="BU66" s="213">
        <v>283</v>
      </c>
      <c r="BV66" s="213">
        <v>472</v>
      </c>
      <c r="BW66" s="213">
        <v>255</v>
      </c>
      <c r="BX66" s="213">
        <v>217</v>
      </c>
      <c r="BY66" s="213">
        <v>95</v>
      </c>
      <c r="BZ66" s="213">
        <v>52</v>
      </c>
      <c r="CA66" s="213">
        <v>43</v>
      </c>
      <c r="CB66" s="213">
        <v>47</v>
      </c>
      <c r="CC66" s="213">
        <v>20</v>
      </c>
      <c r="CD66" s="213">
        <v>27</v>
      </c>
      <c r="CE66" s="213">
        <v>18</v>
      </c>
      <c r="CF66" s="213">
        <v>13</v>
      </c>
      <c r="CG66" s="214">
        <v>5</v>
      </c>
      <c r="CH66" s="217"/>
      <c r="CI66" s="217"/>
      <c r="CJ66" s="217"/>
      <c r="CK66" s="217"/>
      <c r="CL66" s="217"/>
      <c r="CM66" s="217"/>
      <c r="CN66" s="217"/>
      <c r="CO66" s="217"/>
      <c r="CP66" s="217"/>
      <c r="CQ66" s="217"/>
      <c r="CR66" s="217"/>
      <c r="CS66" s="217"/>
      <c r="CT66" s="217"/>
      <c r="CU66" s="217"/>
      <c r="CV66" s="217"/>
    </row>
    <row r="67" spans="1:100" s="195" customFormat="1">
      <c r="A67" s="194" t="s">
        <v>107</v>
      </c>
      <c r="B67" s="201">
        <f>SUM(B68:B72)</f>
        <v>24025</v>
      </c>
      <c r="C67" s="201">
        <f t="shared" ref="C67:BN67" si="22">SUM(C68:C72)</f>
        <v>12626</v>
      </c>
      <c r="D67" s="201">
        <f t="shared" si="22"/>
        <v>11399</v>
      </c>
      <c r="E67" s="201">
        <f t="shared" si="22"/>
        <v>1073</v>
      </c>
      <c r="F67" s="201">
        <f t="shared" si="22"/>
        <v>592</v>
      </c>
      <c r="G67" s="201">
        <f t="shared" si="22"/>
        <v>481</v>
      </c>
      <c r="H67" s="201">
        <f t="shared" si="22"/>
        <v>1547</v>
      </c>
      <c r="I67" s="201">
        <f t="shared" si="22"/>
        <v>816</v>
      </c>
      <c r="J67" s="201">
        <f t="shared" si="22"/>
        <v>731</v>
      </c>
      <c r="K67" s="201">
        <f t="shared" si="22"/>
        <v>509</v>
      </c>
      <c r="L67" s="201">
        <f t="shared" si="22"/>
        <v>296</v>
      </c>
      <c r="M67" s="201">
        <f t="shared" si="22"/>
        <v>213</v>
      </c>
      <c r="N67" s="201">
        <f t="shared" si="22"/>
        <v>564</v>
      </c>
      <c r="O67" s="201">
        <f t="shared" si="22"/>
        <v>348</v>
      </c>
      <c r="P67" s="201">
        <f t="shared" si="22"/>
        <v>216</v>
      </c>
      <c r="Q67" s="201">
        <f t="shared" si="22"/>
        <v>239</v>
      </c>
      <c r="R67" s="201">
        <f t="shared" si="22"/>
        <v>142</v>
      </c>
      <c r="S67" s="201">
        <f t="shared" si="22"/>
        <v>97</v>
      </c>
      <c r="T67" s="201">
        <f t="shared" si="22"/>
        <v>179</v>
      </c>
      <c r="U67" s="201">
        <f t="shared" si="22"/>
        <v>113</v>
      </c>
      <c r="V67" s="201">
        <f t="shared" si="22"/>
        <v>66</v>
      </c>
      <c r="W67" s="201">
        <f t="shared" si="22"/>
        <v>238</v>
      </c>
      <c r="X67" s="201">
        <f t="shared" si="22"/>
        <v>138</v>
      </c>
      <c r="Y67" s="201">
        <f t="shared" si="22"/>
        <v>100</v>
      </c>
      <c r="Z67" s="201">
        <f t="shared" si="22"/>
        <v>355</v>
      </c>
      <c r="AA67" s="201">
        <f t="shared" si="22"/>
        <v>186</v>
      </c>
      <c r="AB67" s="201">
        <f t="shared" si="22"/>
        <v>169</v>
      </c>
      <c r="AC67" s="201">
        <f t="shared" si="22"/>
        <v>240</v>
      </c>
      <c r="AD67" s="201">
        <f t="shared" si="22"/>
        <v>131</v>
      </c>
      <c r="AE67" s="201">
        <f t="shared" si="22"/>
        <v>109</v>
      </c>
      <c r="AF67" s="201">
        <f t="shared" si="22"/>
        <v>391</v>
      </c>
      <c r="AG67" s="201">
        <f t="shared" si="22"/>
        <v>203</v>
      </c>
      <c r="AH67" s="201">
        <f t="shared" si="22"/>
        <v>188</v>
      </c>
      <c r="AI67" s="201">
        <f t="shared" si="22"/>
        <v>341</v>
      </c>
      <c r="AJ67" s="201">
        <f t="shared" si="22"/>
        <v>177</v>
      </c>
      <c r="AK67" s="201">
        <f t="shared" si="22"/>
        <v>164</v>
      </c>
      <c r="AL67" s="201">
        <f t="shared" si="22"/>
        <v>554</v>
      </c>
      <c r="AM67" s="201">
        <f t="shared" si="22"/>
        <v>279</v>
      </c>
      <c r="AN67" s="201">
        <f t="shared" si="22"/>
        <v>275</v>
      </c>
      <c r="AO67" s="201">
        <f t="shared" si="22"/>
        <v>323</v>
      </c>
      <c r="AP67" s="201">
        <f t="shared" si="22"/>
        <v>160</v>
      </c>
      <c r="AQ67" s="201">
        <f t="shared" si="22"/>
        <v>163</v>
      </c>
      <c r="AR67" s="201">
        <f t="shared" si="22"/>
        <v>512</v>
      </c>
      <c r="AS67" s="201">
        <f t="shared" si="22"/>
        <v>290</v>
      </c>
      <c r="AT67" s="201">
        <f t="shared" si="22"/>
        <v>222</v>
      </c>
      <c r="AU67" s="201">
        <f t="shared" si="22"/>
        <v>1120</v>
      </c>
      <c r="AV67" s="201">
        <f t="shared" si="22"/>
        <v>539</v>
      </c>
      <c r="AW67" s="201">
        <f t="shared" si="22"/>
        <v>581</v>
      </c>
      <c r="AX67" s="201">
        <f t="shared" si="22"/>
        <v>623</v>
      </c>
      <c r="AY67" s="201">
        <f t="shared" si="22"/>
        <v>286</v>
      </c>
      <c r="AZ67" s="201">
        <f t="shared" si="22"/>
        <v>337</v>
      </c>
      <c r="BA67" s="201">
        <f t="shared" si="22"/>
        <v>1853</v>
      </c>
      <c r="BB67" s="201">
        <f t="shared" si="22"/>
        <v>860</v>
      </c>
      <c r="BC67" s="201">
        <f t="shared" si="22"/>
        <v>993</v>
      </c>
      <c r="BD67" s="201">
        <f t="shared" si="22"/>
        <v>1821</v>
      </c>
      <c r="BE67" s="201">
        <f t="shared" si="22"/>
        <v>956</v>
      </c>
      <c r="BF67" s="201">
        <f t="shared" si="22"/>
        <v>865</v>
      </c>
      <c r="BG67" s="201">
        <f t="shared" si="22"/>
        <v>1178</v>
      </c>
      <c r="BH67" s="201">
        <f t="shared" si="22"/>
        <v>618</v>
      </c>
      <c r="BI67" s="201">
        <f t="shared" si="22"/>
        <v>560</v>
      </c>
      <c r="BJ67" s="201">
        <f t="shared" si="22"/>
        <v>896</v>
      </c>
      <c r="BK67" s="201">
        <f t="shared" si="22"/>
        <v>451</v>
      </c>
      <c r="BL67" s="201">
        <f t="shared" si="22"/>
        <v>445</v>
      </c>
      <c r="BM67" s="201">
        <f t="shared" si="22"/>
        <v>699</v>
      </c>
      <c r="BN67" s="201">
        <f t="shared" si="22"/>
        <v>352</v>
      </c>
      <c r="BO67" s="201">
        <f t="shared" ref="BO67:CG67" si="23">SUM(BO68:BO72)</f>
        <v>347</v>
      </c>
      <c r="BP67" s="201">
        <f t="shared" si="23"/>
        <v>3127</v>
      </c>
      <c r="BQ67" s="201">
        <f t="shared" si="23"/>
        <v>1693</v>
      </c>
      <c r="BR67" s="201">
        <f t="shared" si="23"/>
        <v>1434</v>
      </c>
      <c r="BS67" s="201">
        <f t="shared" si="23"/>
        <v>2549</v>
      </c>
      <c r="BT67" s="201">
        <f t="shared" si="23"/>
        <v>1314</v>
      </c>
      <c r="BU67" s="201">
        <f t="shared" si="23"/>
        <v>1235</v>
      </c>
      <c r="BV67" s="201">
        <f t="shared" si="23"/>
        <v>2275</v>
      </c>
      <c r="BW67" s="201">
        <f t="shared" si="23"/>
        <v>1215</v>
      </c>
      <c r="BX67" s="201">
        <f t="shared" si="23"/>
        <v>1060</v>
      </c>
      <c r="BY67" s="201">
        <f t="shared" si="23"/>
        <v>454</v>
      </c>
      <c r="BZ67" s="201">
        <f t="shared" si="23"/>
        <v>249</v>
      </c>
      <c r="CA67" s="201">
        <f t="shared" si="23"/>
        <v>205</v>
      </c>
      <c r="CB67" s="201">
        <f t="shared" si="23"/>
        <v>262</v>
      </c>
      <c r="CC67" s="201">
        <f t="shared" si="23"/>
        <v>155</v>
      </c>
      <c r="CD67" s="201">
        <f t="shared" si="23"/>
        <v>107</v>
      </c>
      <c r="CE67" s="201">
        <f t="shared" si="23"/>
        <v>103</v>
      </c>
      <c r="CF67" s="201">
        <f t="shared" si="23"/>
        <v>67</v>
      </c>
      <c r="CG67" s="202">
        <f t="shared" si="23"/>
        <v>36</v>
      </c>
      <c r="CH67" s="211"/>
      <c r="CI67" s="211"/>
      <c r="CJ67" s="211"/>
      <c r="CK67" s="211"/>
      <c r="CL67" s="211"/>
      <c r="CM67" s="211"/>
      <c r="CN67" s="211"/>
      <c r="CO67" s="211"/>
      <c r="CP67" s="211"/>
      <c r="CQ67" s="211"/>
      <c r="CR67" s="211"/>
      <c r="CS67" s="211"/>
      <c r="CT67" s="211"/>
      <c r="CU67" s="211"/>
      <c r="CV67" s="211"/>
    </row>
    <row r="68" spans="1:100" s="197" customFormat="1" ht="16.5">
      <c r="A68" s="196">
        <v>50</v>
      </c>
      <c r="B68" s="213">
        <v>4720</v>
      </c>
      <c r="C68" s="213">
        <v>2509</v>
      </c>
      <c r="D68" s="213">
        <v>2211</v>
      </c>
      <c r="E68" s="213">
        <v>180</v>
      </c>
      <c r="F68" s="213">
        <v>94</v>
      </c>
      <c r="G68" s="213">
        <v>86</v>
      </c>
      <c r="H68" s="213">
        <v>321</v>
      </c>
      <c r="I68" s="213">
        <v>166</v>
      </c>
      <c r="J68" s="213">
        <v>155</v>
      </c>
      <c r="K68" s="213">
        <v>101</v>
      </c>
      <c r="L68" s="213">
        <v>66</v>
      </c>
      <c r="M68" s="213">
        <v>35</v>
      </c>
      <c r="N68" s="213">
        <v>93</v>
      </c>
      <c r="O68" s="213">
        <v>53</v>
      </c>
      <c r="P68" s="213">
        <v>40</v>
      </c>
      <c r="Q68" s="213">
        <v>40</v>
      </c>
      <c r="R68" s="213">
        <v>27</v>
      </c>
      <c r="S68" s="213">
        <v>13</v>
      </c>
      <c r="T68" s="213">
        <v>32</v>
      </c>
      <c r="U68" s="213">
        <v>19</v>
      </c>
      <c r="V68" s="213">
        <v>13</v>
      </c>
      <c r="W68" s="213">
        <v>36</v>
      </c>
      <c r="X68" s="213">
        <v>27</v>
      </c>
      <c r="Y68" s="213">
        <v>9</v>
      </c>
      <c r="Z68" s="213">
        <v>69</v>
      </c>
      <c r="AA68" s="213">
        <v>44</v>
      </c>
      <c r="AB68" s="213">
        <v>25</v>
      </c>
      <c r="AC68" s="213">
        <v>37</v>
      </c>
      <c r="AD68" s="213">
        <v>19</v>
      </c>
      <c r="AE68" s="213">
        <v>18</v>
      </c>
      <c r="AF68" s="213">
        <v>68</v>
      </c>
      <c r="AG68" s="213">
        <v>38</v>
      </c>
      <c r="AH68" s="213">
        <v>30</v>
      </c>
      <c r="AI68" s="213">
        <v>70</v>
      </c>
      <c r="AJ68" s="213">
        <v>40</v>
      </c>
      <c r="AK68" s="213">
        <v>30</v>
      </c>
      <c r="AL68" s="213">
        <v>117</v>
      </c>
      <c r="AM68" s="213">
        <v>62</v>
      </c>
      <c r="AN68" s="213">
        <v>55</v>
      </c>
      <c r="AO68" s="213">
        <v>53</v>
      </c>
      <c r="AP68" s="213">
        <v>36</v>
      </c>
      <c r="AQ68" s="213">
        <v>17</v>
      </c>
      <c r="AR68" s="213">
        <v>98</v>
      </c>
      <c r="AS68" s="213">
        <v>54</v>
      </c>
      <c r="AT68" s="213">
        <v>44</v>
      </c>
      <c r="AU68" s="213">
        <v>207</v>
      </c>
      <c r="AV68" s="213">
        <v>98</v>
      </c>
      <c r="AW68" s="213">
        <v>109</v>
      </c>
      <c r="AX68" s="213">
        <v>119</v>
      </c>
      <c r="AY68" s="213">
        <v>56</v>
      </c>
      <c r="AZ68" s="213">
        <v>63</v>
      </c>
      <c r="BA68" s="213">
        <v>355</v>
      </c>
      <c r="BB68" s="213">
        <v>150</v>
      </c>
      <c r="BC68" s="213">
        <v>205</v>
      </c>
      <c r="BD68" s="213">
        <v>373</v>
      </c>
      <c r="BE68" s="213">
        <v>207</v>
      </c>
      <c r="BF68" s="213">
        <v>166</v>
      </c>
      <c r="BG68" s="213">
        <v>249</v>
      </c>
      <c r="BH68" s="213">
        <v>140</v>
      </c>
      <c r="BI68" s="213">
        <v>109</v>
      </c>
      <c r="BJ68" s="213">
        <v>193</v>
      </c>
      <c r="BK68" s="213">
        <v>100</v>
      </c>
      <c r="BL68" s="213">
        <v>93</v>
      </c>
      <c r="BM68" s="213">
        <v>127</v>
      </c>
      <c r="BN68" s="213">
        <v>59</v>
      </c>
      <c r="BO68" s="213">
        <v>68</v>
      </c>
      <c r="BP68" s="213">
        <v>610</v>
      </c>
      <c r="BQ68" s="213">
        <v>343</v>
      </c>
      <c r="BR68" s="213">
        <v>267</v>
      </c>
      <c r="BS68" s="213">
        <v>530</v>
      </c>
      <c r="BT68" s="213">
        <v>246</v>
      </c>
      <c r="BU68" s="213">
        <v>284</v>
      </c>
      <c r="BV68" s="213">
        <v>471</v>
      </c>
      <c r="BW68" s="213">
        <v>260</v>
      </c>
      <c r="BX68" s="213">
        <v>211</v>
      </c>
      <c r="BY68" s="213">
        <v>105</v>
      </c>
      <c r="BZ68" s="213">
        <v>62</v>
      </c>
      <c r="CA68" s="213">
        <v>43</v>
      </c>
      <c r="CB68" s="213">
        <v>45</v>
      </c>
      <c r="CC68" s="213">
        <v>27</v>
      </c>
      <c r="CD68" s="213">
        <v>18</v>
      </c>
      <c r="CE68" s="213">
        <v>21</v>
      </c>
      <c r="CF68" s="213">
        <v>16</v>
      </c>
      <c r="CG68" s="214">
        <v>5</v>
      </c>
      <c r="CH68" s="217"/>
      <c r="CI68" s="217"/>
      <c r="CJ68" s="217"/>
      <c r="CK68" s="217"/>
      <c r="CL68" s="217"/>
      <c r="CM68" s="217"/>
      <c r="CN68" s="217"/>
      <c r="CO68" s="217"/>
      <c r="CP68" s="217"/>
      <c r="CQ68" s="217"/>
      <c r="CR68" s="217"/>
      <c r="CS68" s="217"/>
      <c r="CT68" s="217"/>
      <c r="CU68" s="217"/>
      <c r="CV68" s="217"/>
    </row>
    <row r="69" spans="1:100" s="197" customFormat="1" ht="16.5">
      <c r="A69" s="196">
        <v>51</v>
      </c>
      <c r="B69" s="213">
        <v>4814</v>
      </c>
      <c r="C69" s="213">
        <v>2520</v>
      </c>
      <c r="D69" s="213">
        <v>2294</v>
      </c>
      <c r="E69" s="213">
        <v>196</v>
      </c>
      <c r="F69" s="213">
        <v>114</v>
      </c>
      <c r="G69" s="213">
        <v>82</v>
      </c>
      <c r="H69" s="213">
        <v>320</v>
      </c>
      <c r="I69" s="213">
        <v>168</v>
      </c>
      <c r="J69" s="213">
        <v>152</v>
      </c>
      <c r="K69" s="213">
        <v>100</v>
      </c>
      <c r="L69" s="213">
        <v>57</v>
      </c>
      <c r="M69" s="213">
        <v>43</v>
      </c>
      <c r="N69" s="213">
        <v>109</v>
      </c>
      <c r="O69" s="213">
        <v>69</v>
      </c>
      <c r="P69" s="213">
        <v>40</v>
      </c>
      <c r="Q69" s="213">
        <v>45</v>
      </c>
      <c r="R69" s="213">
        <v>22</v>
      </c>
      <c r="S69" s="213">
        <v>23</v>
      </c>
      <c r="T69" s="213">
        <v>28</v>
      </c>
      <c r="U69" s="213">
        <v>17</v>
      </c>
      <c r="V69" s="213">
        <v>11</v>
      </c>
      <c r="W69" s="213">
        <v>47</v>
      </c>
      <c r="X69" s="213">
        <v>27</v>
      </c>
      <c r="Y69" s="213">
        <v>20</v>
      </c>
      <c r="Z69" s="213">
        <v>59</v>
      </c>
      <c r="AA69" s="213">
        <v>32</v>
      </c>
      <c r="AB69" s="213">
        <v>27</v>
      </c>
      <c r="AC69" s="213">
        <v>60</v>
      </c>
      <c r="AD69" s="213">
        <v>36</v>
      </c>
      <c r="AE69" s="213">
        <v>24</v>
      </c>
      <c r="AF69" s="213">
        <v>73</v>
      </c>
      <c r="AG69" s="213">
        <v>38</v>
      </c>
      <c r="AH69" s="213">
        <v>35</v>
      </c>
      <c r="AI69" s="213">
        <v>70</v>
      </c>
      <c r="AJ69" s="213">
        <v>31</v>
      </c>
      <c r="AK69" s="213">
        <v>39</v>
      </c>
      <c r="AL69" s="213">
        <v>97</v>
      </c>
      <c r="AM69" s="213">
        <v>47</v>
      </c>
      <c r="AN69" s="213">
        <v>50</v>
      </c>
      <c r="AO69" s="213">
        <v>60</v>
      </c>
      <c r="AP69" s="213">
        <v>23</v>
      </c>
      <c r="AQ69" s="213">
        <v>37</v>
      </c>
      <c r="AR69" s="213">
        <v>111</v>
      </c>
      <c r="AS69" s="213">
        <v>69</v>
      </c>
      <c r="AT69" s="213">
        <v>42</v>
      </c>
      <c r="AU69" s="213">
        <v>203</v>
      </c>
      <c r="AV69" s="213">
        <v>104</v>
      </c>
      <c r="AW69" s="213">
        <v>99</v>
      </c>
      <c r="AX69" s="213">
        <v>128</v>
      </c>
      <c r="AY69" s="213">
        <v>57</v>
      </c>
      <c r="AZ69" s="213">
        <v>71</v>
      </c>
      <c r="BA69" s="213">
        <v>376</v>
      </c>
      <c r="BB69" s="213">
        <v>191</v>
      </c>
      <c r="BC69" s="213">
        <v>185</v>
      </c>
      <c r="BD69" s="213">
        <v>381</v>
      </c>
      <c r="BE69" s="213">
        <v>195</v>
      </c>
      <c r="BF69" s="213">
        <v>186</v>
      </c>
      <c r="BG69" s="213">
        <v>231</v>
      </c>
      <c r="BH69" s="213">
        <v>113</v>
      </c>
      <c r="BI69" s="213">
        <v>118</v>
      </c>
      <c r="BJ69" s="213">
        <v>177</v>
      </c>
      <c r="BK69" s="213">
        <v>91</v>
      </c>
      <c r="BL69" s="213">
        <v>86</v>
      </c>
      <c r="BM69" s="213">
        <v>136</v>
      </c>
      <c r="BN69" s="213">
        <v>76</v>
      </c>
      <c r="BO69" s="213">
        <v>60</v>
      </c>
      <c r="BP69" s="213">
        <v>634</v>
      </c>
      <c r="BQ69" s="213">
        <v>330</v>
      </c>
      <c r="BR69" s="213">
        <v>304</v>
      </c>
      <c r="BS69" s="213">
        <v>535</v>
      </c>
      <c r="BT69" s="213">
        <v>270</v>
      </c>
      <c r="BU69" s="213">
        <v>265</v>
      </c>
      <c r="BV69" s="213">
        <v>466</v>
      </c>
      <c r="BW69" s="213">
        <v>239</v>
      </c>
      <c r="BX69" s="213">
        <v>227</v>
      </c>
      <c r="BY69" s="213">
        <v>103</v>
      </c>
      <c r="BZ69" s="213">
        <v>60</v>
      </c>
      <c r="CA69" s="213">
        <v>43</v>
      </c>
      <c r="CB69" s="213">
        <v>47</v>
      </c>
      <c r="CC69" s="213">
        <v>29</v>
      </c>
      <c r="CD69" s="213">
        <v>18</v>
      </c>
      <c r="CE69" s="213">
        <v>22</v>
      </c>
      <c r="CF69" s="213">
        <v>15</v>
      </c>
      <c r="CG69" s="214">
        <v>7</v>
      </c>
      <c r="CH69" s="217"/>
      <c r="CI69" s="217"/>
      <c r="CJ69" s="217"/>
      <c r="CK69" s="217"/>
      <c r="CL69" s="217"/>
      <c r="CM69" s="217"/>
      <c r="CN69" s="217"/>
      <c r="CO69" s="217"/>
      <c r="CP69" s="217"/>
      <c r="CQ69" s="217"/>
      <c r="CR69" s="217"/>
      <c r="CS69" s="217"/>
      <c r="CT69" s="217"/>
      <c r="CU69" s="217"/>
      <c r="CV69" s="217"/>
    </row>
    <row r="70" spans="1:100" s="197" customFormat="1" ht="16.5">
      <c r="A70" s="196">
        <v>52</v>
      </c>
      <c r="B70" s="213">
        <v>4627</v>
      </c>
      <c r="C70" s="213">
        <v>2428</v>
      </c>
      <c r="D70" s="213">
        <v>2199</v>
      </c>
      <c r="E70" s="213">
        <v>208</v>
      </c>
      <c r="F70" s="213">
        <v>120</v>
      </c>
      <c r="G70" s="213">
        <v>88</v>
      </c>
      <c r="H70" s="213">
        <v>284</v>
      </c>
      <c r="I70" s="213">
        <v>153</v>
      </c>
      <c r="J70" s="213">
        <v>131</v>
      </c>
      <c r="K70" s="213">
        <v>93</v>
      </c>
      <c r="L70" s="213">
        <v>52</v>
      </c>
      <c r="M70" s="213">
        <v>41</v>
      </c>
      <c r="N70" s="213">
        <v>133</v>
      </c>
      <c r="O70" s="213">
        <v>83</v>
      </c>
      <c r="P70" s="213">
        <v>50</v>
      </c>
      <c r="Q70" s="213">
        <v>43</v>
      </c>
      <c r="R70" s="213">
        <v>24</v>
      </c>
      <c r="S70" s="213">
        <v>19</v>
      </c>
      <c r="T70" s="213">
        <v>39</v>
      </c>
      <c r="U70" s="213">
        <v>28</v>
      </c>
      <c r="V70" s="213">
        <v>11</v>
      </c>
      <c r="W70" s="213">
        <v>39</v>
      </c>
      <c r="X70" s="213">
        <v>20</v>
      </c>
      <c r="Y70" s="213">
        <v>19</v>
      </c>
      <c r="Z70" s="213">
        <v>63</v>
      </c>
      <c r="AA70" s="213">
        <v>27</v>
      </c>
      <c r="AB70" s="213">
        <v>36</v>
      </c>
      <c r="AC70" s="213">
        <v>46</v>
      </c>
      <c r="AD70" s="213">
        <v>27</v>
      </c>
      <c r="AE70" s="213">
        <v>19</v>
      </c>
      <c r="AF70" s="213">
        <v>84</v>
      </c>
      <c r="AG70" s="213">
        <v>35</v>
      </c>
      <c r="AH70" s="213">
        <v>49</v>
      </c>
      <c r="AI70" s="213">
        <v>47</v>
      </c>
      <c r="AJ70" s="213">
        <v>32</v>
      </c>
      <c r="AK70" s="213">
        <v>15</v>
      </c>
      <c r="AL70" s="213">
        <v>96</v>
      </c>
      <c r="AM70" s="213">
        <v>50</v>
      </c>
      <c r="AN70" s="213">
        <v>46</v>
      </c>
      <c r="AO70" s="213">
        <v>70</v>
      </c>
      <c r="AP70" s="213">
        <v>28</v>
      </c>
      <c r="AQ70" s="213">
        <v>42</v>
      </c>
      <c r="AR70" s="213">
        <v>94</v>
      </c>
      <c r="AS70" s="213">
        <v>56</v>
      </c>
      <c r="AT70" s="213">
        <v>38</v>
      </c>
      <c r="AU70" s="213">
        <v>228</v>
      </c>
      <c r="AV70" s="213">
        <v>100</v>
      </c>
      <c r="AW70" s="213">
        <v>128</v>
      </c>
      <c r="AX70" s="213">
        <v>114</v>
      </c>
      <c r="AY70" s="213">
        <v>48</v>
      </c>
      <c r="AZ70" s="213">
        <v>66</v>
      </c>
      <c r="BA70" s="213">
        <v>350</v>
      </c>
      <c r="BB70" s="213">
        <v>160</v>
      </c>
      <c r="BC70" s="213">
        <v>190</v>
      </c>
      <c r="BD70" s="213">
        <v>333</v>
      </c>
      <c r="BE70" s="213">
        <v>162</v>
      </c>
      <c r="BF70" s="213">
        <v>171</v>
      </c>
      <c r="BG70" s="213">
        <v>219</v>
      </c>
      <c r="BH70" s="213">
        <v>121</v>
      </c>
      <c r="BI70" s="213">
        <v>98</v>
      </c>
      <c r="BJ70" s="213">
        <v>171</v>
      </c>
      <c r="BK70" s="213">
        <v>90</v>
      </c>
      <c r="BL70" s="213">
        <v>81</v>
      </c>
      <c r="BM70" s="213">
        <v>149</v>
      </c>
      <c r="BN70" s="213">
        <v>72</v>
      </c>
      <c r="BO70" s="213">
        <v>77</v>
      </c>
      <c r="BP70" s="213">
        <v>625</v>
      </c>
      <c r="BQ70" s="213">
        <v>346</v>
      </c>
      <c r="BR70" s="213">
        <v>279</v>
      </c>
      <c r="BS70" s="213">
        <v>526</v>
      </c>
      <c r="BT70" s="213">
        <v>290</v>
      </c>
      <c r="BU70" s="213">
        <v>236</v>
      </c>
      <c r="BV70" s="213">
        <v>414</v>
      </c>
      <c r="BW70" s="213">
        <v>217</v>
      </c>
      <c r="BX70" s="213">
        <v>197</v>
      </c>
      <c r="BY70" s="213">
        <v>82</v>
      </c>
      <c r="BZ70" s="213">
        <v>41</v>
      </c>
      <c r="CA70" s="213">
        <v>41</v>
      </c>
      <c r="CB70" s="213">
        <v>57</v>
      </c>
      <c r="CC70" s="213">
        <v>35</v>
      </c>
      <c r="CD70" s="213">
        <v>22</v>
      </c>
      <c r="CE70" s="213">
        <v>20</v>
      </c>
      <c r="CF70" s="213">
        <v>11</v>
      </c>
      <c r="CG70" s="214">
        <v>9</v>
      </c>
      <c r="CH70" s="217"/>
      <c r="CI70" s="217"/>
      <c r="CJ70" s="217"/>
      <c r="CK70" s="217"/>
      <c r="CL70" s="217"/>
      <c r="CM70" s="217"/>
      <c r="CN70" s="217"/>
      <c r="CO70" s="217"/>
      <c r="CP70" s="217"/>
      <c r="CQ70" s="217"/>
      <c r="CR70" s="217"/>
      <c r="CS70" s="217"/>
      <c r="CT70" s="217"/>
      <c r="CU70" s="217"/>
      <c r="CV70" s="217"/>
    </row>
    <row r="71" spans="1:100" s="197" customFormat="1" ht="16.5">
      <c r="A71" s="196">
        <v>53</v>
      </c>
      <c r="B71" s="213">
        <v>4919</v>
      </c>
      <c r="C71" s="213">
        <v>2598</v>
      </c>
      <c r="D71" s="213">
        <v>2321</v>
      </c>
      <c r="E71" s="213">
        <v>232</v>
      </c>
      <c r="F71" s="213">
        <v>134</v>
      </c>
      <c r="G71" s="213">
        <v>98</v>
      </c>
      <c r="H71" s="213">
        <v>312</v>
      </c>
      <c r="I71" s="213">
        <v>164</v>
      </c>
      <c r="J71" s="213">
        <v>148</v>
      </c>
      <c r="K71" s="213">
        <v>109</v>
      </c>
      <c r="L71" s="213">
        <v>69</v>
      </c>
      <c r="M71" s="213">
        <v>40</v>
      </c>
      <c r="N71" s="213">
        <v>116</v>
      </c>
      <c r="O71" s="213">
        <v>72</v>
      </c>
      <c r="P71" s="213">
        <v>44</v>
      </c>
      <c r="Q71" s="213">
        <v>48</v>
      </c>
      <c r="R71" s="213">
        <v>29</v>
      </c>
      <c r="S71" s="213">
        <v>19</v>
      </c>
      <c r="T71" s="213">
        <v>40</v>
      </c>
      <c r="U71" s="213">
        <v>24</v>
      </c>
      <c r="V71" s="213">
        <v>16</v>
      </c>
      <c r="W71" s="213">
        <v>56</v>
      </c>
      <c r="X71" s="213">
        <v>31</v>
      </c>
      <c r="Y71" s="213">
        <v>25</v>
      </c>
      <c r="Z71" s="213">
        <v>80</v>
      </c>
      <c r="AA71" s="213">
        <v>44</v>
      </c>
      <c r="AB71" s="213">
        <v>36</v>
      </c>
      <c r="AC71" s="213">
        <v>56</v>
      </c>
      <c r="AD71" s="213">
        <v>27</v>
      </c>
      <c r="AE71" s="213">
        <v>29</v>
      </c>
      <c r="AF71" s="213">
        <v>84</v>
      </c>
      <c r="AG71" s="213">
        <v>50</v>
      </c>
      <c r="AH71" s="213">
        <v>34</v>
      </c>
      <c r="AI71" s="213">
        <v>76</v>
      </c>
      <c r="AJ71" s="213">
        <v>37</v>
      </c>
      <c r="AK71" s="213">
        <v>39</v>
      </c>
      <c r="AL71" s="213">
        <v>124</v>
      </c>
      <c r="AM71" s="213">
        <v>61</v>
      </c>
      <c r="AN71" s="213">
        <v>63</v>
      </c>
      <c r="AO71" s="213">
        <v>68</v>
      </c>
      <c r="AP71" s="213">
        <v>38</v>
      </c>
      <c r="AQ71" s="213">
        <v>30</v>
      </c>
      <c r="AR71" s="213">
        <v>113</v>
      </c>
      <c r="AS71" s="213">
        <v>67</v>
      </c>
      <c r="AT71" s="213">
        <v>46</v>
      </c>
      <c r="AU71" s="213">
        <v>230</v>
      </c>
      <c r="AV71" s="213">
        <v>123</v>
      </c>
      <c r="AW71" s="213">
        <v>107</v>
      </c>
      <c r="AX71" s="213">
        <v>118</v>
      </c>
      <c r="AY71" s="213">
        <v>48</v>
      </c>
      <c r="AZ71" s="213">
        <v>70</v>
      </c>
      <c r="BA71" s="213">
        <v>366</v>
      </c>
      <c r="BB71" s="213">
        <v>173</v>
      </c>
      <c r="BC71" s="213">
        <v>193</v>
      </c>
      <c r="BD71" s="213">
        <v>386</v>
      </c>
      <c r="BE71" s="213">
        <v>190</v>
      </c>
      <c r="BF71" s="213">
        <v>196</v>
      </c>
      <c r="BG71" s="213">
        <v>243</v>
      </c>
      <c r="BH71" s="213">
        <v>128</v>
      </c>
      <c r="BI71" s="213">
        <v>115</v>
      </c>
      <c r="BJ71" s="213">
        <v>173</v>
      </c>
      <c r="BK71" s="213">
        <v>81</v>
      </c>
      <c r="BL71" s="213">
        <v>92</v>
      </c>
      <c r="BM71" s="213">
        <v>143</v>
      </c>
      <c r="BN71" s="213">
        <v>71</v>
      </c>
      <c r="BO71" s="213">
        <v>72</v>
      </c>
      <c r="BP71" s="213">
        <v>651</v>
      </c>
      <c r="BQ71" s="213">
        <v>345</v>
      </c>
      <c r="BR71" s="213">
        <v>306</v>
      </c>
      <c r="BS71" s="213">
        <v>482</v>
      </c>
      <c r="BT71" s="213">
        <v>256</v>
      </c>
      <c r="BU71" s="213">
        <v>226</v>
      </c>
      <c r="BV71" s="213">
        <v>449</v>
      </c>
      <c r="BW71" s="213">
        <v>252</v>
      </c>
      <c r="BX71" s="213">
        <v>197</v>
      </c>
      <c r="BY71" s="213">
        <v>93</v>
      </c>
      <c r="BZ71" s="213">
        <v>44</v>
      </c>
      <c r="CA71" s="213">
        <v>49</v>
      </c>
      <c r="CB71" s="213">
        <v>51</v>
      </c>
      <c r="CC71" s="213">
        <v>26</v>
      </c>
      <c r="CD71" s="213">
        <v>25</v>
      </c>
      <c r="CE71" s="213">
        <v>20</v>
      </c>
      <c r="CF71" s="213">
        <v>14</v>
      </c>
      <c r="CG71" s="214">
        <v>6</v>
      </c>
      <c r="CH71" s="217"/>
      <c r="CI71" s="217"/>
      <c r="CJ71" s="217"/>
      <c r="CK71" s="217"/>
      <c r="CL71" s="217"/>
      <c r="CM71" s="217"/>
      <c r="CN71" s="217"/>
      <c r="CO71" s="217"/>
      <c r="CP71" s="217"/>
      <c r="CQ71" s="217"/>
      <c r="CR71" s="217"/>
      <c r="CS71" s="217"/>
      <c r="CT71" s="217"/>
      <c r="CU71" s="217"/>
      <c r="CV71" s="217"/>
    </row>
    <row r="72" spans="1:100" s="197" customFormat="1" ht="16.5">
      <c r="A72" s="196">
        <v>54</v>
      </c>
      <c r="B72" s="213">
        <v>4945</v>
      </c>
      <c r="C72" s="213">
        <v>2571</v>
      </c>
      <c r="D72" s="213">
        <v>2374</v>
      </c>
      <c r="E72" s="213">
        <v>257</v>
      </c>
      <c r="F72" s="213">
        <v>130</v>
      </c>
      <c r="G72" s="213">
        <v>127</v>
      </c>
      <c r="H72" s="213">
        <v>310</v>
      </c>
      <c r="I72" s="213">
        <v>165</v>
      </c>
      <c r="J72" s="213">
        <v>145</v>
      </c>
      <c r="K72" s="213">
        <v>106</v>
      </c>
      <c r="L72" s="213">
        <v>52</v>
      </c>
      <c r="M72" s="213">
        <v>54</v>
      </c>
      <c r="N72" s="213">
        <v>113</v>
      </c>
      <c r="O72" s="213">
        <v>71</v>
      </c>
      <c r="P72" s="213">
        <v>42</v>
      </c>
      <c r="Q72" s="213">
        <v>63</v>
      </c>
      <c r="R72" s="213">
        <v>40</v>
      </c>
      <c r="S72" s="213">
        <v>23</v>
      </c>
      <c r="T72" s="213">
        <v>40</v>
      </c>
      <c r="U72" s="213">
        <v>25</v>
      </c>
      <c r="V72" s="213">
        <v>15</v>
      </c>
      <c r="W72" s="213">
        <v>60</v>
      </c>
      <c r="X72" s="213">
        <v>33</v>
      </c>
      <c r="Y72" s="213">
        <v>27</v>
      </c>
      <c r="Z72" s="213">
        <v>84</v>
      </c>
      <c r="AA72" s="213">
        <v>39</v>
      </c>
      <c r="AB72" s="213">
        <v>45</v>
      </c>
      <c r="AC72" s="213">
        <v>41</v>
      </c>
      <c r="AD72" s="213">
        <v>22</v>
      </c>
      <c r="AE72" s="213">
        <v>19</v>
      </c>
      <c r="AF72" s="213">
        <v>82</v>
      </c>
      <c r="AG72" s="213">
        <v>42</v>
      </c>
      <c r="AH72" s="213">
        <v>40</v>
      </c>
      <c r="AI72" s="213">
        <v>78</v>
      </c>
      <c r="AJ72" s="213">
        <v>37</v>
      </c>
      <c r="AK72" s="213">
        <v>41</v>
      </c>
      <c r="AL72" s="213">
        <v>120</v>
      </c>
      <c r="AM72" s="213">
        <v>59</v>
      </c>
      <c r="AN72" s="213">
        <v>61</v>
      </c>
      <c r="AO72" s="213">
        <v>72</v>
      </c>
      <c r="AP72" s="213">
        <v>35</v>
      </c>
      <c r="AQ72" s="213">
        <v>37</v>
      </c>
      <c r="AR72" s="213">
        <v>96</v>
      </c>
      <c r="AS72" s="213">
        <v>44</v>
      </c>
      <c r="AT72" s="213">
        <v>52</v>
      </c>
      <c r="AU72" s="213">
        <v>252</v>
      </c>
      <c r="AV72" s="213">
        <v>114</v>
      </c>
      <c r="AW72" s="213">
        <v>138</v>
      </c>
      <c r="AX72" s="213">
        <v>144</v>
      </c>
      <c r="AY72" s="213">
        <v>77</v>
      </c>
      <c r="AZ72" s="213">
        <v>67</v>
      </c>
      <c r="BA72" s="213">
        <v>406</v>
      </c>
      <c r="BB72" s="213">
        <v>186</v>
      </c>
      <c r="BC72" s="213">
        <v>220</v>
      </c>
      <c r="BD72" s="213">
        <v>348</v>
      </c>
      <c r="BE72" s="213">
        <v>202</v>
      </c>
      <c r="BF72" s="213">
        <v>146</v>
      </c>
      <c r="BG72" s="213">
        <v>236</v>
      </c>
      <c r="BH72" s="213">
        <v>116</v>
      </c>
      <c r="BI72" s="213">
        <v>120</v>
      </c>
      <c r="BJ72" s="213">
        <v>182</v>
      </c>
      <c r="BK72" s="213">
        <v>89</v>
      </c>
      <c r="BL72" s="213">
        <v>93</v>
      </c>
      <c r="BM72" s="213">
        <v>144</v>
      </c>
      <c r="BN72" s="213">
        <v>74</v>
      </c>
      <c r="BO72" s="213">
        <v>70</v>
      </c>
      <c r="BP72" s="213">
        <v>607</v>
      </c>
      <c r="BQ72" s="213">
        <v>329</v>
      </c>
      <c r="BR72" s="213">
        <v>278</v>
      </c>
      <c r="BS72" s="213">
        <v>476</v>
      </c>
      <c r="BT72" s="213">
        <v>252</v>
      </c>
      <c r="BU72" s="213">
        <v>224</v>
      </c>
      <c r="BV72" s="213">
        <v>475</v>
      </c>
      <c r="BW72" s="213">
        <v>247</v>
      </c>
      <c r="BX72" s="213">
        <v>228</v>
      </c>
      <c r="BY72" s="213">
        <v>71</v>
      </c>
      <c r="BZ72" s="213">
        <v>42</v>
      </c>
      <c r="CA72" s="213">
        <v>29</v>
      </c>
      <c r="CB72" s="213">
        <v>62</v>
      </c>
      <c r="CC72" s="213">
        <v>38</v>
      </c>
      <c r="CD72" s="213">
        <v>24</v>
      </c>
      <c r="CE72" s="213">
        <v>20</v>
      </c>
      <c r="CF72" s="213">
        <v>11</v>
      </c>
      <c r="CG72" s="214">
        <v>9</v>
      </c>
      <c r="CH72" s="217"/>
      <c r="CI72" s="217"/>
      <c r="CJ72" s="217"/>
      <c r="CK72" s="217"/>
      <c r="CL72" s="217"/>
      <c r="CM72" s="217"/>
      <c r="CN72" s="217"/>
      <c r="CO72" s="217"/>
      <c r="CP72" s="217"/>
      <c r="CQ72" s="217"/>
      <c r="CR72" s="217"/>
      <c r="CS72" s="217"/>
      <c r="CT72" s="217"/>
      <c r="CU72" s="217"/>
      <c r="CV72" s="217"/>
    </row>
    <row r="73" spans="1:100" s="195" customFormat="1">
      <c r="A73" s="194" t="s">
        <v>108</v>
      </c>
      <c r="B73" s="201">
        <f>SUM(B74:B78)</f>
        <v>24843</v>
      </c>
      <c r="C73" s="201">
        <f t="shared" ref="C73:BN73" si="24">SUM(C74:C78)</f>
        <v>12387</v>
      </c>
      <c r="D73" s="201">
        <f t="shared" si="24"/>
        <v>12456</v>
      </c>
      <c r="E73" s="201">
        <f t="shared" si="24"/>
        <v>1371</v>
      </c>
      <c r="F73" s="201">
        <f t="shared" si="24"/>
        <v>686</v>
      </c>
      <c r="G73" s="201">
        <f t="shared" si="24"/>
        <v>685</v>
      </c>
      <c r="H73" s="201">
        <f t="shared" si="24"/>
        <v>1537</v>
      </c>
      <c r="I73" s="201">
        <f t="shared" si="24"/>
        <v>803</v>
      </c>
      <c r="J73" s="201">
        <f t="shared" si="24"/>
        <v>734</v>
      </c>
      <c r="K73" s="201">
        <f t="shared" si="24"/>
        <v>708</v>
      </c>
      <c r="L73" s="201">
        <f t="shared" si="24"/>
        <v>358</v>
      </c>
      <c r="M73" s="201">
        <f t="shared" si="24"/>
        <v>350</v>
      </c>
      <c r="N73" s="201">
        <f t="shared" si="24"/>
        <v>737</v>
      </c>
      <c r="O73" s="201">
        <f t="shared" si="24"/>
        <v>422</v>
      </c>
      <c r="P73" s="201">
        <f t="shared" si="24"/>
        <v>315</v>
      </c>
      <c r="Q73" s="201">
        <f t="shared" si="24"/>
        <v>337</v>
      </c>
      <c r="R73" s="201">
        <f t="shared" si="24"/>
        <v>184</v>
      </c>
      <c r="S73" s="201">
        <f t="shared" si="24"/>
        <v>153</v>
      </c>
      <c r="T73" s="201">
        <f t="shared" si="24"/>
        <v>223</v>
      </c>
      <c r="U73" s="201">
        <f t="shared" si="24"/>
        <v>123</v>
      </c>
      <c r="V73" s="201">
        <f t="shared" si="24"/>
        <v>100</v>
      </c>
      <c r="W73" s="201">
        <f t="shared" si="24"/>
        <v>289</v>
      </c>
      <c r="X73" s="201">
        <f t="shared" si="24"/>
        <v>158</v>
      </c>
      <c r="Y73" s="201">
        <f t="shared" si="24"/>
        <v>131</v>
      </c>
      <c r="Z73" s="201">
        <f t="shared" si="24"/>
        <v>431</v>
      </c>
      <c r="AA73" s="201">
        <f t="shared" si="24"/>
        <v>195</v>
      </c>
      <c r="AB73" s="201">
        <f t="shared" si="24"/>
        <v>236</v>
      </c>
      <c r="AC73" s="201">
        <f t="shared" si="24"/>
        <v>326</v>
      </c>
      <c r="AD73" s="201">
        <f t="shared" si="24"/>
        <v>151</v>
      </c>
      <c r="AE73" s="201">
        <f t="shared" si="24"/>
        <v>175</v>
      </c>
      <c r="AF73" s="201">
        <f t="shared" si="24"/>
        <v>518</v>
      </c>
      <c r="AG73" s="201">
        <f t="shared" si="24"/>
        <v>236</v>
      </c>
      <c r="AH73" s="201">
        <f t="shared" si="24"/>
        <v>282</v>
      </c>
      <c r="AI73" s="201">
        <f t="shared" si="24"/>
        <v>456</v>
      </c>
      <c r="AJ73" s="201">
        <f t="shared" si="24"/>
        <v>214</v>
      </c>
      <c r="AK73" s="201">
        <f t="shared" si="24"/>
        <v>242</v>
      </c>
      <c r="AL73" s="201">
        <f t="shared" si="24"/>
        <v>752</v>
      </c>
      <c r="AM73" s="201">
        <f t="shared" si="24"/>
        <v>362</v>
      </c>
      <c r="AN73" s="201">
        <f t="shared" si="24"/>
        <v>390</v>
      </c>
      <c r="AO73" s="201">
        <f t="shared" si="24"/>
        <v>417</v>
      </c>
      <c r="AP73" s="201">
        <f t="shared" si="24"/>
        <v>181</v>
      </c>
      <c r="AQ73" s="201">
        <f t="shared" si="24"/>
        <v>236</v>
      </c>
      <c r="AR73" s="201">
        <f t="shared" si="24"/>
        <v>647</v>
      </c>
      <c r="AS73" s="201">
        <f t="shared" si="24"/>
        <v>313</v>
      </c>
      <c r="AT73" s="201">
        <f t="shared" si="24"/>
        <v>334</v>
      </c>
      <c r="AU73" s="201">
        <f t="shared" si="24"/>
        <v>1282</v>
      </c>
      <c r="AV73" s="201">
        <f t="shared" si="24"/>
        <v>593</v>
      </c>
      <c r="AW73" s="201">
        <f t="shared" si="24"/>
        <v>689</v>
      </c>
      <c r="AX73" s="201">
        <f t="shared" si="24"/>
        <v>822</v>
      </c>
      <c r="AY73" s="201">
        <f t="shared" si="24"/>
        <v>392</v>
      </c>
      <c r="AZ73" s="201">
        <f t="shared" si="24"/>
        <v>430</v>
      </c>
      <c r="BA73" s="201">
        <f t="shared" si="24"/>
        <v>2033</v>
      </c>
      <c r="BB73" s="201">
        <f t="shared" si="24"/>
        <v>968</v>
      </c>
      <c r="BC73" s="201">
        <f t="shared" si="24"/>
        <v>1065</v>
      </c>
      <c r="BD73" s="201">
        <f t="shared" si="24"/>
        <v>1781</v>
      </c>
      <c r="BE73" s="201">
        <f t="shared" si="24"/>
        <v>877</v>
      </c>
      <c r="BF73" s="201">
        <f t="shared" si="24"/>
        <v>904</v>
      </c>
      <c r="BG73" s="201">
        <f t="shared" si="24"/>
        <v>1090</v>
      </c>
      <c r="BH73" s="201">
        <f t="shared" si="24"/>
        <v>578</v>
      </c>
      <c r="BI73" s="201">
        <f t="shared" si="24"/>
        <v>512</v>
      </c>
      <c r="BJ73" s="201">
        <f t="shared" si="24"/>
        <v>920</v>
      </c>
      <c r="BK73" s="201">
        <f t="shared" si="24"/>
        <v>444</v>
      </c>
      <c r="BL73" s="201">
        <f t="shared" si="24"/>
        <v>476</v>
      </c>
      <c r="BM73" s="201">
        <f t="shared" si="24"/>
        <v>849</v>
      </c>
      <c r="BN73" s="201">
        <f t="shared" si="24"/>
        <v>403</v>
      </c>
      <c r="BO73" s="201">
        <f t="shared" ref="BO73:CG73" si="25">SUM(BO74:BO78)</f>
        <v>446</v>
      </c>
      <c r="BP73" s="201">
        <f t="shared" si="25"/>
        <v>2545</v>
      </c>
      <c r="BQ73" s="201">
        <f t="shared" si="25"/>
        <v>1280</v>
      </c>
      <c r="BR73" s="201">
        <f t="shared" si="25"/>
        <v>1265</v>
      </c>
      <c r="BS73" s="201">
        <f t="shared" si="25"/>
        <v>2040</v>
      </c>
      <c r="BT73" s="201">
        <f t="shared" si="25"/>
        <v>1035</v>
      </c>
      <c r="BU73" s="201">
        <f t="shared" si="25"/>
        <v>1005</v>
      </c>
      <c r="BV73" s="201">
        <f t="shared" si="25"/>
        <v>1926</v>
      </c>
      <c r="BW73" s="201">
        <f t="shared" si="25"/>
        <v>1009</v>
      </c>
      <c r="BX73" s="201">
        <f t="shared" si="25"/>
        <v>917</v>
      </c>
      <c r="BY73" s="201">
        <f t="shared" si="25"/>
        <v>412</v>
      </c>
      <c r="BZ73" s="201">
        <f t="shared" si="25"/>
        <v>206</v>
      </c>
      <c r="CA73" s="201">
        <f t="shared" si="25"/>
        <v>206</v>
      </c>
      <c r="CB73" s="201">
        <f t="shared" si="25"/>
        <v>284</v>
      </c>
      <c r="CC73" s="201">
        <f t="shared" si="25"/>
        <v>153</v>
      </c>
      <c r="CD73" s="201">
        <f t="shared" si="25"/>
        <v>131</v>
      </c>
      <c r="CE73" s="201">
        <f t="shared" si="25"/>
        <v>110</v>
      </c>
      <c r="CF73" s="201">
        <f t="shared" si="25"/>
        <v>63</v>
      </c>
      <c r="CG73" s="202">
        <f t="shared" si="25"/>
        <v>47</v>
      </c>
      <c r="CH73" s="211"/>
      <c r="CI73" s="211"/>
      <c r="CJ73" s="211"/>
      <c r="CK73" s="211"/>
      <c r="CL73" s="211"/>
      <c r="CM73" s="211"/>
      <c r="CN73" s="211"/>
      <c r="CO73" s="211"/>
      <c r="CP73" s="211"/>
      <c r="CQ73" s="211"/>
      <c r="CR73" s="211"/>
      <c r="CS73" s="211"/>
      <c r="CT73" s="211"/>
      <c r="CU73" s="211"/>
      <c r="CV73" s="211"/>
    </row>
    <row r="74" spans="1:100" s="197" customFormat="1" ht="16.5">
      <c r="A74" s="196">
        <v>55</v>
      </c>
      <c r="B74" s="213">
        <v>5071</v>
      </c>
      <c r="C74" s="213">
        <v>2500</v>
      </c>
      <c r="D74" s="213">
        <v>2571</v>
      </c>
      <c r="E74" s="213">
        <v>255</v>
      </c>
      <c r="F74" s="213">
        <v>129</v>
      </c>
      <c r="G74" s="213">
        <v>126</v>
      </c>
      <c r="H74" s="213">
        <v>330</v>
      </c>
      <c r="I74" s="213">
        <v>173</v>
      </c>
      <c r="J74" s="213">
        <v>157</v>
      </c>
      <c r="K74" s="213">
        <v>140</v>
      </c>
      <c r="L74" s="213">
        <v>71</v>
      </c>
      <c r="M74" s="213">
        <v>69</v>
      </c>
      <c r="N74" s="213">
        <v>136</v>
      </c>
      <c r="O74" s="213">
        <v>79</v>
      </c>
      <c r="P74" s="213">
        <v>57</v>
      </c>
      <c r="Q74" s="213">
        <v>53</v>
      </c>
      <c r="R74" s="213">
        <v>32</v>
      </c>
      <c r="S74" s="213">
        <v>21</v>
      </c>
      <c r="T74" s="213">
        <v>39</v>
      </c>
      <c r="U74" s="213">
        <v>24</v>
      </c>
      <c r="V74" s="213">
        <v>15</v>
      </c>
      <c r="W74" s="213">
        <v>50</v>
      </c>
      <c r="X74" s="213">
        <v>22</v>
      </c>
      <c r="Y74" s="213">
        <v>28</v>
      </c>
      <c r="Z74" s="213">
        <v>65</v>
      </c>
      <c r="AA74" s="213">
        <v>30</v>
      </c>
      <c r="AB74" s="213">
        <v>35</v>
      </c>
      <c r="AC74" s="213">
        <v>70</v>
      </c>
      <c r="AD74" s="213">
        <v>31</v>
      </c>
      <c r="AE74" s="213">
        <v>39</v>
      </c>
      <c r="AF74" s="213">
        <v>106</v>
      </c>
      <c r="AG74" s="213">
        <v>48</v>
      </c>
      <c r="AH74" s="213">
        <v>58</v>
      </c>
      <c r="AI74" s="213">
        <v>85</v>
      </c>
      <c r="AJ74" s="213">
        <v>44</v>
      </c>
      <c r="AK74" s="213">
        <v>41</v>
      </c>
      <c r="AL74" s="213">
        <v>143</v>
      </c>
      <c r="AM74" s="213">
        <v>63</v>
      </c>
      <c r="AN74" s="213">
        <v>80</v>
      </c>
      <c r="AO74" s="213">
        <v>65</v>
      </c>
      <c r="AP74" s="213">
        <v>28</v>
      </c>
      <c r="AQ74" s="213">
        <v>37</v>
      </c>
      <c r="AR74" s="213">
        <v>121</v>
      </c>
      <c r="AS74" s="213">
        <v>57</v>
      </c>
      <c r="AT74" s="213">
        <v>64</v>
      </c>
      <c r="AU74" s="213">
        <v>278</v>
      </c>
      <c r="AV74" s="213">
        <v>128</v>
      </c>
      <c r="AW74" s="213">
        <v>150</v>
      </c>
      <c r="AX74" s="213">
        <v>145</v>
      </c>
      <c r="AY74" s="213">
        <v>63</v>
      </c>
      <c r="AZ74" s="213">
        <v>82</v>
      </c>
      <c r="BA74" s="213">
        <v>396</v>
      </c>
      <c r="BB74" s="213">
        <v>176</v>
      </c>
      <c r="BC74" s="213">
        <v>220</v>
      </c>
      <c r="BD74" s="213">
        <v>390</v>
      </c>
      <c r="BE74" s="213">
        <v>185</v>
      </c>
      <c r="BF74" s="213">
        <v>205</v>
      </c>
      <c r="BG74" s="213">
        <v>225</v>
      </c>
      <c r="BH74" s="213">
        <v>109</v>
      </c>
      <c r="BI74" s="213">
        <v>116</v>
      </c>
      <c r="BJ74" s="213">
        <v>177</v>
      </c>
      <c r="BK74" s="213">
        <v>78</v>
      </c>
      <c r="BL74" s="213">
        <v>99</v>
      </c>
      <c r="BM74" s="213">
        <v>164</v>
      </c>
      <c r="BN74" s="213">
        <v>70</v>
      </c>
      <c r="BO74" s="213">
        <v>94</v>
      </c>
      <c r="BP74" s="213">
        <v>588</v>
      </c>
      <c r="BQ74" s="213">
        <v>306</v>
      </c>
      <c r="BR74" s="213">
        <v>282</v>
      </c>
      <c r="BS74" s="213">
        <v>466</v>
      </c>
      <c r="BT74" s="213">
        <v>249</v>
      </c>
      <c r="BU74" s="213">
        <v>217</v>
      </c>
      <c r="BV74" s="213">
        <v>422</v>
      </c>
      <c r="BW74" s="213">
        <v>213</v>
      </c>
      <c r="BX74" s="213">
        <v>209</v>
      </c>
      <c r="BY74" s="213">
        <v>88</v>
      </c>
      <c r="BZ74" s="213">
        <v>49</v>
      </c>
      <c r="CA74" s="213">
        <v>39</v>
      </c>
      <c r="CB74" s="213">
        <v>57</v>
      </c>
      <c r="CC74" s="213">
        <v>31</v>
      </c>
      <c r="CD74" s="213">
        <v>26</v>
      </c>
      <c r="CE74" s="213">
        <v>17</v>
      </c>
      <c r="CF74" s="213">
        <v>12</v>
      </c>
      <c r="CG74" s="214">
        <v>5</v>
      </c>
      <c r="CH74" s="217"/>
      <c r="CI74" s="217"/>
      <c r="CJ74" s="217"/>
      <c r="CK74" s="217"/>
      <c r="CL74" s="217"/>
      <c r="CM74" s="217"/>
      <c r="CN74" s="217"/>
      <c r="CO74" s="217"/>
      <c r="CP74" s="217"/>
      <c r="CQ74" s="217"/>
      <c r="CR74" s="217"/>
      <c r="CS74" s="217"/>
      <c r="CT74" s="217"/>
      <c r="CU74" s="217"/>
      <c r="CV74" s="217"/>
    </row>
    <row r="75" spans="1:100" s="197" customFormat="1" ht="16.5">
      <c r="A75" s="196">
        <v>56</v>
      </c>
      <c r="B75" s="213">
        <v>5535</v>
      </c>
      <c r="C75" s="213">
        <v>2745</v>
      </c>
      <c r="D75" s="213">
        <v>2790</v>
      </c>
      <c r="E75" s="213">
        <v>312</v>
      </c>
      <c r="F75" s="213">
        <v>157</v>
      </c>
      <c r="G75" s="213">
        <v>155</v>
      </c>
      <c r="H75" s="213">
        <v>343</v>
      </c>
      <c r="I75" s="213">
        <v>181</v>
      </c>
      <c r="J75" s="213">
        <v>162</v>
      </c>
      <c r="K75" s="213">
        <v>135</v>
      </c>
      <c r="L75" s="213">
        <v>67</v>
      </c>
      <c r="M75" s="213">
        <v>68</v>
      </c>
      <c r="N75" s="213">
        <v>153</v>
      </c>
      <c r="O75" s="213">
        <v>82</v>
      </c>
      <c r="P75" s="213">
        <v>71</v>
      </c>
      <c r="Q75" s="213">
        <v>66</v>
      </c>
      <c r="R75" s="213">
        <v>35</v>
      </c>
      <c r="S75" s="213">
        <v>31</v>
      </c>
      <c r="T75" s="213">
        <v>58</v>
      </c>
      <c r="U75" s="213">
        <v>32</v>
      </c>
      <c r="V75" s="213">
        <v>26</v>
      </c>
      <c r="W75" s="213">
        <v>60</v>
      </c>
      <c r="X75" s="213">
        <v>31</v>
      </c>
      <c r="Y75" s="213">
        <v>29</v>
      </c>
      <c r="Z75" s="213">
        <v>92</v>
      </c>
      <c r="AA75" s="213">
        <v>33</v>
      </c>
      <c r="AB75" s="213">
        <v>59</v>
      </c>
      <c r="AC75" s="213">
        <v>81</v>
      </c>
      <c r="AD75" s="213">
        <v>41</v>
      </c>
      <c r="AE75" s="213">
        <v>40</v>
      </c>
      <c r="AF75" s="213">
        <v>107</v>
      </c>
      <c r="AG75" s="213">
        <v>46</v>
      </c>
      <c r="AH75" s="213">
        <v>61</v>
      </c>
      <c r="AI75" s="213">
        <v>101</v>
      </c>
      <c r="AJ75" s="213">
        <v>39</v>
      </c>
      <c r="AK75" s="213">
        <v>62</v>
      </c>
      <c r="AL75" s="213">
        <v>165</v>
      </c>
      <c r="AM75" s="213">
        <v>85</v>
      </c>
      <c r="AN75" s="213">
        <v>80</v>
      </c>
      <c r="AO75" s="213">
        <v>88</v>
      </c>
      <c r="AP75" s="213">
        <v>34</v>
      </c>
      <c r="AQ75" s="213">
        <v>54</v>
      </c>
      <c r="AR75" s="213">
        <v>138</v>
      </c>
      <c r="AS75" s="213">
        <v>64</v>
      </c>
      <c r="AT75" s="213">
        <v>74</v>
      </c>
      <c r="AU75" s="213">
        <v>269</v>
      </c>
      <c r="AV75" s="213">
        <v>103</v>
      </c>
      <c r="AW75" s="213">
        <v>166</v>
      </c>
      <c r="AX75" s="213">
        <v>185</v>
      </c>
      <c r="AY75" s="213">
        <v>89</v>
      </c>
      <c r="AZ75" s="213">
        <v>96</v>
      </c>
      <c r="BA75" s="213">
        <v>465</v>
      </c>
      <c r="BB75" s="213">
        <v>212</v>
      </c>
      <c r="BC75" s="213">
        <v>253</v>
      </c>
      <c r="BD75" s="213">
        <v>379</v>
      </c>
      <c r="BE75" s="213">
        <v>178</v>
      </c>
      <c r="BF75" s="213">
        <v>201</v>
      </c>
      <c r="BG75" s="213">
        <v>251</v>
      </c>
      <c r="BH75" s="213">
        <v>137</v>
      </c>
      <c r="BI75" s="213">
        <v>114</v>
      </c>
      <c r="BJ75" s="213">
        <v>208</v>
      </c>
      <c r="BK75" s="213">
        <v>99</v>
      </c>
      <c r="BL75" s="213">
        <v>109</v>
      </c>
      <c r="BM75" s="213">
        <v>185</v>
      </c>
      <c r="BN75" s="213">
        <v>91</v>
      </c>
      <c r="BO75" s="213">
        <v>94</v>
      </c>
      <c r="BP75" s="213">
        <v>606</v>
      </c>
      <c r="BQ75" s="213">
        <v>318</v>
      </c>
      <c r="BR75" s="213">
        <v>288</v>
      </c>
      <c r="BS75" s="213">
        <v>461</v>
      </c>
      <c r="BT75" s="213">
        <v>246</v>
      </c>
      <c r="BU75" s="213">
        <v>215</v>
      </c>
      <c r="BV75" s="213">
        <v>449</v>
      </c>
      <c r="BW75" s="213">
        <v>248</v>
      </c>
      <c r="BX75" s="213">
        <v>201</v>
      </c>
      <c r="BY75" s="213">
        <v>94</v>
      </c>
      <c r="BZ75" s="213">
        <v>48</v>
      </c>
      <c r="CA75" s="213">
        <v>46</v>
      </c>
      <c r="CB75" s="213">
        <v>59</v>
      </c>
      <c r="CC75" s="213">
        <v>35</v>
      </c>
      <c r="CD75" s="213">
        <v>24</v>
      </c>
      <c r="CE75" s="213">
        <v>25</v>
      </c>
      <c r="CF75" s="213">
        <v>14</v>
      </c>
      <c r="CG75" s="214">
        <v>11</v>
      </c>
      <c r="CH75" s="217"/>
      <c r="CI75" s="217"/>
      <c r="CJ75" s="217"/>
      <c r="CK75" s="217"/>
      <c r="CL75" s="217"/>
      <c r="CM75" s="217"/>
      <c r="CN75" s="217"/>
      <c r="CO75" s="217"/>
      <c r="CP75" s="217"/>
      <c r="CQ75" s="217"/>
      <c r="CR75" s="217"/>
      <c r="CS75" s="217"/>
      <c r="CT75" s="217"/>
      <c r="CU75" s="217"/>
      <c r="CV75" s="217"/>
    </row>
    <row r="76" spans="1:100" s="197" customFormat="1" ht="16.5">
      <c r="A76" s="196">
        <v>57</v>
      </c>
      <c r="B76" s="213">
        <v>5098</v>
      </c>
      <c r="C76" s="213">
        <v>2509</v>
      </c>
      <c r="D76" s="213">
        <v>2589</v>
      </c>
      <c r="E76" s="213">
        <v>286</v>
      </c>
      <c r="F76" s="213">
        <v>140</v>
      </c>
      <c r="G76" s="213">
        <v>146</v>
      </c>
      <c r="H76" s="213">
        <v>315</v>
      </c>
      <c r="I76" s="213">
        <v>173</v>
      </c>
      <c r="J76" s="213">
        <v>142</v>
      </c>
      <c r="K76" s="213">
        <v>137</v>
      </c>
      <c r="L76" s="213">
        <v>62</v>
      </c>
      <c r="M76" s="213">
        <v>75</v>
      </c>
      <c r="N76" s="213">
        <v>162</v>
      </c>
      <c r="O76" s="213">
        <v>88</v>
      </c>
      <c r="P76" s="213">
        <v>74</v>
      </c>
      <c r="Q76" s="213">
        <v>63</v>
      </c>
      <c r="R76" s="213">
        <v>32</v>
      </c>
      <c r="S76" s="213">
        <v>31</v>
      </c>
      <c r="T76" s="213">
        <v>51</v>
      </c>
      <c r="U76" s="213">
        <v>21</v>
      </c>
      <c r="V76" s="213">
        <v>30</v>
      </c>
      <c r="W76" s="213">
        <v>68</v>
      </c>
      <c r="X76" s="213">
        <v>41</v>
      </c>
      <c r="Y76" s="213">
        <v>27</v>
      </c>
      <c r="Z76" s="213">
        <v>93</v>
      </c>
      <c r="AA76" s="213">
        <v>48</v>
      </c>
      <c r="AB76" s="213">
        <v>45</v>
      </c>
      <c r="AC76" s="213">
        <v>58</v>
      </c>
      <c r="AD76" s="213">
        <v>16</v>
      </c>
      <c r="AE76" s="213">
        <v>42</v>
      </c>
      <c r="AF76" s="213">
        <v>109</v>
      </c>
      <c r="AG76" s="213">
        <v>44</v>
      </c>
      <c r="AH76" s="213">
        <v>65</v>
      </c>
      <c r="AI76" s="213">
        <v>83</v>
      </c>
      <c r="AJ76" s="213">
        <v>39</v>
      </c>
      <c r="AK76" s="213">
        <v>44</v>
      </c>
      <c r="AL76" s="213">
        <v>157</v>
      </c>
      <c r="AM76" s="213">
        <v>78</v>
      </c>
      <c r="AN76" s="213">
        <v>79</v>
      </c>
      <c r="AO76" s="213">
        <v>83</v>
      </c>
      <c r="AP76" s="213">
        <v>35</v>
      </c>
      <c r="AQ76" s="213">
        <v>48</v>
      </c>
      <c r="AR76" s="213">
        <v>131</v>
      </c>
      <c r="AS76" s="213">
        <v>59</v>
      </c>
      <c r="AT76" s="213">
        <v>72</v>
      </c>
      <c r="AU76" s="213">
        <v>260</v>
      </c>
      <c r="AV76" s="213">
        <v>134</v>
      </c>
      <c r="AW76" s="213">
        <v>126</v>
      </c>
      <c r="AX76" s="213">
        <v>153</v>
      </c>
      <c r="AY76" s="213">
        <v>82</v>
      </c>
      <c r="AZ76" s="213">
        <v>71</v>
      </c>
      <c r="BA76" s="213">
        <v>413</v>
      </c>
      <c r="BB76" s="213">
        <v>202</v>
      </c>
      <c r="BC76" s="213">
        <v>211</v>
      </c>
      <c r="BD76" s="213">
        <v>369</v>
      </c>
      <c r="BE76" s="213">
        <v>192</v>
      </c>
      <c r="BF76" s="213">
        <v>177</v>
      </c>
      <c r="BG76" s="213">
        <v>217</v>
      </c>
      <c r="BH76" s="213">
        <v>109</v>
      </c>
      <c r="BI76" s="213">
        <v>108</v>
      </c>
      <c r="BJ76" s="213">
        <v>190</v>
      </c>
      <c r="BK76" s="213">
        <v>87</v>
      </c>
      <c r="BL76" s="213">
        <v>103</v>
      </c>
      <c r="BM76" s="213">
        <v>175</v>
      </c>
      <c r="BN76" s="213">
        <v>87</v>
      </c>
      <c r="BO76" s="213">
        <v>88</v>
      </c>
      <c r="BP76" s="213">
        <v>504</v>
      </c>
      <c r="BQ76" s="213">
        <v>233</v>
      </c>
      <c r="BR76" s="213">
        <v>271</v>
      </c>
      <c r="BS76" s="213">
        <v>440</v>
      </c>
      <c r="BT76" s="213">
        <v>203</v>
      </c>
      <c r="BU76" s="213">
        <v>237</v>
      </c>
      <c r="BV76" s="213">
        <v>397</v>
      </c>
      <c r="BW76" s="213">
        <v>209</v>
      </c>
      <c r="BX76" s="213">
        <v>188</v>
      </c>
      <c r="BY76" s="213">
        <v>89</v>
      </c>
      <c r="BZ76" s="213">
        <v>42</v>
      </c>
      <c r="CA76" s="213">
        <v>47</v>
      </c>
      <c r="CB76" s="213">
        <v>64</v>
      </c>
      <c r="CC76" s="213">
        <v>33</v>
      </c>
      <c r="CD76" s="213">
        <v>31</v>
      </c>
      <c r="CE76" s="213">
        <v>31</v>
      </c>
      <c r="CF76" s="213">
        <v>20</v>
      </c>
      <c r="CG76" s="214">
        <v>11</v>
      </c>
      <c r="CH76" s="217"/>
      <c r="CI76" s="217"/>
      <c r="CJ76" s="217"/>
      <c r="CK76" s="217"/>
      <c r="CL76" s="217"/>
      <c r="CM76" s="217"/>
      <c r="CN76" s="217"/>
      <c r="CO76" s="217"/>
      <c r="CP76" s="217"/>
      <c r="CQ76" s="217"/>
      <c r="CR76" s="217"/>
      <c r="CS76" s="217"/>
      <c r="CT76" s="217"/>
      <c r="CU76" s="217"/>
      <c r="CV76" s="217"/>
    </row>
    <row r="77" spans="1:100" s="197" customFormat="1" ht="16.5">
      <c r="A77" s="196">
        <v>58</v>
      </c>
      <c r="B77" s="213">
        <v>4572</v>
      </c>
      <c r="C77" s="213">
        <v>2330</v>
      </c>
      <c r="D77" s="213">
        <v>2242</v>
      </c>
      <c r="E77" s="213">
        <v>242</v>
      </c>
      <c r="F77" s="213">
        <v>127</v>
      </c>
      <c r="G77" s="213">
        <v>115</v>
      </c>
      <c r="H77" s="213">
        <v>280</v>
      </c>
      <c r="I77" s="213">
        <v>137</v>
      </c>
      <c r="J77" s="213">
        <v>143</v>
      </c>
      <c r="K77" s="213">
        <v>171</v>
      </c>
      <c r="L77" s="213">
        <v>99</v>
      </c>
      <c r="M77" s="213">
        <v>72</v>
      </c>
      <c r="N77" s="213">
        <v>129</v>
      </c>
      <c r="O77" s="213">
        <v>78</v>
      </c>
      <c r="P77" s="213">
        <v>51</v>
      </c>
      <c r="Q77" s="213">
        <v>81</v>
      </c>
      <c r="R77" s="213">
        <v>49</v>
      </c>
      <c r="S77" s="213">
        <v>32</v>
      </c>
      <c r="T77" s="213">
        <v>45</v>
      </c>
      <c r="U77" s="213">
        <v>29</v>
      </c>
      <c r="V77" s="213">
        <v>16</v>
      </c>
      <c r="W77" s="213">
        <v>53</v>
      </c>
      <c r="X77" s="213">
        <v>32</v>
      </c>
      <c r="Y77" s="213">
        <v>21</v>
      </c>
      <c r="Z77" s="213">
        <v>85</v>
      </c>
      <c r="AA77" s="213">
        <v>36</v>
      </c>
      <c r="AB77" s="213">
        <v>49</v>
      </c>
      <c r="AC77" s="213">
        <v>58</v>
      </c>
      <c r="AD77" s="213">
        <v>29</v>
      </c>
      <c r="AE77" s="213">
        <v>29</v>
      </c>
      <c r="AF77" s="213">
        <v>106</v>
      </c>
      <c r="AG77" s="213">
        <v>52</v>
      </c>
      <c r="AH77" s="213">
        <v>54</v>
      </c>
      <c r="AI77" s="213">
        <v>86</v>
      </c>
      <c r="AJ77" s="213">
        <v>42</v>
      </c>
      <c r="AK77" s="213">
        <v>44</v>
      </c>
      <c r="AL77" s="213">
        <v>151</v>
      </c>
      <c r="AM77" s="213">
        <v>72</v>
      </c>
      <c r="AN77" s="213">
        <v>79</v>
      </c>
      <c r="AO77" s="213">
        <v>82</v>
      </c>
      <c r="AP77" s="213">
        <v>36</v>
      </c>
      <c r="AQ77" s="213">
        <v>46</v>
      </c>
      <c r="AR77" s="213">
        <v>123</v>
      </c>
      <c r="AS77" s="213">
        <v>57</v>
      </c>
      <c r="AT77" s="213">
        <v>66</v>
      </c>
      <c r="AU77" s="213">
        <v>241</v>
      </c>
      <c r="AV77" s="213">
        <v>115</v>
      </c>
      <c r="AW77" s="213">
        <v>126</v>
      </c>
      <c r="AX77" s="213">
        <v>171</v>
      </c>
      <c r="AY77" s="213">
        <v>79</v>
      </c>
      <c r="AZ77" s="213">
        <v>92</v>
      </c>
      <c r="BA77" s="213">
        <v>375</v>
      </c>
      <c r="BB77" s="213">
        <v>194</v>
      </c>
      <c r="BC77" s="213">
        <v>181</v>
      </c>
      <c r="BD77" s="213">
        <v>329</v>
      </c>
      <c r="BE77" s="213">
        <v>162</v>
      </c>
      <c r="BF77" s="213">
        <v>167</v>
      </c>
      <c r="BG77" s="213">
        <v>183</v>
      </c>
      <c r="BH77" s="213">
        <v>106</v>
      </c>
      <c r="BI77" s="213">
        <v>77</v>
      </c>
      <c r="BJ77" s="213">
        <v>159</v>
      </c>
      <c r="BK77" s="213">
        <v>84</v>
      </c>
      <c r="BL77" s="213">
        <v>75</v>
      </c>
      <c r="BM77" s="213">
        <v>143</v>
      </c>
      <c r="BN77" s="213">
        <v>70</v>
      </c>
      <c r="BO77" s="213">
        <v>73</v>
      </c>
      <c r="BP77" s="213">
        <v>417</v>
      </c>
      <c r="BQ77" s="213">
        <v>211</v>
      </c>
      <c r="BR77" s="213">
        <v>206</v>
      </c>
      <c r="BS77" s="213">
        <v>356</v>
      </c>
      <c r="BT77" s="213">
        <v>181</v>
      </c>
      <c r="BU77" s="213">
        <v>175</v>
      </c>
      <c r="BV77" s="213">
        <v>352</v>
      </c>
      <c r="BW77" s="213">
        <v>180</v>
      </c>
      <c r="BX77" s="213">
        <v>172</v>
      </c>
      <c r="BY77" s="213">
        <v>82</v>
      </c>
      <c r="BZ77" s="213">
        <v>34</v>
      </c>
      <c r="CA77" s="213">
        <v>48</v>
      </c>
      <c r="CB77" s="213">
        <v>55</v>
      </c>
      <c r="CC77" s="213">
        <v>31</v>
      </c>
      <c r="CD77" s="213">
        <v>24</v>
      </c>
      <c r="CE77" s="213">
        <v>17</v>
      </c>
      <c r="CF77" s="213">
        <v>8</v>
      </c>
      <c r="CG77" s="214">
        <v>9</v>
      </c>
      <c r="CH77" s="217"/>
      <c r="CI77" s="217"/>
      <c r="CJ77" s="217"/>
      <c r="CK77" s="217"/>
      <c r="CL77" s="217"/>
      <c r="CM77" s="217"/>
      <c r="CN77" s="217"/>
      <c r="CO77" s="217"/>
      <c r="CP77" s="217"/>
      <c r="CQ77" s="217"/>
      <c r="CR77" s="217"/>
      <c r="CS77" s="217"/>
      <c r="CT77" s="217"/>
      <c r="CU77" s="217"/>
      <c r="CV77" s="217"/>
    </row>
    <row r="78" spans="1:100" s="197" customFormat="1" ht="16.5">
      <c r="A78" s="196">
        <v>59</v>
      </c>
      <c r="B78" s="213">
        <v>4567</v>
      </c>
      <c r="C78" s="213">
        <v>2303</v>
      </c>
      <c r="D78" s="213">
        <v>2264</v>
      </c>
      <c r="E78" s="213">
        <v>276</v>
      </c>
      <c r="F78" s="213">
        <v>133</v>
      </c>
      <c r="G78" s="213">
        <v>143</v>
      </c>
      <c r="H78" s="213">
        <v>269</v>
      </c>
      <c r="I78" s="213">
        <v>139</v>
      </c>
      <c r="J78" s="213">
        <v>130</v>
      </c>
      <c r="K78" s="213">
        <v>125</v>
      </c>
      <c r="L78" s="213">
        <v>59</v>
      </c>
      <c r="M78" s="213">
        <v>66</v>
      </c>
      <c r="N78" s="213">
        <v>157</v>
      </c>
      <c r="O78" s="213">
        <v>95</v>
      </c>
      <c r="P78" s="213">
        <v>62</v>
      </c>
      <c r="Q78" s="213">
        <v>74</v>
      </c>
      <c r="R78" s="213">
        <v>36</v>
      </c>
      <c r="S78" s="213">
        <v>38</v>
      </c>
      <c r="T78" s="213">
        <v>30</v>
      </c>
      <c r="U78" s="213">
        <v>17</v>
      </c>
      <c r="V78" s="213">
        <v>13</v>
      </c>
      <c r="W78" s="213">
        <v>58</v>
      </c>
      <c r="X78" s="213">
        <v>32</v>
      </c>
      <c r="Y78" s="213">
        <v>26</v>
      </c>
      <c r="Z78" s="213">
        <v>96</v>
      </c>
      <c r="AA78" s="213">
        <v>48</v>
      </c>
      <c r="AB78" s="213">
        <v>48</v>
      </c>
      <c r="AC78" s="213">
        <v>59</v>
      </c>
      <c r="AD78" s="213">
        <v>34</v>
      </c>
      <c r="AE78" s="213">
        <v>25</v>
      </c>
      <c r="AF78" s="213">
        <v>90</v>
      </c>
      <c r="AG78" s="213">
        <v>46</v>
      </c>
      <c r="AH78" s="213">
        <v>44</v>
      </c>
      <c r="AI78" s="213">
        <v>101</v>
      </c>
      <c r="AJ78" s="213">
        <v>50</v>
      </c>
      <c r="AK78" s="213">
        <v>51</v>
      </c>
      <c r="AL78" s="213">
        <v>136</v>
      </c>
      <c r="AM78" s="213">
        <v>64</v>
      </c>
      <c r="AN78" s="213">
        <v>72</v>
      </c>
      <c r="AO78" s="213">
        <v>99</v>
      </c>
      <c r="AP78" s="213">
        <v>48</v>
      </c>
      <c r="AQ78" s="213">
        <v>51</v>
      </c>
      <c r="AR78" s="213">
        <v>134</v>
      </c>
      <c r="AS78" s="213">
        <v>76</v>
      </c>
      <c r="AT78" s="213">
        <v>58</v>
      </c>
      <c r="AU78" s="213">
        <v>234</v>
      </c>
      <c r="AV78" s="213">
        <v>113</v>
      </c>
      <c r="AW78" s="213">
        <v>121</v>
      </c>
      <c r="AX78" s="213">
        <v>168</v>
      </c>
      <c r="AY78" s="213">
        <v>79</v>
      </c>
      <c r="AZ78" s="213">
        <v>89</v>
      </c>
      <c r="BA78" s="213">
        <v>384</v>
      </c>
      <c r="BB78" s="213">
        <v>184</v>
      </c>
      <c r="BC78" s="213">
        <v>200</v>
      </c>
      <c r="BD78" s="213">
        <v>314</v>
      </c>
      <c r="BE78" s="213">
        <v>160</v>
      </c>
      <c r="BF78" s="213">
        <v>154</v>
      </c>
      <c r="BG78" s="213">
        <v>214</v>
      </c>
      <c r="BH78" s="213">
        <v>117</v>
      </c>
      <c r="BI78" s="213">
        <v>97</v>
      </c>
      <c r="BJ78" s="213">
        <v>186</v>
      </c>
      <c r="BK78" s="213">
        <v>96</v>
      </c>
      <c r="BL78" s="213">
        <v>90</v>
      </c>
      <c r="BM78" s="213">
        <v>182</v>
      </c>
      <c r="BN78" s="213">
        <v>85</v>
      </c>
      <c r="BO78" s="213">
        <v>97</v>
      </c>
      <c r="BP78" s="213">
        <v>430</v>
      </c>
      <c r="BQ78" s="213">
        <v>212</v>
      </c>
      <c r="BR78" s="213">
        <v>218</v>
      </c>
      <c r="BS78" s="213">
        <v>317</v>
      </c>
      <c r="BT78" s="213">
        <v>156</v>
      </c>
      <c r="BU78" s="213">
        <v>161</v>
      </c>
      <c r="BV78" s="213">
        <v>306</v>
      </c>
      <c r="BW78" s="213">
        <v>159</v>
      </c>
      <c r="BX78" s="213">
        <v>147</v>
      </c>
      <c r="BY78" s="213">
        <v>59</v>
      </c>
      <c r="BZ78" s="213">
        <v>33</v>
      </c>
      <c r="CA78" s="213">
        <v>26</v>
      </c>
      <c r="CB78" s="213">
        <v>49</v>
      </c>
      <c r="CC78" s="213">
        <v>23</v>
      </c>
      <c r="CD78" s="213">
        <v>26</v>
      </c>
      <c r="CE78" s="213">
        <v>20</v>
      </c>
      <c r="CF78" s="213">
        <v>9</v>
      </c>
      <c r="CG78" s="214">
        <v>11</v>
      </c>
      <c r="CH78" s="217"/>
      <c r="CI78" s="217"/>
      <c r="CJ78" s="217"/>
      <c r="CK78" s="217"/>
      <c r="CL78" s="217"/>
      <c r="CM78" s="217"/>
      <c r="CN78" s="217"/>
      <c r="CO78" s="217"/>
      <c r="CP78" s="217"/>
      <c r="CQ78" s="217"/>
      <c r="CR78" s="217"/>
      <c r="CS78" s="217"/>
      <c r="CT78" s="217"/>
      <c r="CU78" s="217"/>
      <c r="CV78" s="217"/>
    </row>
    <row r="79" spans="1:100" s="195" customFormat="1">
      <c r="A79" s="194" t="s">
        <v>109</v>
      </c>
      <c r="B79" s="201">
        <f>SUM(B80:B84)</f>
        <v>18915</v>
      </c>
      <c r="C79" s="201">
        <f t="shared" ref="C79:BN79" si="26">SUM(C80:C84)</f>
        <v>9437</v>
      </c>
      <c r="D79" s="201">
        <f t="shared" si="26"/>
        <v>9478</v>
      </c>
      <c r="E79" s="201">
        <f t="shared" si="26"/>
        <v>1266</v>
      </c>
      <c r="F79" s="201">
        <f t="shared" si="26"/>
        <v>631</v>
      </c>
      <c r="G79" s="201">
        <f t="shared" si="26"/>
        <v>635</v>
      </c>
      <c r="H79" s="201">
        <f t="shared" si="26"/>
        <v>1063</v>
      </c>
      <c r="I79" s="201">
        <f t="shared" si="26"/>
        <v>548</v>
      </c>
      <c r="J79" s="201">
        <f t="shared" si="26"/>
        <v>515</v>
      </c>
      <c r="K79" s="201">
        <f t="shared" si="26"/>
        <v>558</v>
      </c>
      <c r="L79" s="201">
        <f t="shared" si="26"/>
        <v>285</v>
      </c>
      <c r="M79" s="201">
        <f t="shared" si="26"/>
        <v>273</v>
      </c>
      <c r="N79" s="201">
        <f t="shared" si="26"/>
        <v>602</v>
      </c>
      <c r="O79" s="201">
        <f t="shared" si="26"/>
        <v>310</v>
      </c>
      <c r="P79" s="201">
        <f t="shared" si="26"/>
        <v>292</v>
      </c>
      <c r="Q79" s="201">
        <f t="shared" si="26"/>
        <v>309</v>
      </c>
      <c r="R79" s="201">
        <f t="shared" si="26"/>
        <v>151</v>
      </c>
      <c r="S79" s="201">
        <f t="shared" si="26"/>
        <v>158</v>
      </c>
      <c r="T79" s="201">
        <f t="shared" si="26"/>
        <v>241</v>
      </c>
      <c r="U79" s="201">
        <f t="shared" si="26"/>
        <v>120</v>
      </c>
      <c r="V79" s="201">
        <f t="shared" si="26"/>
        <v>121</v>
      </c>
      <c r="W79" s="201">
        <f t="shared" si="26"/>
        <v>186</v>
      </c>
      <c r="X79" s="201">
        <f t="shared" si="26"/>
        <v>101</v>
      </c>
      <c r="Y79" s="201">
        <f t="shared" si="26"/>
        <v>85</v>
      </c>
      <c r="Z79" s="201">
        <f t="shared" si="26"/>
        <v>508</v>
      </c>
      <c r="AA79" s="201">
        <f t="shared" si="26"/>
        <v>236</v>
      </c>
      <c r="AB79" s="201">
        <f t="shared" si="26"/>
        <v>272</v>
      </c>
      <c r="AC79" s="201">
        <f t="shared" si="26"/>
        <v>317</v>
      </c>
      <c r="AD79" s="201">
        <f t="shared" si="26"/>
        <v>141</v>
      </c>
      <c r="AE79" s="201">
        <f t="shared" si="26"/>
        <v>176</v>
      </c>
      <c r="AF79" s="201">
        <f t="shared" si="26"/>
        <v>539</v>
      </c>
      <c r="AG79" s="201">
        <f t="shared" si="26"/>
        <v>241</v>
      </c>
      <c r="AH79" s="201">
        <f t="shared" si="26"/>
        <v>298</v>
      </c>
      <c r="AI79" s="201">
        <f t="shared" si="26"/>
        <v>458</v>
      </c>
      <c r="AJ79" s="201">
        <f t="shared" si="26"/>
        <v>225</v>
      </c>
      <c r="AK79" s="201">
        <f t="shared" si="26"/>
        <v>233</v>
      </c>
      <c r="AL79" s="201">
        <f t="shared" si="26"/>
        <v>627</v>
      </c>
      <c r="AM79" s="201">
        <f t="shared" si="26"/>
        <v>293</v>
      </c>
      <c r="AN79" s="201">
        <f t="shared" si="26"/>
        <v>334</v>
      </c>
      <c r="AO79" s="201">
        <f t="shared" si="26"/>
        <v>422</v>
      </c>
      <c r="AP79" s="201">
        <f t="shared" si="26"/>
        <v>193</v>
      </c>
      <c r="AQ79" s="201">
        <f t="shared" si="26"/>
        <v>229</v>
      </c>
      <c r="AR79" s="201">
        <f t="shared" si="26"/>
        <v>661</v>
      </c>
      <c r="AS79" s="201">
        <f t="shared" si="26"/>
        <v>291</v>
      </c>
      <c r="AT79" s="201">
        <f t="shared" si="26"/>
        <v>370</v>
      </c>
      <c r="AU79" s="201">
        <f t="shared" si="26"/>
        <v>1020</v>
      </c>
      <c r="AV79" s="201">
        <f t="shared" si="26"/>
        <v>508</v>
      </c>
      <c r="AW79" s="201">
        <f t="shared" si="26"/>
        <v>512</v>
      </c>
      <c r="AX79" s="201">
        <f t="shared" si="26"/>
        <v>631</v>
      </c>
      <c r="AY79" s="201">
        <f t="shared" si="26"/>
        <v>312</v>
      </c>
      <c r="AZ79" s="201">
        <f t="shared" si="26"/>
        <v>319</v>
      </c>
      <c r="BA79" s="201">
        <f t="shared" si="26"/>
        <v>1418</v>
      </c>
      <c r="BB79" s="201">
        <f t="shared" si="26"/>
        <v>722</v>
      </c>
      <c r="BC79" s="201">
        <f t="shared" si="26"/>
        <v>696</v>
      </c>
      <c r="BD79" s="201">
        <f t="shared" si="26"/>
        <v>1312</v>
      </c>
      <c r="BE79" s="201">
        <f t="shared" si="26"/>
        <v>672</v>
      </c>
      <c r="BF79" s="201">
        <f t="shared" si="26"/>
        <v>640</v>
      </c>
      <c r="BG79" s="201">
        <f t="shared" si="26"/>
        <v>744</v>
      </c>
      <c r="BH79" s="201">
        <f t="shared" si="26"/>
        <v>388</v>
      </c>
      <c r="BI79" s="201">
        <f t="shared" si="26"/>
        <v>356</v>
      </c>
      <c r="BJ79" s="201">
        <f t="shared" si="26"/>
        <v>637</v>
      </c>
      <c r="BK79" s="201">
        <f t="shared" si="26"/>
        <v>328</v>
      </c>
      <c r="BL79" s="201">
        <f t="shared" si="26"/>
        <v>309</v>
      </c>
      <c r="BM79" s="201">
        <f t="shared" si="26"/>
        <v>665</v>
      </c>
      <c r="BN79" s="201">
        <f t="shared" si="26"/>
        <v>314</v>
      </c>
      <c r="BO79" s="201">
        <f t="shared" ref="BO79:CG79" si="27">SUM(BO80:BO84)</f>
        <v>351</v>
      </c>
      <c r="BP79" s="201">
        <f t="shared" si="27"/>
        <v>1603</v>
      </c>
      <c r="BQ79" s="201">
        <f t="shared" si="27"/>
        <v>838</v>
      </c>
      <c r="BR79" s="201">
        <f t="shared" si="27"/>
        <v>765</v>
      </c>
      <c r="BS79" s="201">
        <f t="shared" si="27"/>
        <v>1268</v>
      </c>
      <c r="BT79" s="201">
        <f t="shared" si="27"/>
        <v>660</v>
      </c>
      <c r="BU79" s="201">
        <f t="shared" si="27"/>
        <v>608</v>
      </c>
      <c r="BV79" s="201">
        <f t="shared" si="27"/>
        <v>1214</v>
      </c>
      <c r="BW79" s="201">
        <f t="shared" si="27"/>
        <v>623</v>
      </c>
      <c r="BX79" s="201">
        <f t="shared" si="27"/>
        <v>591</v>
      </c>
      <c r="BY79" s="201">
        <f t="shared" si="27"/>
        <v>327</v>
      </c>
      <c r="BZ79" s="201">
        <f t="shared" si="27"/>
        <v>144</v>
      </c>
      <c r="CA79" s="201">
        <f t="shared" si="27"/>
        <v>183</v>
      </c>
      <c r="CB79" s="201">
        <f t="shared" si="27"/>
        <v>223</v>
      </c>
      <c r="CC79" s="201">
        <f t="shared" si="27"/>
        <v>117</v>
      </c>
      <c r="CD79" s="201">
        <f t="shared" si="27"/>
        <v>106</v>
      </c>
      <c r="CE79" s="201">
        <f t="shared" si="27"/>
        <v>96</v>
      </c>
      <c r="CF79" s="201">
        <f t="shared" si="27"/>
        <v>45</v>
      </c>
      <c r="CG79" s="202">
        <f t="shared" si="27"/>
        <v>51</v>
      </c>
      <c r="CH79" s="211"/>
      <c r="CI79" s="211"/>
      <c r="CJ79" s="211"/>
      <c r="CK79" s="211"/>
      <c r="CL79" s="211"/>
      <c r="CM79" s="211"/>
      <c r="CN79" s="211"/>
      <c r="CO79" s="211"/>
      <c r="CP79" s="211"/>
      <c r="CQ79" s="211"/>
      <c r="CR79" s="211"/>
      <c r="CS79" s="211"/>
      <c r="CT79" s="211"/>
      <c r="CU79" s="211"/>
      <c r="CV79" s="211"/>
    </row>
    <row r="80" spans="1:100" s="197" customFormat="1" ht="16.5">
      <c r="A80" s="196">
        <v>60</v>
      </c>
      <c r="B80" s="213">
        <v>3909</v>
      </c>
      <c r="C80" s="213">
        <v>1960</v>
      </c>
      <c r="D80" s="213">
        <v>1949</v>
      </c>
      <c r="E80" s="213">
        <v>243</v>
      </c>
      <c r="F80" s="213">
        <v>124</v>
      </c>
      <c r="G80" s="213">
        <v>119</v>
      </c>
      <c r="H80" s="213">
        <v>238</v>
      </c>
      <c r="I80" s="213">
        <v>131</v>
      </c>
      <c r="J80" s="213">
        <v>107</v>
      </c>
      <c r="K80" s="213">
        <v>109</v>
      </c>
      <c r="L80" s="213">
        <v>57</v>
      </c>
      <c r="M80" s="213">
        <v>52</v>
      </c>
      <c r="N80" s="213">
        <v>109</v>
      </c>
      <c r="O80" s="213">
        <v>55</v>
      </c>
      <c r="P80" s="213">
        <v>54</v>
      </c>
      <c r="Q80" s="213">
        <v>67</v>
      </c>
      <c r="R80" s="213">
        <v>32</v>
      </c>
      <c r="S80" s="213">
        <v>35</v>
      </c>
      <c r="T80" s="213">
        <v>49</v>
      </c>
      <c r="U80" s="213">
        <v>29</v>
      </c>
      <c r="V80" s="213">
        <v>20</v>
      </c>
      <c r="W80" s="213">
        <v>31</v>
      </c>
      <c r="X80" s="213">
        <v>18</v>
      </c>
      <c r="Y80" s="213">
        <v>13</v>
      </c>
      <c r="Z80" s="213">
        <v>99</v>
      </c>
      <c r="AA80" s="213">
        <v>51</v>
      </c>
      <c r="AB80" s="213">
        <v>48</v>
      </c>
      <c r="AC80" s="213">
        <v>51</v>
      </c>
      <c r="AD80" s="213">
        <v>21</v>
      </c>
      <c r="AE80" s="213">
        <v>30</v>
      </c>
      <c r="AF80" s="213">
        <v>102</v>
      </c>
      <c r="AG80" s="213">
        <v>51</v>
      </c>
      <c r="AH80" s="213">
        <v>51</v>
      </c>
      <c r="AI80" s="213">
        <v>77</v>
      </c>
      <c r="AJ80" s="213">
        <v>42</v>
      </c>
      <c r="AK80" s="213">
        <v>35</v>
      </c>
      <c r="AL80" s="213">
        <v>134</v>
      </c>
      <c r="AM80" s="213">
        <v>68</v>
      </c>
      <c r="AN80" s="213">
        <v>66</v>
      </c>
      <c r="AO80" s="213">
        <v>75</v>
      </c>
      <c r="AP80" s="213">
        <v>31</v>
      </c>
      <c r="AQ80" s="213">
        <v>44</v>
      </c>
      <c r="AR80" s="213">
        <v>127</v>
      </c>
      <c r="AS80" s="213">
        <v>53</v>
      </c>
      <c r="AT80" s="213">
        <v>74</v>
      </c>
      <c r="AU80" s="213">
        <v>232</v>
      </c>
      <c r="AV80" s="213">
        <v>117</v>
      </c>
      <c r="AW80" s="213">
        <v>115</v>
      </c>
      <c r="AX80" s="213">
        <v>125</v>
      </c>
      <c r="AY80" s="213">
        <v>62</v>
      </c>
      <c r="AZ80" s="213">
        <v>63</v>
      </c>
      <c r="BA80" s="213">
        <v>319</v>
      </c>
      <c r="BB80" s="213">
        <v>158</v>
      </c>
      <c r="BC80" s="213">
        <v>161</v>
      </c>
      <c r="BD80" s="213">
        <v>280</v>
      </c>
      <c r="BE80" s="213">
        <v>128</v>
      </c>
      <c r="BF80" s="213">
        <v>152</v>
      </c>
      <c r="BG80" s="213">
        <v>174</v>
      </c>
      <c r="BH80" s="213">
        <v>96</v>
      </c>
      <c r="BI80" s="213">
        <v>78</v>
      </c>
      <c r="BJ80" s="213">
        <v>134</v>
      </c>
      <c r="BK80" s="213">
        <v>60</v>
      </c>
      <c r="BL80" s="213">
        <v>74</v>
      </c>
      <c r="BM80" s="213">
        <v>129</v>
      </c>
      <c r="BN80" s="213">
        <v>63</v>
      </c>
      <c r="BO80" s="213">
        <v>66</v>
      </c>
      <c r="BP80" s="213">
        <v>347</v>
      </c>
      <c r="BQ80" s="213">
        <v>177</v>
      </c>
      <c r="BR80" s="213">
        <v>170</v>
      </c>
      <c r="BS80" s="213">
        <v>268</v>
      </c>
      <c r="BT80" s="213">
        <v>142</v>
      </c>
      <c r="BU80" s="213">
        <v>126</v>
      </c>
      <c r="BV80" s="213">
        <v>266</v>
      </c>
      <c r="BW80" s="213">
        <v>136</v>
      </c>
      <c r="BX80" s="213">
        <v>130</v>
      </c>
      <c r="BY80" s="213">
        <v>58</v>
      </c>
      <c r="BZ80" s="213">
        <v>25</v>
      </c>
      <c r="CA80" s="213">
        <v>33</v>
      </c>
      <c r="CB80" s="213">
        <v>41</v>
      </c>
      <c r="CC80" s="213">
        <v>22</v>
      </c>
      <c r="CD80" s="213">
        <v>19</v>
      </c>
      <c r="CE80" s="213">
        <v>25</v>
      </c>
      <c r="CF80" s="213">
        <v>11</v>
      </c>
      <c r="CG80" s="214">
        <v>14</v>
      </c>
      <c r="CH80" s="217"/>
      <c r="CI80" s="217"/>
      <c r="CJ80" s="217"/>
      <c r="CK80" s="217"/>
      <c r="CL80" s="217"/>
      <c r="CM80" s="217"/>
      <c r="CN80" s="217"/>
      <c r="CO80" s="217"/>
      <c r="CP80" s="217"/>
      <c r="CQ80" s="217"/>
      <c r="CR80" s="217"/>
      <c r="CS80" s="217"/>
      <c r="CT80" s="217"/>
      <c r="CU80" s="217"/>
      <c r="CV80" s="217"/>
    </row>
    <row r="81" spans="1:100" s="197" customFormat="1" ht="16.5">
      <c r="A81" s="196">
        <v>61</v>
      </c>
      <c r="B81" s="213">
        <v>4438</v>
      </c>
      <c r="C81" s="213">
        <v>2247</v>
      </c>
      <c r="D81" s="213">
        <v>2191</v>
      </c>
      <c r="E81" s="213">
        <v>280</v>
      </c>
      <c r="F81" s="213">
        <v>137</v>
      </c>
      <c r="G81" s="213">
        <v>143</v>
      </c>
      <c r="H81" s="213">
        <v>252</v>
      </c>
      <c r="I81" s="213">
        <v>136</v>
      </c>
      <c r="J81" s="213">
        <v>116</v>
      </c>
      <c r="K81" s="213">
        <v>121</v>
      </c>
      <c r="L81" s="213">
        <v>59</v>
      </c>
      <c r="M81" s="213">
        <v>62</v>
      </c>
      <c r="N81" s="213">
        <v>132</v>
      </c>
      <c r="O81" s="213">
        <v>74</v>
      </c>
      <c r="P81" s="213">
        <v>58</v>
      </c>
      <c r="Q81" s="213">
        <v>67</v>
      </c>
      <c r="R81" s="213">
        <v>34</v>
      </c>
      <c r="S81" s="213">
        <v>33</v>
      </c>
      <c r="T81" s="213">
        <v>59</v>
      </c>
      <c r="U81" s="213">
        <v>33</v>
      </c>
      <c r="V81" s="213">
        <v>26</v>
      </c>
      <c r="W81" s="213">
        <v>49</v>
      </c>
      <c r="X81" s="213">
        <v>26</v>
      </c>
      <c r="Y81" s="213">
        <v>23</v>
      </c>
      <c r="Z81" s="213">
        <v>115</v>
      </c>
      <c r="AA81" s="213">
        <v>54</v>
      </c>
      <c r="AB81" s="213">
        <v>61</v>
      </c>
      <c r="AC81" s="213">
        <v>88</v>
      </c>
      <c r="AD81" s="213">
        <v>29</v>
      </c>
      <c r="AE81" s="213">
        <v>59</v>
      </c>
      <c r="AF81" s="213">
        <v>114</v>
      </c>
      <c r="AG81" s="213">
        <v>65</v>
      </c>
      <c r="AH81" s="213">
        <v>49</v>
      </c>
      <c r="AI81" s="213">
        <v>101</v>
      </c>
      <c r="AJ81" s="213">
        <v>49</v>
      </c>
      <c r="AK81" s="213">
        <v>52</v>
      </c>
      <c r="AL81" s="213">
        <v>142</v>
      </c>
      <c r="AM81" s="213">
        <v>66</v>
      </c>
      <c r="AN81" s="213">
        <v>76</v>
      </c>
      <c r="AO81" s="213">
        <v>120</v>
      </c>
      <c r="AP81" s="213">
        <v>59</v>
      </c>
      <c r="AQ81" s="213">
        <v>61</v>
      </c>
      <c r="AR81" s="213">
        <v>143</v>
      </c>
      <c r="AS81" s="213">
        <v>71</v>
      </c>
      <c r="AT81" s="213">
        <v>72</v>
      </c>
      <c r="AU81" s="213">
        <v>247</v>
      </c>
      <c r="AV81" s="213">
        <v>121</v>
      </c>
      <c r="AW81" s="213">
        <v>126</v>
      </c>
      <c r="AX81" s="213">
        <v>151</v>
      </c>
      <c r="AY81" s="213">
        <v>74</v>
      </c>
      <c r="AZ81" s="213">
        <v>77</v>
      </c>
      <c r="BA81" s="213">
        <v>326</v>
      </c>
      <c r="BB81" s="213">
        <v>164</v>
      </c>
      <c r="BC81" s="213">
        <v>162</v>
      </c>
      <c r="BD81" s="213">
        <v>316</v>
      </c>
      <c r="BE81" s="213">
        <v>164</v>
      </c>
      <c r="BF81" s="213">
        <v>152</v>
      </c>
      <c r="BG81" s="213">
        <v>165</v>
      </c>
      <c r="BH81" s="213">
        <v>90</v>
      </c>
      <c r="BI81" s="213">
        <v>75</v>
      </c>
      <c r="BJ81" s="213">
        <v>150</v>
      </c>
      <c r="BK81" s="213">
        <v>81</v>
      </c>
      <c r="BL81" s="213">
        <v>69</v>
      </c>
      <c r="BM81" s="213">
        <v>159</v>
      </c>
      <c r="BN81" s="213">
        <v>70</v>
      </c>
      <c r="BO81" s="213">
        <v>89</v>
      </c>
      <c r="BP81" s="213">
        <v>385</v>
      </c>
      <c r="BQ81" s="213">
        <v>203</v>
      </c>
      <c r="BR81" s="213">
        <v>182</v>
      </c>
      <c r="BS81" s="213">
        <v>313</v>
      </c>
      <c r="BT81" s="213">
        <v>162</v>
      </c>
      <c r="BU81" s="213">
        <v>151</v>
      </c>
      <c r="BV81" s="213">
        <v>289</v>
      </c>
      <c r="BW81" s="213">
        <v>148</v>
      </c>
      <c r="BX81" s="213">
        <v>141</v>
      </c>
      <c r="BY81" s="213">
        <v>76</v>
      </c>
      <c r="BZ81" s="213">
        <v>39</v>
      </c>
      <c r="CA81" s="213">
        <v>37</v>
      </c>
      <c r="CB81" s="213">
        <v>57</v>
      </c>
      <c r="CC81" s="213">
        <v>30</v>
      </c>
      <c r="CD81" s="213">
        <v>27</v>
      </c>
      <c r="CE81" s="213">
        <v>21</v>
      </c>
      <c r="CF81" s="213">
        <v>9</v>
      </c>
      <c r="CG81" s="214">
        <v>12</v>
      </c>
      <c r="CH81" s="217"/>
      <c r="CI81" s="217"/>
      <c r="CJ81" s="217"/>
      <c r="CK81" s="217"/>
      <c r="CL81" s="217"/>
      <c r="CM81" s="217"/>
      <c r="CN81" s="217"/>
      <c r="CO81" s="217"/>
      <c r="CP81" s="217"/>
      <c r="CQ81" s="217"/>
      <c r="CR81" s="217"/>
      <c r="CS81" s="217"/>
      <c r="CT81" s="217"/>
      <c r="CU81" s="217"/>
      <c r="CV81" s="217"/>
    </row>
    <row r="82" spans="1:100" s="197" customFormat="1" ht="16.5">
      <c r="A82" s="196">
        <v>62</v>
      </c>
      <c r="B82" s="213">
        <v>3931</v>
      </c>
      <c r="C82" s="213">
        <v>1986</v>
      </c>
      <c r="D82" s="213">
        <v>1945</v>
      </c>
      <c r="E82" s="213">
        <v>274</v>
      </c>
      <c r="F82" s="213">
        <v>141</v>
      </c>
      <c r="G82" s="213">
        <v>133</v>
      </c>
      <c r="H82" s="213">
        <v>222</v>
      </c>
      <c r="I82" s="213">
        <v>114</v>
      </c>
      <c r="J82" s="213">
        <v>108</v>
      </c>
      <c r="K82" s="213">
        <v>116</v>
      </c>
      <c r="L82" s="213">
        <v>58</v>
      </c>
      <c r="M82" s="213">
        <v>58</v>
      </c>
      <c r="N82" s="213">
        <v>125</v>
      </c>
      <c r="O82" s="213">
        <v>73</v>
      </c>
      <c r="P82" s="213">
        <v>52</v>
      </c>
      <c r="Q82" s="213">
        <v>59</v>
      </c>
      <c r="R82" s="213">
        <v>22</v>
      </c>
      <c r="S82" s="213">
        <v>37</v>
      </c>
      <c r="T82" s="213">
        <v>46</v>
      </c>
      <c r="U82" s="213">
        <v>23</v>
      </c>
      <c r="V82" s="213">
        <v>23</v>
      </c>
      <c r="W82" s="213">
        <v>37</v>
      </c>
      <c r="X82" s="213">
        <v>22</v>
      </c>
      <c r="Y82" s="213">
        <v>15</v>
      </c>
      <c r="Z82" s="213">
        <v>120</v>
      </c>
      <c r="AA82" s="213">
        <v>48</v>
      </c>
      <c r="AB82" s="213">
        <v>72</v>
      </c>
      <c r="AC82" s="213">
        <v>62</v>
      </c>
      <c r="AD82" s="213">
        <v>36</v>
      </c>
      <c r="AE82" s="213">
        <v>26</v>
      </c>
      <c r="AF82" s="213">
        <v>123</v>
      </c>
      <c r="AG82" s="213">
        <v>48</v>
      </c>
      <c r="AH82" s="213">
        <v>75</v>
      </c>
      <c r="AI82" s="213">
        <v>95</v>
      </c>
      <c r="AJ82" s="213">
        <v>46</v>
      </c>
      <c r="AK82" s="213">
        <v>49</v>
      </c>
      <c r="AL82" s="213">
        <v>131</v>
      </c>
      <c r="AM82" s="213">
        <v>64</v>
      </c>
      <c r="AN82" s="213">
        <v>67</v>
      </c>
      <c r="AO82" s="213">
        <v>93</v>
      </c>
      <c r="AP82" s="213">
        <v>45</v>
      </c>
      <c r="AQ82" s="213">
        <v>48</v>
      </c>
      <c r="AR82" s="213">
        <v>140</v>
      </c>
      <c r="AS82" s="213">
        <v>69</v>
      </c>
      <c r="AT82" s="213">
        <v>71</v>
      </c>
      <c r="AU82" s="213">
        <v>188</v>
      </c>
      <c r="AV82" s="213">
        <v>93</v>
      </c>
      <c r="AW82" s="213">
        <v>95</v>
      </c>
      <c r="AX82" s="213">
        <v>131</v>
      </c>
      <c r="AY82" s="213">
        <v>66</v>
      </c>
      <c r="AZ82" s="213">
        <v>65</v>
      </c>
      <c r="BA82" s="213">
        <v>314</v>
      </c>
      <c r="BB82" s="213">
        <v>161</v>
      </c>
      <c r="BC82" s="213">
        <v>153</v>
      </c>
      <c r="BD82" s="213">
        <v>275</v>
      </c>
      <c r="BE82" s="213">
        <v>151</v>
      </c>
      <c r="BF82" s="213">
        <v>124</v>
      </c>
      <c r="BG82" s="213">
        <v>161</v>
      </c>
      <c r="BH82" s="213">
        <v>83</v>
      </c>
      <c r="BI82" s="213">
        <v>78</v>
      </c>
      <c r="BJ82" s="213">
        <v>129</v>
      </c>
      <c r="BK82" s="213">
        <v>72</v>
      </c>
      <c r="BL82" s="213">
        <v>57</v>
      </c>
      <c r="BM82" s="213">
        <v>131</v>
      </c>
      <c r="BN82" s="213">
        <v>63</v>
      </c>
      <c r="BO82" s="213">
        <v>68</v>
      </c>
      <c r="BP82" s="213">
        <v>317</v>
      </c>
      <c r="BQ82" s="213">
        <v>166</v>
      </c>
      <c r="BR82" s="213">
        <v>151</v>
      </c>
      <c r="BS82" s="213">
        <v>255</v>
      </c>
      <c r="BT82" s="213">
        <v>135</v>
      </c>
      <c r="BU82" s="213">
        <v>120</v>
      </c>
      <c r="BV82" s="213">
        <v>241</v>
      </c>
      <c r="BW82" s="213">
        <v>121</v>
      </c>
      <c r="BX82" s="213">
        <v>120</v>
      </c>
      <c r="BY82" s="213">
        <v>71</v>
      </c>
      <c r="BZ82" s="213">
        <v>28</v>
      </c>
      <c r="CA82" s="213">
        <v>43</v>
      </c>
      <c r="CB82" s="213">
        <v>53</v>
      </c>
      <c r="CC82" s="213">
        <v>27</v>
      </c>
      <c r="CD82" s="213">
        <v>26</v>
      </c>
      <c r="CE82" s="213">
        <v>22</v>
      </c>
      <c r="CF82" s="213">
        <v>11</v>
      </c>
      <c r="CG82" s="214">
        <v>11</v>
      </c>
      <c r="CH82" s="217"/>
      <c r="CI82" s="217"/>
      <c r="CJ82" s="217"/>
      <c r="CK82" s="217"/>
      <c r="CL82" s="217"/>
      <c r="CM82" s="217"/>
      <c r="CN82" s="217"/>
      <c r="CO82" s="217"/>
      <c r="CP82" s="217"/>
      <c r="CQ82" s="217"/>
      <c r="CR82" s="217"/>
      <c r="CS82" s="217"/>
      <c r="CT82" s="217"/>
      <c r="CU82" s="217"/>
      <c r="CV82" s="217"/>
    </row>
    <row r="83" spans="1:100" s="197" customFormat="1" ht="16.5">
      <c r="A83" s="196">
        <v>63</v>
      </c>
      <c r="B83" s="213">
        <v>2917</v>
      </c>
      <c r="C83" s="213">
        <v>1416</v>
      </c>
      <c r="D83" s="213">
        <v>1501</v>
      </c>
      <c r="E83" s="213">
        <v>181</v>
      </c>
      <c r="F83" s="213">
        <v>88</v>
      </c>
      <c r="G83" s="213">
        <v>93</v>
      </c>
      <c r="H83" s="213">
        <v>157</v>
      </c>
      <c r="I83" s="213">
        <v>76</v>
      </c>
      <c r="J83" s="213">
        <v>81</v>
      </c>
      <c r="K83" s="213">
        <v>86</v>
      </c>
      <c r="L83" s="213">
        <v>43</v>
      </c>
      <c r="M83" s="213">
        <v>43</v>
      </c>
      <c r="N83" s="213">
        <v>104</v>
      </c>
      <c r="O83" s="213">
        <v>51</v>
      </c>
      <c r="P83" s="213">
        <v>53</v>
      </c>
      <c r="Q83" s="213">
        <v>47</v>
      </c>
      <c r="R83" s="213">
        <v>25</v>
      </c>
      <c r="S83" s="213">
        <v>22</v>
      </c>
      <c r="T83" s="213">
        <v>38</v>
      </c>
      <c r="U83" s="213">
        <v>19</v>
      </c>
      <c r="V83" s="213">
        <v>19</v>
      </c>
      <c r="W83" s="213">
        <v>26</v>
      </c>
      <c r="X83" s="213">
        <v>11</v>
      </c>
      <c r="Y83" s="213">
        <v>15</v>
      </c>
      <c r="Z83" s="213">
        <v>77</v>
      </c>
      <c r="AA83" s="213">
        <v>42</v>
      </c>
      <c r="AB83" s="213">
        <v>35</v>
      </c>
      <c r="AC83" s="213">
        <v>65</v>
      </c>
      <c r="AD83" s="213">
        <v>32</v>
      </c>
      <c r="AE83" s="213">
        <v>33</v>
      </c>
      <c r="AF83" s="213">
        <v>81</v>
      </c>
      <c r="AG83" s="213">
        <v>33</v>
      </c>
      <c r="AH83" s="213">
        <v>48</v>
      </c>
      <c r="AI83" s="213">
        <v>73</v>
      </c>
      <c r="AJ83" s="213">
        <v>32</v>
      </c>
      <c r="AK83" s="213">
        <v>41</v>
      </c>
      <c r="AL83" s="213">
        <v>90</v>
      </c>
      <c r="AM83" s="213">
        <v>37</v>
      </c>
      <c r="AN83" s="213">
        <v>53</v>
      </c>
      <c r="AO83" s="213">
        <v>58</v>
      </c>
      <c r="AP83" s="213">
        <v>23</v>
      </c>
      <c r="AQ83" s="213">
        <v>35</v>
      </c>
      <c r="AR83" s="213">
        <v>102</v>
      </c>
      <c r="AS83" s="213">
        <v>39</v>
      </c>
      <c r="AT83" s="213">
        <v>63</v>
      </c>
      <c r="AU83" s="213">
        <v>163</v>
      </c>
      <c r="AV83" s="213">
        <v>83</v>
      </c>
      <c r="AW83" s="213">
        <v>80</v>
      </c>
      <c r="AX83" s="213">
        <v>99</v>
      </c>
      <c r="AY83" s="213">
        <v>56</v>
      </c>
      <c r="AZ83" s="213">
        <v>43</v>
      </c>
      <c r="BA83" s="213">
        <v>207</v>
      </c>
      <c r="BB83" s="213">
        <v>110</v>
      </c>
      <c r="BC83" s="213">
        <v>97</v>
      </c>
      <c r="BD83" s="213">
        <v>192</v>
      </c>
      <c r="BE83" s="213">
        <v>90</v>
      </c>
      <c r="BF83" s="213">
        <v>102</v>
      </c>
      <c r="BG83" s="213">
        <v>128</v>
      </c>
      <c r="BH83" s="213">
        <v>57</v>
      </c>
      <c r="BI83" s="213">
        <v>71</v>
      </c>
      <c r="BJ83" s="213">
        <v>101</v>
      </c>
      <c r="BK83" s="213">
        <v>49</v>
      </c>
      <c r="BL83" s="213">
        <v>52</v>
      </c>
      <c r="BM83" s="213">
        <v>108</v>
      </c>
      <c r="BN83" s="213">
        <v>49</v>
      </c>
      <c r="BO83" s="213">
        <v>59</v>
      </c>
      <c r="BP83" s="213">
        <v>241</v>
      </c>
      <c r="BQ83" s="213">
        <v>129</v>
      </c>
      <c r="BR83" s="213">
        <v>112</v>
      </c>
      <c r="BS83" s="213">
        <v>208</v>
      </c>
      <c r="BT83" s="213">
        <v>104</v>
      </c>
      <c r="BU83" s="213">
        <v>104</v>
      </c>
      <c r="BV83" s="213">
        <v>177</v>
      </c>
      <c r="BW83" s="213">
        <v>89</v>
      </c>
      <c r="BX83" s="213">
        <v>88</v>
      </c>
      <c r="BY83" s="213">
        <v>64</v>
      </c>
      <c r="BZ83" s="213">
        <v>24</v>
      </c>
      <c r="CA83" s="213">
        <v>40</v>
      </c>
      <c r="CB83" s="213">
        <v>33</v>
      </c>
      <c r="CC83" s="213">
        <v>20</v>
      </c>
      <c r="CD83" s="213">
        <v>13</v>
      </c>
      <c r="CE83" s="213">
        <v>11</v>
      </c>
      <c r="CF83" s="213">
        <v>5</v>
      </c>
      <c r="CG83" s="214">
        <v>6</v>
      </c>
      <c r="CH83" s="217"/>
      <c r="CI83" s="217"/>
      <c r="CJ83" s="217"/>
      <c r="CK83" s="217"/>
      <c r="CL83" s="217"/>
      <c r="CM83" s="217"/>
      <c r="CN83" s="217"/>
      <c r="CO83" s="217"/>
      <c r="CP83" s="217"/>
      <c r="CQ83" s="217"/>
      <c r="CR83" s="217"/>
      <c r="CS83" s="217"/>
      <c r="CT83" s="217"/>
      <c r="CU83" s="217"/>
      <c r="CV83" s="217"/>
    </row>
    <row r="84" spans="1:100" s="197" customFormat="1" ht="16.5">
      <c r="A84" s="196">
        <v>64</v>
      </c>
      <c r="B84" s="213">
        <v>3720</v>
      </c>
      <c r="C84" s="213">
        <v>1828</v>
      </c>
      <c r="D84" s="213">
        <v>1892</v>
      </c>
      <c r="E84" s="213">
        <v>288</v>
      </c>
      <c r="F84" s="213">
        <v>141</v>
      </c>
      <c r="G84" s="213">
        <v>147</v>
      </c>
      <c r="H84" s="213">
        <v>194</v>
      </c>
      <c r="I84" s="213">
        <v>91</v>
      </c>
      <c r="J84" s="213">
        <v>103</v>
      </c>
      <c r="K84" s="213">
        <v>126</v>
      </c>
      <c r="L84" s="213">
        <v>68</v>
      </c>
      <c r="M84" s="213">
        <v>58</v>
      </c>
      <c r="N84" s="213">
        <v>132</v>
      </c>
      <c r="O84" s="213">
        <v>57</v>
      </c>
      <c r="P84" s="213">
        <v>75</v>
      </c>
      <c r="Q84" s="213">
        <v>69</v>
      </c>
      <c r="R84" s="213">
        <v>38</v>
      </c>
      <c r="S84" s="213">
        <v>31</v>
      </c>
      <c r="T84" s="213">
        <v>49</v>
      </c>
      <c r="U84" s="213">
        <v>16</v>
      </c>
      <c r="V84" s="213">
        <v>33</v>
      </c>
      <c r="W84" s="213">
        <v>43</v>
      </c>
      <c r="X84" s="213">
        <v>24</v>
      </c>
      <c r="Y84" s="213">
        <v>19</v>
      </c>
      <c r="Z84" s="213">
        <v>97</v>
      </c>
      <c r="AA84" s="213">
        <v>41</v>
      </c>
      <c r="AB84" s="213">
        <v>56</v>
      </c>
      <c r="AC84" s="213">
        <v>51</v>
      </c>
      <c r="AD84" s="213">
        <v>23</v>
      </c>
      <c r="AE84" s="213">
        <v>28</v>
      </c>
      <c r="AF84" s="213">
        <v>119</v>
      </c>
      <c r="AG84" s="213">
        <v>44</v>
      </c>
      <c r="AH84" s="213">
        <v>75</v>
      </c>
      <c r="AI84" s="213">
        <v>112</v>
      </c>
      <c r="AJ84" s="213">
        <v>56</v>
      </c>
      <c r="AK84" s="213">
        <v>56</v>
      </c>
      <c r="AL84" s="213">
        <v>130</v>
      </c>
      <c r="AM84" s="213">
        <v>58</v>
      </c>
      <c r="AN84" s="213">
        <v>72</v>
      </c>
      <c r="AO84" s="213">
        <v>76</v>
      </c>
      <c r="AP84" s="213">
        <v>35</v>
      </c>
      <c r="AQ84" s="213">
        <v>41</v>
      </c>
      <c r="AR84" s="213">
        <v>149</v>
      </c>
      <c r="AS84" s="213">
        <v>59</v>
      </c>
      <c r="AT84" s="213">
        <v>90</v>
      </c>
      <c r="AU84" s="213">
        <v>190</v>
      </c>
      <c r="AV84" s="213">
        <v>94</v>
      </c>
      <c r="AW84" s="213">
        <v>96</v>
      </c>
      <c r="AX84" s="213">
        <v>125</v>
      </c>
      <c r="AY84" s="213">
        <v>54</v>
      </c>
      <c r="AZ84" s="213">
        <v>71</v>
      </c>
      <c r="BA84" s="213">
        <v>252</v>
      </c>
      <c r="BB84" s="213">
        <v>129</v>
      </c>
      <c r="BC84" s="213">
        <v>123</v>
      </c>
      <c r="BD84" s="213">
        <v>249</v>
      </c>
      <c r="BE84" s="213">
        <v>139</v>
      </c>
      <c r="BF84" s="213">
        <v>110</v>
      </c>
      <c r="BG84" s="213">
        <v>116</v>
      </c>
      <c r="BH84" s="213">
        <v>62</v>
      </c>
      <c r="BI84" s="213">
        <v>54</v>
      </c>
      <c r="BJ84" s="213">
        <v>123</v>
      </c>
      <c r="BK84" s="213">
        <v>66</v>
      </c>
      <c r="BL84" s="213">
        <v>57</v>
      </c>
      <c r="BM84" s="213">
        <v>138</v>
      </c>
      <c r="BN84" s="213">
        <v>69</v>
      </c>
      <c r="BO84" s="213">
        <v>69</v>
      </c>
      <c r="BP84" s="213">
        <v>313</v>
      </c>
      <c r="BQ84" s="213">
        <v>163</v>
      </c>
      <c r="BR84" s="213">
        <v>150</v>
      </c>
      <c r="BS84" s="213">
        <v>224</v>
      </c>
      <c r="BT84" s="213">
        <v>117</v>
      </c>
      <c r="BU84" s="213">
        <v>107</v>
      </c>
      <c r="BV84" s="213">
        <v>241</v>
      </c>
      <c r="BW84" s="213">
        <v>129</v>
      </c>
      <c r="BX84" s="213">
        <v>112</v>
      </c>
      <c r="BY84" s="213">
        <v>58</v>
      </c>
      <c r="BZ84" s="213">
        <v>28</v>
      </c>
      <c r="CA84" s="213">
        <v>30</v>
      </c>
      <c r="CB84" s="213">
        <v>39</v>
      </c>
      <c r="CC84" s="213">
        <v>18</v>
      </c>
      <c r="CD84" s="213">
        <v>21</v>
      </c>
      <c r="CE84" s="213">
        <v>17</v>
      </c>
      <c r="CF84" s="213">
        <v>9</v>
      </c>
      <c r="CG84" s="214">
        <v>8</v>
      </c>
      <c r="CH84" s="217"/>
      <c r="CI84" s="217"/>
      <c r="CJ84" s="217"/>
      <c r="CK84" s="217"/>
      <c r="CL84" s="217"/>
      <c r="CM84" s="217"/>
      <c r="CN84" s="217"/>
      <c r="CO84" s="217"/>
      <c r="CP84" s="217"/>
      <c r="CQ84" s="217"/>
      <c r="CR84" s="217"/>
      <c r="CS84" s="217"/>
      <c r="CT84" s="217"/>
      <c r="CU84" s="217"/>
      <c r="CV84" s="217"/>
    </row>
    <row r="85" spans="1:100" s="195" customFormat="1">
      <c r="A85" s="194" t="s">
        <v>110</v>
      </c>
      <c r="B85" s="201">
        <f>SUM(B86:B90)</f>
        <v>15753</v>
      </c>
      <c r="C85" s="201">
        <f t="shared" ref="C85:BN85" si="28">SUM(C86:C90)</f>
        <v>7864</v>
      </c>
      <c r="D85" s="201">
        <f t="shared" si="28"/>
        <v>7889</v>
      </c>
      <c r="E85" s="201">
        <f t="shared" si="28"/>
        <v>1162</v>
      </c>
      <c r="F85" s="201">
        <f t="shared" si="28"/>
        <v>573</v>
      </c>
      <c r="G85" s="201">
        <f t="shared" si="28"/>
        <v>589</v>
      </c>
      <c r="H85" s="201">
        <f t="shared" si="28"/>
        <v>837</v>
      </c>
      <c r="I85" s="201">
        <f t="shared" si="28"/>
        <v>430</v>
      </c>
      <c r="J85" s="201">
        <f t="shared" si="28"/>
        <v>407</v>
      </c>
      <c r="K85" s="201">
        <f t="shared" si="28"/>
        <v>590</v>
      </c>
      <c r="L85" s="201">
        <f t="shared" si="28"/>
        <v>286</v>
      </c>
      <c r="M85" s="201">
        <f t="shared" si="28"/>
        <v>304</v>
      </c>
      <c r="N85" s="201">
        <f t="shared" si="28"/>
        <v>613</v>
      </c>
      <c r="O85" s="201">
        <f t="shared" si="28"/>
        <v>307</v>
      </c>
      <c r="P85" s="201">
        <f t="shared" si="28"/>
        <v>306</v>
      </c>
      <c r="Q85" s="201">
        <f t="shared" si="28"/>
        <v>343</v>
      </c>
      <c r="R85" s="201">
        <f t="shared" si="28"/>
        <v>167</v>
      </c>
      <c r="S85" s="201">
        <f t="shared" si="28"/>
        <v>176</v>
      </c>
      <c r="T85" s="201">
        <f t="shared" si="28"/>
        <v>251</v>
      </c>
      <c r="U85" s="201">
        <f t="shared" si="28"/>
        <v>123</v>
      </c>
      <c r="V85" s="201">
        <f t="shared" si="28"/>
        <v>128</v>
      </c>
      <c r="W85" s="201">
        <f t="shared" si="28"/>
        <v>176</v>
      </c>
      <c r="X85" s="201">
        <f t="shared" si="28"/>
        <v>96</v>
      </c>
      <c r="Y85" s="201">
        <f t="shared" si="28"/>
        <v>80</v>
      </c>
      <c r="Z85" s="201">
        <f t="shared" si="28"/>
        <v>509</v>
      </c>
      <c r="AA85" s="201">
        <f t="shared" si="28"/>
        <v>254</v>
      </c>
      <c r="AB85" s="201">
        <f t="shared" si="28"/>
        <v>255</v>
      </c>
      <c r="AC85" s="201">
        <f t="shared" si="28"/>
        <v>368</v>
      </c>
      <c r="AD85" s="201">
        <f t="shared" si="28"/>
        <v>174</v>
      </c>
      <c r="AE85" s="201">
        <f t="shared" si="28"/>
        <v>194</v>
      </c>
      <c r="AF85" s="201">
        <f t="shared" si="28"/>
        <v>494</v>
      </c>
      <c r="AG85" s="201">
        <f t="shared" si="28"/>
        <v>251</v>
      </c>
      <c r="AH85" s="201">
        <f t="shared" si="28"/>
        <v>243</v>
      </c>
      <c r="AI85" s="201">
        <f t="shared" si="28"/>
        <v>461</v>
      </c>
      <c r="AJ85" s="201">
        <f t="shared" si="28"/>
        <v>212</v>
      </c>
      <c r="AK85" s="201">
        <f t="shared" si="28"/>
        <v>249</v>
      </c>
      <c r="AL85" s="201">
        <f t="shared" si="28"/>
        <v>673</v>
      </c>
      <c r="AM85" s="201">
        <f t="shared" si="28"/>
        <v>324</v>
      </c>
      <c r="AN85" s="201">
        <f t="shared" si="28"/>
        <v>349</v>
      </c>
      <c r="AO85" s="201">
        <f t="shared" si="28"/>
        <v>354</v>
      </c>
      <c r="AP85" s="201">
        <f t="shared" si="28"/>
        <v>178</v>
      </c>
      <c r="AQ85" s="201">
        <f t="shared" si="28"/>
        <v>176</v>
      </c>
      <c r="AR85" s="201">
        <f t="shared" si="28"/>
        <v>604</v>
      </c>
      <c r="AS85" s="201">
        <f t="shared" si="28"/>
        <v>295</v>
      </c>
      <c r="AT85" s="201">
        <f t="shared" si="28"/>
        <v>309</v>
      </c>
      <c r="AU85" s="201">
        <f t="shared" si="28"/>
        <v>899</v>
      </c>
      <c r="AV85" s="201">
        <f t="shared" si="28"/>
        <v>444</v>
      </c>
      <c r="AW85" s="201">
        <f t="shared" si="28"/>
        <v>455</v>
      </c>
      <c r="AX85" s="201">
        <f t="shared" si="28"/>
        <v>542</v>
      </c>
      <c r="AY85" s="201">
        <f t="shared" si="28"/>
        <v>279</v>
      </c>
      <c r="AZ85" s="201">
        <f t="shared" si="28"/>
        <v>263</v>
      </c>
      <c r="BA85" s="201">
        <f t="shared" si="28"/>
        <v>907</v>
      </c>
      <c r="BB85" s="201">
        <f t="shared" si="28"/>
        <v>469</v>
      </c>
      <c r="BC85" s="201">
        <f t="shared" si="28"/>
        <v>438</v>
      </c>
      <c r="BD85" s="201">
        <f t="shared" si="28"/>
        <v>996</v>
      </c>
      <c r="BE85" s="201">
        <f t="shared" si="28"/>
        <v>486</v>
      </c>
      <c r="BF85" s="201">
        <f t="shared" si="28"/>
        <v>510</v>
      </c>
      <c r="BG85" s="201">
        <f t="shared" si="28"/>
        <v>605</v>
      </c>
      <c r="BH85" s="201">
        <f t="shared" si="28"/>
        <v>310</v>
      </c>
      <c r="BI85" s="201">
        <f t="shared" si="28"/>
        <v>295</v>
      </c>
      <c r="BJ85" s="201">
        <f t="shared" si="28"/>
        <v>416</v>
      </c>
      <c r="BK85" s="201">
        <f t="shared" si="28"/>
        <v>216</v>
      </c>
      <c r="BL85" s="201">
        <f t="shared" si="28"/>
        <v>200</v>
      </c>
      <c r="BM85" s="201">
        <f t="shared" si="28"/>
        <v>615</v>
      </c>
      <c r="BN85" s="201">
        <f t="shared" si="28"/>
        <v>298</v>
      </c>
      <c r="BO85" s="201">
        <f t="shared" ref="BO85:CG85" si="29">SUM(BO86:BO90)</f>
        <v>317</v>
      </c>
      <c r="BP85" s="201">
        <f t="shared" si="29"/>
        <v>1068</v>
      </c>
      <c r="BQ85" s="201">
        <f t="shared" si="29"/>
        <v>558</v>
      </c>
      <c r="BR85" s="201">
        <f t="shared" si="29"/>
        <v>510</v>
      </c>
      <c r="BS85" s="201">
        <f t="shared" si="29"/>
        <v>807</v>
      </c>
      <c r="BT85" s="201">
        <f t="shared" si="29"/>
        <v>399</v>
      </c>
      <c r="BU85" s="201">
        <f t="shared" si="29"/>
        <v>408</v>
      </c>
      <c r="BV85" s="201">
        <f t="shared" si="29"/>
        <v>849</v>
      </c>
      <c r="BW85" s="201">
        <f t="shared" si="29"/>
        <v>434</v>
      </c>
      <c r="BX85" s="201">
        <f t="shared" si="29"/>
        <v>415</v>
      </c>
      <c r="BY85" s="201">
        <f t="shared" si="29"/>
        <v>303</v>
      </c>
      <c r="BZ85" s="201">
        <f t="shared" si="29"/>
        <v>148</v>
      </c>
      <c r="CA85" s="201">
        <f t="shared" si="29"/>
        <v>155</v>
      </c>
      <c r="CB85" s="201">
        <f t="shared" si="29"/>
        <v>200</v>
      </c>
      <c r="CC85" s="201">
        <f t="shared" si="29"/>
        <v>105</v>
      </c>
      <c r="CD85" s="201">
        <f t="shared" si="29"/>
        <v>95</v>
      </c>
      <c r="CE85" s="201">
        <f t="shared" si="29"/>
        <v>111</v>
      </c>
      <c r="CF85" s="201">
        <f t="shared" si="29"/>
        <v>48</v>
      </c>
      <c r="CG85" s="202">
        <f t="shared" si="29"/>
        <v>63</v>
      </c>
      <c r="CH85" s="211"/>
      <c r="CI85" s="211"/>
      <c r="CJ85" s="211"/>
      <c r="CK85" s="211"/>
      <c r="CL85" s="211"/>
      <c r="CM85" s="211"/>
      <c r="CN85" s="211"/>
      <c r="CO85" s="211"/>
      <c r="CP85" s="211"/>
      <c r="CQ85" s="211"/>
      <c r="CR85" s="211"/>
      <c r="CS85" s="211"/>
      <c r="CT85" s="211"/>
      <c r="CU85" s="211"/>
      <c r="CV85" s="211"/>
    </row>
    <row r="86" spans="1:100" s="197" customFormat="1" ht="16.5">
      <c r="A86" s="196">
        <v>65</v>
      </c>
      <c r="B86" s="213">
        <v>3234</v>
      </c>
      <c r="C86" s="213">
        <v>1692</v>
      </c>
      <c r="D86" s="213">
        <v>1542</v>
      </c>
      <c r="E86" s="213">
        <v>233</v>
      </c>
      <c r="F86" s="213">
        <v>122</v>
      </c>
      <c r="G86" s="213">
        <v>111</v>
      </c>
      <c r="H86" s="213">
        <v>175</v>
      </c>
      <c r="I86" s="213">
        <v>97</v>
      </c>
      <c r="J86" s="213">
        <v>78</v>
      </c>
      <c r="K86" s="213">
        <v>110</v>
      </c>
      <c r="L86" s="213">
        <v>51</v>
      </c>
      <c r="M86" s="213">
        <v>59</v>
      </c>
      <c r="N86" s="213">
        <v>116</v>
      </c>
      <c r="O86" s="213">
        <v>55</v>
      </c>
      <c r="P86" s="213">
        <v>61</v>
      </c>
      <c r="Q86" s="213">
        <v>71</v>
      </c>
      <c r="R86" s="213">
        <v>37</v>
      </c>
      <c r="S86" s="213">
        <v>34</v>
      </c>
      <c r="T86" s="213">
        <v>40</v>
      </c>
      <c r="U86" s="213">
        <v>22</v>
      </c>
      <c r="V86" s="213">
        <v>18</v>
      </c>
      <c r="W86" s="213">
        <v>31</v>
      </c>
      <c r="X86" s="213">
        <v>14</v>
      </c>
      <c r="Y86" s="213">
        <v>17</v>
      </c>
      <c r="Z86" s="213">
        <v>100</v>
      </c>
      <c r="AA86" s="213">
        <v>47</v>
      </c>
      <c r="AB86" s="213">
        <v>53</v>
      </c>
      <c r="AC86" s="213">
        <v>65</v>
      </c>
      <c r="AD86" s="213">
        <v>31</v>
      </c>
      <c r="AE86" s="213">
        <v>34</v>
      </c>
      <c r="AF86" s="213">
        <v>99</v>
      </c>
      <c r="AG86" s="213">
        <v>52</v>
      </c>
      <c r="AH86" s="213">
        <v>47</v>
      </c>
      <c r="AI86" s="213">
        <v>89</v>
      </c>
      <c r="AJ86" s="213">
        <v>39</v>
      </c>
      <c r="AK86" s="213">
        <v>50</v>
      </c>
      <c r="AL86" s="213">
        <v>134</v>
      </c>
      <c r="AM86" s="213">
        <v>62</v>
      </c>
      <c r="AN86" s="213">
        <v>72</v>
      </c>
      <c r="AO86" s="213">
        <v>69</v>
      </c>
      <c r="AP86" s="213">
        <v>31</v>
      </c>
      <c r="AQ86" s="213">
        <v>38</v>
      </c>
      <c r="AR86" s="213">
        <v>106</v>
      </c>
      <c r="AS86" s="213">
        <v>46</v>
      </c>
      <c r="AT86" s="213">
        <v>60</v>
      </c>
      <c r="AU86" s="213">
        <v>201</v>
      </c>
      <c r="AV86" s="213">
        <v>99</v>
      </c>
      <c r="AW86" s="213">
        <v>102</v>
      </c>
      <c r="AX86" s="213">
        <v>116</v>
      </c>
      <c r="AY86" s="213">
        <v>64</v>
      </c>
      <c r="AZ86" s="213">
        <v>52</v>
      </c>
      <c r="BA86" s="213">
        <v>202</v>
      </c>
      <c r="BB86" s="213">
        <v>113</v>
      </c>
      <c r="BC86" s="213">
        <v>89</v>
      </c>
      <c r="BD86" s="213">
        <v>206</v>
      </c>
      <c r="BE86" s="213">
        <v>114</v>
      </c>
      <c r="BF86" s="213">
        <v>92</v>
      </c>
      <c r="BG86" s="213">
        <v>132</v>
      </c>
      <c r="BH86" s="213">
        <v>79</v>
      </c>
      <c r="BI86" s="213">
        <v>53</v>
      </c>
      <c r="BJ86" s="213">
        <v>96</v>
      </c>
      <c r="BK86" s="213">
        <v>45</v>
      </c>
      <c r="BL86" s="213">
        <v>51</v>
      </c>
      <c r="BM86" s="213">
        <v>120</v>
      </c>
      <c r="BN86" s="213">
        <v>62</v>
      </c>
      <c r="BO86" s="213">
        <v>58</v>
      </c>
      <c r="BP86" s="213">
        <v>235</v>
      </c>
      <c r="BQ86" s="213">
        <v>138</v>
      </c>
      <c r="BR86" s="213">
        <v>97</v>
      </c>
      <c r="BS86" s="213">
        <v>185</v>
      </c>
      <c r="BT86" s="213">
        <v>105</v>
      </c>
      <c r="BU86" s="213">
        <v>80</v>
      </c>
      <c r="BV86" s="213">
        <v>185</v>
      </c>
      <c r="BW86" s="213">
        <v>98</v>
      </c>
      <c r="BX86" s="213">
        <v>87</v>
      </c>
      <c r="BY86" s="213">
        <v>64</v>
      </c>
      <c r="BZ86" s="213">
        <v>42</v>
      </c>
      <c r="CA86" s="213">
        <v>22</v>
      </c>
      <c r="CB86" s="213">
        <v>30</v>
      </c>
      <c r="CC86" s="213">
        <v>14</v>
      </c>
      <c r="CD86" s="213">
        <v>16</v>
      </c>
      <c r="CE86" s="213">
        <v>24</v>
      </c>
      <c r="CF86" s="213">
        <v>13</v>
      </c>
      <c r="CG86" s="214">
        <v>11</v>
      </c>
      <c r="CH86" s="217"/>
      <c r="CI86" s="217"/>
      <c r="CJ86" s="217"/>
      <c r="CK86" s="217"/>
      <c r="CL86" s="217"/>
      <c r="CM86" s="217"/>
      <c r="CN86" s="217"/>
      <c r="CO86" s="217"/>
      <c r="CP86" s="217"/>
      <c r="CQ86" s="217"/>
      <c r="CR86" s="217"/>
      <c r="CS86" s="217"/>
      <c r="CT86" s="217"/>
      <c r="CU86" s="217"/>
      <c r="CV86" s="217"/>
    </row>
    <row r="87" spans="1:100" s="197" customFormat="1" ht="16.5">
      <c r="A87" s="196">
        <v>66</v>
      </c>
      <c r="B87" s="213">
        <v>3194</v>
      </c>
      <c r="C87" s="213">
        <v>1630</v>
      </c>
      <c r="D87" s="213">
        <v>1564</v>
      </c>
      <c r="E87" s="213">
        <v>225</v>
      </c>
      <c r="F87" s="213">
        <v>107</v>
      </c>
      <c r="G87" s="213">
        <v>118</v>
      </c>
      <c r="H87" s="213">
        <v>162</v>
      </c>
      <c r="I87" s="213">
        <v>92</v>
      </c>
      <c r="J87" s="213">
        <v>70</v>
      </c>
      <c r="K87" s="213">
        <v>136</v>
      </c>
      <c r="L87" s="213">
        <v>71</v>
      </c>
      <c r="M87" s="213">
        <v>65</v>
      </c>
      <c r="N87" s="213">
        <v>126</v>
      </c>
      <c r="O87" s="213">
        <v>68</v>
      </c>
      <c r="P87" s="213">
        <v>58</v>
      </c>
      <c r="Q87" s="213">
        <v>59</v>
      </c>
      <c r="R87" s="213">
        <v>31</v>
      </c>
      <c r="S87" s="213">
        <v>28</v>
      </c>
      <c r="T87" s="213">
        <v>38</v>
      </c>
      <c r="U87" s="213">
        <v>20</v>
      </c>
      <c r="V87" s="213">
        <v>18</v>
      </c>
      <c r="W87" s="213">
        <v>36</v>
      </c>
      <c r="X87" s="213">
        <v>18</v>
      </c>
      <c r="Y87" s="213">
        <v>18</v>
      </c>
      <c r="Z87" s="213">
        <v>98</v>
      </c>
      <c r="AA87" s="213">
        <v>56</v>
      </c>
      <c r="AB87" s="213">
        <v>42</v>
      </c>
      <c r="AC87" s="213">
        <v>62</v>
      </c>
      <c r="AD87" s="213">
        <v>35</v>
      </c>
      <c r="AE87" s="213">
        <v>27</v>
      </c>
      <c r="AF87" s="213">
        <v>102</v>
      </c>
      <c r="AG87" s="213">
        <v>51</v>
      </c>
      <c r="AH87" s="213">
        <v>51</v>
      </c>
      <c r="AI87" s="213">
        <v>95</v>
      </c>
      <c r="AJ87" s="213">
        <v>49</v>
      </c>
      <c r="AK87" s="213">
        <v>46</v>
      </c>
      <c r="AL87" s="213">
        <v>136</v>
      </c>
      <c r="AM87" s="213">
        <v>61</v>
      </c>
      <c r="AN87" s="213">
        <v>75</v>
      </c>
      <c r="AO87" s="213">
        <v>73</v>
      </c>
      <c r="AP87" s="213">
        <v>39</v>
      </c>
      <c r="AQ87" s="213">
        <v>34</v>
      </c>
      <c r="AR87" s="213">
        <v>122</v>
      </c>
      <c r="AS87" s="213">
        <v>64</v>
      </c>
      <c r="AT87" s="213">
        <v>58</v>
      </c>
      <c r="AU87" s="213">
        <v>169</v>
      </c>
      <c r="AV87" s="213">
        <v>85</v>
      </c>
      <c r="AW87" s="213">
        <v>84</v>
      </c>
      <c r="AX87" s="213">
        <v>115</v>
      </c>
      <c r="AY87" s="213">
        <v>46</v>
      </c>
      <c r="AZ87" s="213">
        <v>69</v>
      </c>
      <c r="BA87" s="213">
        <v>182</v>
      </c>
      <c r="BB87" s="213">
        <v>96</v>
      </c>
      <c r="BC87" s="213">
        <v>86</v>
      </c>
      <c r="BD87" s="213">
        <v>202</v>
      </c>
      <c r="BE87" s="213">
        <v>107</v>
      </c>
      <c r="BF87" s="213">
        <v>95</v>
      </c>
      <c r="BG87" s="213">
        <v>123</v>
      </c>
      <c r="BH87" s="213">
        <v>59</v>
      </c>
      <c r="BI87" s="213">
        <v>64</v>
      </c>
      <c r="BJ87" s="213">
        <v>96</v>
      </c>
      <c r="BK87" s="213">
        <v>57</v>
      </c>
      <c r="BL87" s="213">
        <v>39</v>
      </c>
      <c r="BM87" s="213">
        <v>130</v>
      </c>
      <c r="BN87" s="213">
        <v>66</v>
      </c>
      <c r="BO87" s="213">
        <v>64</v>
      </c>
      <c r="BP87" s="213">
        <v>235</v>
      </c>
      <c r="BQ87" s="213">
        <v>118</v>
      </c>
      <c r="BR87" s="213">
        <v>117</v>
      </c>
      <c r="BS87" s="213">
        <v>167</v>
      </c>
      <c r="BT87" s="213">
        <v>81</v>
      </c>
      <c r="BU87" s="213">
        <v>86</v>
      </c>
      <c r="BV87" s="213">
        <v>188</v>
      </c>
      <c r="BW87" s="213">
        <v>97</v>
      </c>
      <c r="BX87" s="213">
        <v>91</v>
      </c>
      <c r="BY87" s="213">
        <v>61</v>
      </c>
      <c r="BZ87" s="213">
        <v>26</v>
      </c>
      <c r="CA87" s="213">
        <v>35</v>
      </c>
      <c r="CB87" s="213">
        <v>37</v>
      </c>
      <c r="CC87" s="213">
        <v>18</v>
      </c>
      <c r="CD87" s="213">
        <v>19</v>
      </c>
      <c r="CE87" s="213">
        <v>19</v>
      </c>
      <c r="CF87" s="213">
        <v>12</v>
      </c>
      <c r="CG87" s="214">
        <v>7</v>
      </c>
      <c r="CH87" s="217"/>
      <c r="CI87" s="217"/>
      <c r="CJ87" s="217"/>
      <c r="CK87" s="217"/>
      <c r="CL87" s="217"/>
      <c r="CM87" s="217"/>
      <c r="CN87" s="217"/>
      <c r="CO87" s="217"/>
      <c r="CP87" s="217"/>
      <c r="CQ87" s="217"/>
      <c r="CR87" s="217"/>
      <c r="CS87" s="217"/>
      <c r="CT87" s="217"/>
      <c r="CU87" s="217"/>
      <c r="CV87" s="217"/>
    </row>
    <row r="88" spans="1:100" s="197" customFormat="1" ht="16.5">
      <c r="A88" s="196">
        <v>67</v>
      </c>
      <c r="B88" s="213">
        <v>3110</v>
      </c>
      <c r="C88" s="213">
        <v>1546</v>
      </c>
      <c r="D88" s="213">
        <v>1564</v>
      </c>
      <c r="E88" s="213">
        <v>233</v>
      </c>
      <c r="F88" s="213">
        <v>115</v>
      </c>
      <c r="G88" s="213">
        <v>118</v>
      </c>
      <c r="H88" s="213">
        <v>167</v>
      </c>
      <c r="I88" s="213">
        <v>92</v>
      </c>
      <c r="J88" s="213">
        <v>75</v>
      </c>
      <c r="K88" s="213">
        <v>122</v>
      </c>
      <c r="L88" s="213">
        <v>57</v>
      </c>
      <c r="M88" s="213">
        <v>65</v>
      </c>
      <c r="N88" s="213">
        <v>120</v>
      </c>
      <c r="O88" s="213">
        <v>60</v>
      </c>
      <c r="P88" s="213">
        <v>60</v>
      </c>
      <c r="Q88" s="213">
        <v>64</v>
      </c>
      <c r="R88" s="213">
        <v>32</v>
      </c>
      <c r="S88" s="213">
        <v>32</v>
      </c>
      <c r="T88" s="213">
        <v>51</v>
      </c>
      <c r="U88" s="213">
        <v>21</v>
      </c>
      <c r="V88" s="213">
        <v>30</v>
      </c>
      <c r="W88" s="213">
        <v>34</v>
      </c>
      <c r="X88" s="213">
        <v>20</v>
      </c>
      <c r="Y88" s="213">
        <v>14</v>
      </c>
      <c r="Z88" s="213">
        <v>99</v>
      </c>
      <c r="AA88" s="213">
        <v>46</v>
      </c>
      <c r="AB88" s="213">
        <v>53</v>
      </c>
      <c r="AC88" s="213">
        <v>66</v>
      </c>
      <c r="AD88" s="213">
        <v>26</v>
      </c>
      <c r="AE88" s="213">
        <v>40</v>
      </c>
      <c r="AF88" s="213">
        <v>96</v>
      </c>
      <c r="AG88" s="213">
        <v>45</v>
      </c>
      <c r="AH88" s="213">
        <v>51</v>
      </c>
      <c r="AI88" s="213">
        <v>80</v>
      </c>
      <c r="AJ88" s="213">
        <v>35</v>
      </c>
      <c r="AK88" s="213">
        <v>45</v>
      </c>
      <c r="AL88" s="213">
        <v>143</v>
      </c>
      <c r="AM88" s="213">
        <v>74</v>
      </c>
      <c r="AN88" s="213">
        <v>69</v>
      </c>
      <c r="AO88" s="213">
        <v>61</v>
      </c>
      <c r="AP88" s="213">
        <v>31</v>
      </c>
      <c r="AQ88" s="213">
        <v>30</v>
      </c>
      <c r="AR88" s="213">
        <v>120</v>
      </c>
      <c r="AS88" s="213">
        <v>61</v>
      </c>
      <c r="AT88" s="213">
        <v>59</v>
      </c>
      <c r="AU88" s="213">
        <v>163</v>
      </c>
      <c r="AV88" s="213">
        <v>80</v>
      </c>
      <c r="AW88" s="213">
        <v>83</v>
      </c>
      <c r="AX88" s="213">
        <v>106</v>
      </c>
      <c r="AY88" s="213">
        <v>57</v>
      </c>
      <c r="AZ88" s="213">
        <v>49</v>
      </c>
      <c r="BA88" s="213">
        <v>188</v>
      </c>
      <c r="BB88" s="213">
        <v>94</v>
      </c>
      <c r="BC88" s="213">
        <v>94</v>
      </c>
      <c r="BD88" s="213">
        <v>189</v>
      </c>
      <c r="BE88" s="213">
        <v>89</v>
      </c>
      <c r="BF88" s="213">
        <v>100</v>
      </c>
      <c r="BG88" s="213">
        <v>116</v>
      </c>
      <c r="BH88" s="213">
        <v>61</v>
      </c>
      <c r="BI88" s="213">
        <v>55</v>
      </c>
      <c r="BJ88" s="213">
        <v>73</v>
      </c>
      <c r="BK88" s="213">
        <v>37</v>
      </c>
      <c r="BL88" s="213">
        <v>36</v>
      </c>
      <c r="BM88" s="213">
        <v>117</v>
      </c>
      <c r="BN88" s="213">
        <v>53</v>
      </c>
      <c r="BO88" s="213">
        <v>64</v>
      </c>
      <c r="BP88" s="213">
        <v>229</v>
      </c>
      <c r="BQ88" s="213">
        <v>118</v>
      </c>
      <c r="BR88" s="213">
        <v>111</v>
      </c>
      <c r="BS88" s="213">
        <v>157</v>
      </c>
      <c r="BT88" s="213">
        <v>86</v>
      </c>
      <c r="BU88" s="213">
        <v>71</v>
      </c>
      <c r="BV88" s="213">
        <v>189</v>
      </c>
      <c r="BW88" s="213">
        <v>95</v>
      </c>
      <c r="BX88" s="213">
        <v>94</v>
      </c>
      <c r="BY88" s="213">
        <v>60</v>
      </c>
      <c r="BZ88" s="213">
        <v>30</v>
      </c>
      <c r="CA88" s="213">
        <v>30</v>
      </c>
      <c r="CB88" s="213">
        <v>40</v>
      </c>
      <c r="CC88" s="213">
        <v>21</v>
      </c>
      <c r="CD88" s="213">
        <v>19</v>
      </c>
      <c r="CE88" s="213">
        <v>27</v>
      </c>
      <c r="CF88" s="213">
        <v>10</v>
      </c>
      <c r="CG88" s="214">
        <v>17</v>
      </c>
      <c r="CH88" s="217"/>
      <c r="CI88" s="217"/>
      <c r="CJ88" s="217"/>
      <c r="CK88" s="217"/>
      <c r="CL88" s="217"/>
      <c r="CM88" s="217"/>
      <c r="CN88" s="217"/>
      <c r="CO88" s="217"/>
      <c r="CP88" s="217"/>
      <c r="CQ88" s="217"/>
      <c r="CR88" s="217"/>
      <c r="CS88" s="217"/>
      <c r="CT88" s="217"/>
      <c r="CU88" s="217"/>
      <c r="CV88" s="217"/>
    </row>
    <row r="89" spans="1:100" s="197" customFormat="1" ht="16.5">
      <c r="A89" s="196">
        <v>68</v>
      </c>
      <c r="B89" s="213">
        <v>3004</v>
      </c>
      <c r="C89" s="213">
        <v>1465</v>
      </c>
      <c r="D89" s="213">
        <v>1539</v>
      </c>
      <c r="E89" s="213">
        <v>210</v>
      </c>
      <c r="F89" s="213">
        <v>103</v>
      </c>
      <c r="G89" s="213">
        <v>107</v>
      </c>
      <c r="H89" s="213">
        <v>179</v>
      </c>
      <c r="I89" s="213">
        <v>79</v>
      </c>
      <c r="J89" s="213">
        <v>100</v>
      </c>
      <c r="K89" s="213">
        <v>104</v>
      </c>
      <c r="L89" s="213">
        <v>53</v>
      </c>
      <c r="M89" s="213">
        <v>51</v>
      </c>
      <c r="N89" s="213">
        <v>118</v>
      </c>
      <c r="O89" s="213">
        <v>61</v>
      </c>
      <c r="P89" s="213">
        <v>57</v>
      </c>
      <c r="Q89" s="213">
        <v>78</v>
      </c>
      <c r="R89" s="213">
        <v>36</v>
      </c>
      <c r="S89" s="213">
        <v>42</v>
      </c>
      <c r="T89" s="213">
        <v>60</v>
      </c>
      <c r="U89" s="213">
        <v>30</v>
      </c>
      <c r="V89" s="213">
        <v>30</v>
      </c>
      <c r="W89" s="213">
        <v>31</v>
      </c>
      <c r="X89" s="213">
        <v>19</v>
      </c>
      <c r="Y89" s="213">
        <v>12</v>
      </c>
      <c r="Z89" s="213">
        <v>96</v>
      </c>
      <c r="AA89" s="213">
        <v>44</v>
      </c>
      <c r="AB89" s="213">
        <v>52</v>
      </c>
      <c r="AC89" s="213">
        <v>94</v>
      </c>
      <c r="AD89" s="213">
        <v>48</v>
      </c>
      <c r="AE89" s="213">
        <v>46</v>
      </c>
      <c r="AF89" s="213">
        <v>91</v>
      </c>
      <c r="AG89" s="213">
        <v>38</v>
      </c>
      <c r="AH89" s="213">
        <v>53</v>
      </c>
      <c r="AI89" s="213">
        <v>105</v>
      </c>
      <c r="AJ89" s="213">
        <v>48</v>
      </c>
      <c r="AK89" s="213">
        <v>57</v>
      </c>
      <c r="AL89" s="213">
        <v>125</v>
      </c>
      <c r="AM89" s="213">
        <v>70</v>
      </c>
      <c r="AN89" s="213">
        <v>55</v>
      </c>
      <c r="AO89" s="213">
        <v>74</v>
      </c>
      <c r="AP89" s="213">
        <v>40</v>
      </c>
      <c r="AQ89" s="213">
        <v>34</v>
      </c>
      <c r="AR89" s="213">
        <v>125</v>
      </c>
      <c r="AS89" s="213">
        <v>68</v>
      </c>
      <c r="AT89" s="213">
        <v>57</v>
      </c>
      <c r="AU89" s="213">
        <v>172</v>
      </c>
      <c r="AV89" s="213">
        <v>83</v>
      </c>
      <c r="AW89" s="213">
        <v>89</v>
      </c>
      <c r="AX89" s="213">
        <v>105</v>
      </c>
      <c r="AY89" s="213">
        <v>58</v>
      </c>
      <c r="AZ89" s="213">
        <v>47</v>
      </c>
      <c r="BA89" s="213">
        <v>162</v>
      </c>
      <c r="BB89" s="213">
        <v>85</v>
      </c>
      <c r="BC89" s="213">
        <v>77</v>
      </c>
      <c r="BD89" s="213">
        <v>183</v>
      </c>
      <c r="BE89" s="213">
        <v>80</v>
      </c>
      <c r="BF89" s="213">
        <v>103</v>
      </c>
      <c r="BG89" s="213">
        <v>114</v>
      </c>
      <c r="BH89" s="213">
        <v>62</v>
      </c>
      <c r="BI89" s="213">
        <v>52</v>
      </c>
      <c r="BJ89" s="213">
        <v>68</v>
      </c>
      <c r="BK89" s="213">
        <v>36</v>
      </c>
      <c r="BL89" s="213">
        <v>32</v>
      </c>
      <c r="BM89" s="213">
        <v>113</v>
      </c>
      <c r="BN89" s="213">
        <v>50</v>
      </c>
      <c r="BO89" s="213">
        <v>63</v>
      </c>
      <c r="BP89" s="213">
        <v>186</v>
      </c>
      <c r="BQ89" s="213">
        <v>88</v>
      </c>
      <c r="BR89" s="213">
        <v>98</v>
      </c>
      <c r="BS89" s="213">
        <v>142</v>
      </c>
      <c r="BT89" s="213">
        <v>52</v>
      </c>
      <c r="BU89" s="213">
        <v>90</v>
      </c>
      <c r="BV89" s="213">
        <v>146</v>
      </c>
      <c r="BW89" s="213">
        <v>75</v>
      </c>
      <c r="BX89" s="213">
        <v>71</v>
      </c>
      <c r="BY89" s="213">
        <v>64</v>
      </c>
      <c r="BZ89" s="213">
        <v>29</v>
      </c>
      <c r="CA89" s="213">
        <v>35</v>
      </c>
      <c r="CB89" s="213">
        <v>40</v>
      </c>
      <c r="CC89" s="213">
        <v>24</v>
      </c>
      <c r="CD89" s="213">
        <v>16</v>
      </c>
      <c r="CE89" s="213">
        <v>19</v>
      </c>
      <c r="CF89" s="213">
        <v>6</v>
      </c>
      <c r="CG89" s="214">
        <v>13</v>
      </c>
      <c r="CH89" s="217"/>
      <c r="CI89" s="217"/>
      <c r="CJ89" s="217"/>
      <c r="CK89" s="217"/>
      <c r="CL89" s="217"/>
      <c r="CM89" s="217"/>
      <c r="CN89" s="217"/>
      <c r="CO89" s="217"/>
      <c r="CP89" s="217"/>
      <c r="CQ89" s="217"/>
      <c r="CR89" s="217"/>
      <c r="CS89" s="217"/>
      <c r="CT89" s="217"/>
      <c r="CU89" s="217"/>
      <c r="CV89" s="217"/>
    </row>
    <row r="90" spans="1:100" s="197" customFormat="1" ht="16.5">
      <c r="A90" s="196">
        <v>69</v>
      </c>
      <c r="B90" s="213">
        <v>3211</v>
      </c>
      <c r="C90" s="213">
        <v>1531</v>
      </c>
      <c r="D90" s="213">
        <v>1680</v>
      </c>
      <c r="E90" s="213">
        <v>261</v>
      </c>
      <c r="F90" s="213">
        <v>126</v>
      </c>
      <c r="G90" s="213">
        <v>135</v>
      </c>
      <c r="H90" s="213">
        <v>154</v>
      </c>
      <c r="I90" s="213">
        <v>70</v>
      </c>
      <c r="J90" s="213">
        <v>84</v>
      </c>
      <c r="K90" s="213">
        <v>118</v>
      </c>
      <c r="L90" s="213">
        <v>54</v>
      </c>
      <c r="M90" s="213">
        <v>64</v>
      </c>
      <c r="N90" s="213">
        <v>133</v>
      </c>
      <c r="O90" s="213">
        <v>63</v>
      </c>
      <c r="P90" s="213">
        <v>70</v>
      </c>
      <c r="Q90" s="213">
        <v>71</v>
      </c>
      <c r="R90" s="213">
        <v>31</v>
      </c>
      <c r="S90" s="213">
        <v>40</v>
      </c>
      <c r="T90" s="213">
        <v>62</v>
      </c>
      <c r="U90" s="213">
        <v>30</v>
      </c>
      <c r="V90" s="213">
        <v>32</v>
      </c>
      <c r="W90" s="213">
        <v>44</v>
      </c>
      <c r="X90" s="213">
        <v>25</v>
      </c>
      <c r="Y90" s="213">
        <v>19</v>
      </c>
      <c r="Z90" s="213">
        <v>116</v>
      </c>
      <c r="AA90" s="213">
        <v>61</v>
      </c>
      <c r="AB90" s="213">
        <v>55</v>
      </c>
      <c r="AC90" s="213">
        <v>81</v>
      </c>
      <c r="AD90" s="213">
        <v>34</v>
      </c>
      <c r="AE90" s="213">
        <v>47</v>
      </c>
      <c r="AF90" s="213">
        <v>106</v>
      </c>
      <c r="AG90" s="213">
        <v>65</v>
      </c>
      <c r="AH90" s="213">
        <v>41</v>
      </c>
      <c r="AI90" s="213">
        <v>92</v>
      </c>
      <c r="AJ90" s="213">
        <v>41</v>
      </c>
      <c r="AK90" s="213">
        <v>51</v>
      </c>
      <c r="AL90" s="213">
        <v>135</v>
      </c>
      <c r="AM90" s="213">
        <v>57</v>
      </c>
      <c r="AN90" s="213">
        <v>78</v>
      </c>
      <c r="AO90" s="213">
        <v>77</v>
      </c>
      <c r="AP90" s="213">
        <v>37</v>
      </c>
      <c r="AQ90" s="213">
        <v>40</v>
      </c>
      <c r="AR90" s="213">
        <v>131</v>
      </c>
      <c r="AS90" s="213">
        <v>56</v>
      </c>
      <c r="AT90" s="213">
        <v>75</v>
      </c>
      <c r="AU90" s="213">
        <v>194</v>
      </c>
      <c r="AV90" s="213">
        <v>97</v>
      </c>
      <c r="AW90" s="213">
        <v>97</v>
      </c>
      <c r="AX90" s="213">
        <v>100</v>
      </c>
      <c r="AY90" s="213">
        <v>54</v>
      </c>
      <c r="AZ90" s="213">
        <v>46</v>
      </c>
      <c r="BA90" s="213">
        <v>173</v>
      </c>
      <c r="BB90" s="213">
        <v>81</v>
      </c>
      <c r="BC90" s="213">
        <v>92</v>
      </c>
      <c r="BD90" s="213">
        <v>216</v>
      </c>
      <c r="BE90" s="213">
        <v>96</v>
      </c>
      <c r="BF90" s="213">
        <v>120</v>
      </c>
      <c r="BG90" s="213">
        <v>120</v>
      </c>
      <c r="BH90" s="213">
        <v>49</v>
      </c>
      <c r="BI90" s="213">
        <v>71</v>
      </c>
      <c r="BJ90" s="213">
        <v>83</v>
      </c>
      <c r="BK90" s="213">
        <v>41</v>
      </c>
      <c r="BL90" s="213">
        <v>42</v>
      </c>
      <c r="BM90" s="213">
        <v>135</v>
      </c>
      <c r="BN90" s="213">
        <v>67</v>
      </c>
      <c r="BO90" s="213">
        <v>68</v>
      </c>
      <c r="BP90" s="213">
        <v>183</v>
      </c>
      <c r="BQ90" s="213">
        <v>96</v>
      </c>
      <c r="BR90" s="213">
        <v>87</v>
      </c>
      <c r="BS90" s="213">
        <v>156</v>
      </c>
      <c r="BT90" s="213">
        <v>75</v>
      </c>
      <c r="BU90" s="213">
        <v>81</v>
      </c>
      <c r="BV90" s="213">
        <v>141</v>
      </c>
      <c r="BW90" s="213">
        <v>69</v>
      </c>
      <c r="BX90" s="213">
        <v>72</v>
      </c>
      <c r="BY90" s="213">
        <v>54</v>
      </c>
      <c r="BZ90" s="213">
        <v>21</v>
      </c>
      <c r="CA90" s="213">
        <v>33</v>
      </c>
      <c r="CB90" s="213">
        <v>53</v>
      </c>
      <c r="CC90" s="213">
        <v>28</v>
      </c>
      <c r="CD90" s="213">
        <v>25</v>
      </c>
      <c r="CE90" s="213">
        <v>22</v>
      </c>
      <c r="CF90" s="213">
        <v>7</v>
      </c>
      <c r="CG90" s="214">
        <v>15</v>
      </c>
      <c r="CH90" s="217"/>
      <c r="CI90" s="217"/>
      <c r="CJ90" s="217"/>
      <c r="CK90" s="217"/>
      <c r="CL90" s="217"/>
      <c r="CM90" s="217"/>
      <c r="CN90" s="217"/>
      <c r="CO90" s="217"/>
      <c r="CP90" s="217"/>
      <c r="CQ90" s="217"/>
      <c r="CR90" s="217"/>
      <c r="CS90" s="217"/>
      <c r="CT90" s="217"/>
      <c r="CU90" s="217"/>
      <c r="CV90" s="217"/>
    </row>
    <row r="91" spans="1:100" s="195" customFormat="1">
      <c r="A91" s="194" t="s">
        <v>111</v>
      </c>
      <c r="B91" s="201">
        <f>SUM(B92:B96)</f>
        <v>11548</v>
      </c>
      <c r="C91" s="201">
        <f t="shared" ref="C91:BN91" si="30">SUM(C92:C96)</f>
        <v>5236</v>
      </c>
      <c r="D91" s="201">
        <f t="shared" si="30"/>
        <v>6312</v>
      </c>
      <c r="E91" s="201">
        <f t="shared" si="30"/>
        <v>956</v>
      </c>
      <c r="F91" s="201">
        <f t="shared" si="30"/>
        <v>432</v>
      </c>
      <c r="G91" s="201">
        <f t="shared" si="30"/>
        <v>524</v>
      </c>
      <c r="H91" s="201">
        <f t="shared" si="30"/>
        <v>670</v>
      </c>
      <c r="I91" s="201">
        <f t="shared" si="30"/>
        <v>278</v>
      </c>
      <c r="J91" s="201">
        <f t="shared" si="30"/>
        <v>392</v>
      </c>
      <c r="K91" s="201">
        <f t="shared" si="30"/>
        <v>539</v>
      </c>
      <c r="L91" s="201">
        <f t="shared" si="30"/>
        <v>239</v>
      </c>
      <c r="M91" s="201">
        <f t="shared" si="30"/>
        <v>300</v>
      </c>
      <c r="N91" s="201">
        <f t="shared" si="30"/>
        <v>609</v>
      </c>
      <c r="O91" s="201">
        <f t="shared" si="30"/>
        <v>248</v>
      </c>
      <c r="P91" s="201">
        <f t="shared" si="30"/>
        <v>361</v>
      </c>
      <c r="Q91" s="201">
        <f t="shared" si="30"/>
        <v>321</v>
      </c>
      <c r="R91" s="201">
        <f t="shared" si="30"/>
        <v>134</v>
      </c>
      <c r="S91" s="201">
        <f t="shared" si="30"/>
        <v>187</v>
      </c>
      <c r="T91" s="201">
        <f t="shared" si="30"/>
        <v>251</v>
      </c>
      <c r="U91" s="201">
        <f t="shared" si="30"/>
        <v>107</v>
      </c>
      <c r="V91" s="201">
        <f t="shared" si="30"/>
        <v>144</v>
      </c>
      <c r="W91" s="201">
        <f t="shared" si="30"/>
        <v>144</v>
      </c>
      <c r="X91" s="201">
        <f t="shared" si="30"/>
        <v>71</v>
      </c>
      <c r="Y91" s="201">
        <f t="shared" si="30"/>
        <v>73</v>
      </c>
      <c r="Z91" s="201">
        <f t="shared" si="30"/>
        <v>340</v>
      </c>
      <c r="AA91" s="201">
        <f t="shared" si="30"/>
        <v>166</v>
      </c>
      <c r="AB91" s="201">
        <f t="shared" si="30"/>
        <v>174</v>
      </c>
      <c r="AC91" s="201">
        <f t="shared" si="30"/>
        <v>241</v>
      </c>
      <c r="AD91" s="201">
        <f t="shared" si="30"/>
        <v>101</v>
      </c>
      <c r="AE91" s="201">
        <f t="shared" si="30"/>
        <v>140</v>
      </c>
      <c r="AF91" s="201">
        <f t="shared" si="30"/>
        <v>397</v>
      </c>
      <c r="AG91" s="201">
        <f t="shared" si="30"/>
        <v>170</v>
      </c>
      <c r="AH91" s="201">
        <f t="shared" si="30"/>
        <v>227</v>
      </c>
      <c r="AI91" s="201">
        <f t="shared" si="30"/>
        <v>395</v>
      </c>
      <c r="AJ91" s="201">
        <f t="shared" si="30"/>
        <v>201</v>
      </c>
      <c r="AK91" s="201">
        <f t="shared" si="30"/>
        <v>194</v>
      </c>
      <c r="AL91" s="201">
        <f t="shared" si="30"/>
        <v>446</v>
      </c>
      <c r="AM91" s="201">
        <f t="shared" si="30"/>
        <v>224</v>
      </c>
      <c r="AN91" s="201">
        <f t="shared" si="30"/>
        <v>222</v>
      </c>
      <c r="AO91" s="201">
        <f t="shared" si="30"/>
        <v>305</v>
      </c>
      <c r="AP91" s="201">
        <f t="shared" si="30"/>
        <v>150</v>
      </c>
      <c r="AQ91" s="201">
        <f t="shared" si="30"/>
        <v>155</v>
      </c>
      <c r="AR91" s="201">
        <f t="shared" si="30"/>
        <v>459</v>
      </c>
      <c r="AS91" s="201">
        <f t="shared" si="30"/>
        <v>203</v>
      </c>
      <c r="AT91" s="201">
        <f t="shared" si="30"/>
        <v>256</v>
      </c>
      <c r="AU91" s="201">
        <f t="shared" si="30"/>
        <v>601</v>
      </c>
      <c r="AV91" s="201">
        <f t="shared" si="30"/>
        <v>302</v>
      </c>
      <c r="AW91" s="201">
        <f t="shared" si="30"/>
        <v>299</v>
      </c>
      <c r="AX91" s="201">
        <f t="shared" si="30"/>
        <v>371</v>
      </c>
      <c r="AY91" s="201">
        <f t="shared" si="30"/>
        <v>173</v>
      </c>
      <c r="AZ91" s="201">
        <f t="shared" si="30"/>
        <v>198</v>
      </c>
      <c r="BA91" s="201">
        <f t="shared" si="30"/>
        <v>607</v>
      </c>
      <c r="BB91" s="201">
        <f t="shared" si="30"/>
        <v>265</v>
      </c>
      <c r="BC91" s="201">
        <f t="shared" si="30"/>
        <v>342</v>
      </c>
      <c r="BD91" s="201">
        <f t="shared" si="30"/>
        <v>643</v>
      </c>
      <c r="BE91" s="201">
        <f t="shared" si="30"/>
        <v>296</v>
      </c>
      <c r="BF91" s="201">
        <f t="shared" si="30"/>
        <v>347</v>
      </c>
      <c r="BG91" s="201">
        <f t="shared" si="30"/>
        <v>393</v>
      </c>
      <c r="BH91" s="201">
        <f t="shared" si="30"/>
        <v>163</v>
      </c>
      <c r="BI91" s="201">
        <f t="shared" si="30"/>
        <v>230</v>
      </c>
      <c r="BJ91" s="201">
        <f t="shared" si="30"/>
        <v>274</v>
      </c>
      <c r="BK91" s="201">
        <f t="shared" si="30"/>
        <v>125</v>
      </c>
      <c r="BL91" s="201">
        <f t="shared" si="30"/>
        <v>149</v>
      </c>
      <c r="BM91" s="201">
        <f t="shared" si="30"/>
        <v>417</v>
      </c>
      <c r="BN91" s="201">
        <f t="shared" si="30"/>
        <v>200</v>
      </c>
      <c r="BO91" s="201">
        <f t="shared" ref="BO91:CG91" si="31">SUM(BO92:BO96)</f>
        <v>217</v>
      </c>
      <c r="BP91" s="201">
        <f t="shared" si="31"/>
        <v>655</v>
      </c>
      <c r="BQ91" s="201">
        <f t="shared" si="31"/>
        <v>323</v>
      </c>
      <c r="BR91" s="201">
        <f t="shared" si="31"/>
        <v>332</v>
      </c>
      <c r="BS91" s="201">
        <f t="shared" si="31"/>
        <v>487</v>
      </c>
      <c r="BT91" s="201">
        <f t="shared" si="31"/>
        <v>218</v>
      </c>
      <c r="BU91" s="201">
        <f t="shared" si="31"/>
        <v>269</v>
      </c>
      <c r="BV91" s="201">
        <f t="shared" si="31"/>
        <v>541</v>
      </c>
      <c r="BW91" s="201">
        <f t="shared" si="31"/>
        <v>236</v>
      </c>
      <c r="BX91" s="201">
        <f t="shared" si="31"/>
        <v>305</v>
      </c>
      <c r="BY91" s="201">
        <f t="shared" si="31"/>
        <v>225</v>
      </c>
      <c r="BZ91" s="201">
        <f t="shared" si="31"/>
        <v>103</v>
      </c>
      <c r="CA91" s="201">
        <f t="shared" si="31"/>
        <v>122</v>
      </c>
      <c r="CB91" s="201">
        <f t="shared" si="31"/>
        <v>162</v>
      </c>
      <c r="CC91" s="201">
        <f t="shared" si="31"/>
        <v>70</v>
      </c>
      <c r="CD91" s="201">
        <f t="shared" si="31"/>
        <v>92</v>
      </c>
      <c r="CE91" s="201">
        <f t="shared" si="31"/>
        <v>99</v>
      </c>
      <c r="CF91" s="201">
        <f t="shared" si="31"/>
        <v>38</v>
      </c>
      <c r="CG91" s="202">
        <f t="shared" si="31"/>
        <v>61</v>
      </c>
      <c r="CH91" s="211"/>
      <c r="CI91" s="211"/>
      <c r="CJ91" s="211"/>
      <c r="CK91" s="211"/>
      <c r="CL91" s="211"/>
      <c r="CM91" s="211"/>
      <c r="CN91" s="211"/>
      <c r="CO91" s="211"/>
      <c r="CP91" s="211"/>
      <c r="CQ91" s="211"/>
      <c r="CR91" s="211"/>
      <c r="CS91" s="211"/>
      <c r="CT91" s="211"/>
      <c r="CU91" s="211"/>
      <c r="CV91" s="211"/>
    </row>
    <row r="92" spans="1:100" s="197" customFormat="1" ht="16.5">
      <c r="A92" s="196">
        <v>70</v>
      </c>
      <c r="B92" s="213">
        <v>2477</v>
      </c>
      <c r="C92" s="213">
        <v>1196</v>
      </c>
      <c r="D92" s="213">
        <v>1281</v>
      </c>
      <c r="E92" s="213">
        <v>206</v>
      </c>
      <c r="F92" s="213">
        <v>113</v>
      </c>
      <c r="G92" s="213">
        <v>93</v>
      </c>
      <c r="H92" s="213">
        <v>121</v>
      </c>
      <c r="I92" s="213">
        <v>63</v>
      </c>
      <c r="J92" s="213">
        <v>58</v>
      </c>
      <c r="K92" s="213">
        <v>95</v>
      </c>
      <c r="L92" s="213">
        <v>44</v>
      </c>
      <c r="M92" s="213">
        <v>51</v>
      </c>
      <c r="N92" s="213">
        <v>125</v>
      </c>
      <c r="O92" s="213">
        <v>55</v>
      </c>
      <c r="P92" s="213">
        <v>70</v>
      </c>
      <c r="Q92" s="213">
        <v>68</v>
      </c>
      <c r="R92" s="213">
        <v>34</v>
      </c>
      <c r="S92" s="213">
        <v>34</v>
      </c>
      <c r="T92" s="213">
        <v>53</v>
      </c>
      <c r="U92" s="213">
        <v>19</v>
      </c>
      <c r="V92" s="213">
        <v>34</v>
      </c>
      <c r="W92" s="213">
        <v>23</v>
      </c>
      <c r="X92" s="213">
        <v>10</v>
      </c>
      <c r="Y92" s="213">
        <v>13</v>
      </c>
      <c r="Z92" s="213">
        <v>82</v>
      </c>
      <c r="AA92" s="213">
        <v>48</v>
      </c>
      <c r="AB92" s="213">
        <v>34</v>
      </c>
      <c r="AC92" s="213">
        <v>52</v>
      </c>
      <c r="AD92" s="213">
        <v>19</v>
      </c>
      <c r="AE92" s="213">
        <v>33</v>
      </c>
      <c r="AF92" s="213">
        <v>99</v>
      </c>
      <c r="AG92" s="213">
        <v>44</v>
      </c>
      <c r="AH92" s="213">
        <v>55</v>
      </c>
      <c r="AI92" s="213">
        <v>77</v>
      </c>
      <c r="AJ92" s="213">
        <v>38</v>
      </c>
      <c r="AK92" s="213">
        <v>39</v>
      </c>
      <c r="AL92" s="213">
        <v>105</v>
      </c>
      <c r="AM92" s="213">
        <v>50</v>
      </c>
      <c r="AN92" s="213">
        <v>55</v>
      </c>
      <c r="AO92" s="213">
        <v>58</v>
      </c>
      <c r="AP92" s="213">
        <v>30</v>
      </c>
      <c r="AQ92" s="213">
        <v>28</v>
      </c>
      <c r="AR92" s="213">
        <v>90</v>
      </c>
      <c r="AS92" s="213">
        <v>34</v>
      </c>
      <c r="AT92" s="213">
        <v>56</v>
      </c>
      <c r="AU92" s="213">
        <v>141</v>
      </c>
      <c r="AV92" s="213">
        <v>76</v>
      </c>
      <c r="AW92" s="213">
        <v>65</v>
      </c>
      <c r="AX92" s="213">
        <v>89</v>
      </c>
      <c r="AY92" s="213">
        <v>38</v>
      </c>
      <c r="AZ92" s="213">
        <v>51</v>
      </c>
      <c r="BA92" s="213">
        <v>123</v>
      </c>
      <c r="BB92" s="213">
        <v>56</v>
      </c>
      <c r="BC92" s="213">
        <v>67</v>
      </c>
      <c r="BD92" s="213">
        <v>135</v>
      </c>
      <c r="BE92" s="213">
        <v>67</v>
      </c>
      <c r="BF92" s="213">
        <v>68</v>
      </c>
      <c r="BG92" s="213">
        <v>95</v>
      </c>
      <c r="BH92" s="213">
        <v>39</v>
      </c>
      <c r="BI92" s="213">
        <v>56</v>
      </c>
      <c r="BJ92" s="213">
        <v>72</v>
      </c>
      <c r="BK92" s="213">
        <v>32</v>
      </c>
      <c r="BL92" s="213">
        <v>40</v>
      </c>
      <c r="BM92" s="213">
        <v>78</v>
      </c>
      <c r="BN92" s="213">
        <v>41</v>
      </c>
      <c r="BO92" s="213">
        <v>37</v>
      </c>
      <c r="BP92" s="213">
        <v>150</v>
      </c>
      <c r="BQ92" s="213">
        <v>89</v>
      </c>
      <c r="BR92" s="213">
        <v>61</v>
      </c>
      <c r="BS92" s="213">
        <v>116</v>
      </c>
      <c r="BT92" s="213">
        <v>54</v>
      </c>
      <c r="BU92" s="213">
        <v>62</v>
      </c>
      <c r="BV92" s="213">
        <v>133</v>
      </c>
      <c r="BW92" s="213">
        <v>65</v>
      </c>
      <c r="BX92" s="213">
        <v>68</v>
      </c>
      <c r="BY92" s="213">
        <v>38</v>
      </c>
      <c r="BZ92" s="213">
        <v>13</v>
      </c>
      <c r="CA92" s="213">
        <v>25</v>
      </c>
      <c r="CB92" s="213">
        <v>36</v>
      </c>
      <c r="CC92" s="213">
        <v>18</v>
      </c>
      <c r="CD92" s="213">
        <v>18</v>
      </c>
      <c r="CE92" s="213">
        <v>17</v>
      </c>
      <c r="CF92" s="213">
        <v>7</v>
      </c>
      <c r="CG92" s="214">
        <v>10</v>
      </c>
      <c r="CH92" s="217"/>
      <c r="CI92" s="217"/>
      <c r="CJ92" s="217"/>
      <c r="CK92" s="217"/>
      <c r="CL92" s="217"/>
      <c r="CM92" s="217"/>
      <c r="CN92" s="217"/>
      <c r="CO92" s="217"/>
      <c r="CP92" s="217"/>
      <c r="CQ92" s="217"/>
      <c r="CR92" s="217"/>
      <c r="CS92" s="217"/>
      <c r="CT92" s="217"/>
      <c r="CU92" s="217"/>
      <c r="CV92" s="217"/>
    </row>
    <row r="93" spans="1:100" s="197" customFormat="1" ht="16.5">
      <c r="A93" s="196">
        <v>71</v>
      </c>
      <c r="B93" s="213">
        <v>1994</v>
      </c>
      <c r="C93" s="213">
        <v>915</v>
      </c>
      <c r="D93" s="213">
        <v>1079</v>
      </c>
      <c r="E93" s="213">
        <v>159</v>
      </c>
      <c r="F93" s="213">
        <v>67</v>
      </c>
      <c r="G93" s="213">
        <v>92</v>
      </c>
      <c r="H93" s="213">
        <v>116</v>
      </c>
      <c r="I93" s="213">
        <v>54</v>
      </c>
      <c r="J93" s="213">
        <v>62</v>
      </c>
      <c r="K93" s="213">
        <v>104</v>
      </c>
      <c r="L93" s="213">
        <v>50</v>
      </c>
      <c r="M93" s="213">
        <v>54</v>
      </c>
      <c r="N93" s="213">
        <v>90</v>
      </c>
      <c r="O93" s="213">
        <v>36</v>
      </c>
      <c r="P93" s="213">
        <v>54</v>
      </c>
      <c r="Q93" s="213">
        <v>52</v>
      </c>
      <c r="R93" s="213">
        <v>26</v>
      </c>
      <c r="S93" s="213">
        <v>26</v>
      </c>
      <c r="T93" s="213">
        <v>36</v>
      </c>
      <c r="U93" s="213">
        <v>15</v>
      </c>
      <c r="V93" s="213">
        <v>21</v>
      </c>
      <c r="W93" s="213">
        <v>20</v>
      </c>
      <c r="X93" s="213">
        <v>9</v>
      </c>
      <c r="Y93" s="213">
        <v>11</v>
      </c>
      <c r="Z93" s="213">
        <v>68</v>
      </c>
      <c r="AA93" s="213">
        <v>25</v>
      </c>
      <c r="AB93" s="213">
        <v>43</v>
      </c>
      <c r="AC93" s="213">
        <v>40</v>
      </c>
      <c r="AD93" s="213">
        <v>16</v>
      </c>
      <c r="AE93" s="213">
        <v>24</v>
      </c>
      <c r="AF93" s="213">
        <v>57</v>
      </c>
      <c r="AG93" s="213">
        <v>23</v>
      </c>
      <c r="AH93" s="213">
        <v>34</v>
      </c>
      <c r="AI93" s="213">
        <v>51</v>
      </c>
      <c r="AJ93" s="213">
        <v>31</v>
      </c>
      <c r="AK93" s="213">
        <v>20</v>
      </c>
      <c r="AL93" s="213">
        <v>73</v>
      </c>
      <c r="AM93" s="213">
        <v>40</v>
      </c>
      <c r="AN93" s="213">
        <v>33</v>
      </c>
      <c r="AO93" s="213">
        <v>60</v>
      </c>
      <c r="AP93" s="213">
        <v>23</v>
      </c>
      <c r="AQ93" s="213">
        <v>37</v>
      </c>
      <c r="AR93" s="213">
        <v>82</v>
      </c>
      <c r="AS93" s="213">
        <v>40</v>
      </c>
      <c r="AT93" s="213">
        <v>42</v>
      </c>
      <c r="AU93" s="213">
        <v>113</v>
      </c>
      <c r="AV93" s="213">
        <v>52</v>
      </c>
      <c r="AW93" s="213">
        <v>61</v>
      </c>
      <c r="AX93" s="213">
        <v>65</v>
      </c>
      <c r="AY93" s="213">
        <v>34</v>
      </c>
      <c r="AZ93" s="213">
        <v>31</v>
      </c>
      <c r="BA93" s="213">
        <v>101</v>
      </c>
      <c r="BB93" s="213">
        <v>48</v>
      </c>
      <c r="BC93" s="213">
        <v>53</v>
      </c>
      <c r="BD93" s="213">
        <v>118</v>
      </c>
      <c r="BE93" s="213">
        <v>56</v>
      </c>
      <c r="BF93" s="213">
        <v>62</v>
      </c>
      <c r="BG93" s="213">
        <v>67</v>
      </c>
      <c r="BH93" s="213">
        <v>33</v>
      </c>
      <c r="BI93" s="213">
        <v>34</v>
      </c>
      <c r="BJ93" s="213">
        <v>52</v>
      </c>
      <c r="BK93" s="213">
        <v>22</v>
      </c>
      <c r="BL93" s="213">
        <v>30</v>
      </c>
      <c r="BM93" s="213">
        <v>90</v>
      </c>
      <c r="BN93" s="213">
        <v>48</v>
      </c>
      <c r="BO93" s="213">
        <v>42</v>
      </c>
      <c r="BP93" s="213">
        <v>123</v>
      </c>
      <c r="BQ93" s="213">
        <v>51</v>
      </c>
      <c r="BR93" s="213">
        <v>72</v>
      </c>
      <c r="BS93" s="213">
        <v>78</v>
      </c>
      <c r="BT93" s="213">
        <v>31</v>
      </c>
      <c r="BU93" s="213">
        <v>47</v>
      </c>
      <c r="BV93" s="213">
        <v>95</v>
      </c>
      <c r="BW93" s="213">
        <v>46</v>
      </c>
      <c r="BX93" s="213">
        <v>49</v>
      </c>
      <c r="BY93" s="213">
        <v>47</v>
      </c>
      <c r="BZ93" s="213">
        <v>24</v>
      </c>
      <c r="CA93" s="213">
        <v>23</v>
      </c>
      <c r="CB93" s="213">
        <v>18</v>
      </c>
      <c r="CC93" s="213">
        <v>11</v>
      </c>
      <c r="CD93" s="213">
        <v>7</v>
      </c>
      <c r="CE93" s="213">
        <v>19</v>
      </c>
      <c r="CF93" s="213">
        <v>4</v>
      </c>
      <c r="CG93" s="214">
        <v>15</v>
      </c>
      <c r="CH93" s="217"/>
      <c r="CI93" s="217"/>
      <c r="CJ93" s="217"/>
      <c r="CK93" s="217"/>
      <c r="CL93" s="217"/>
      <c r="CM93" s="217"/>
      <c r="CN93" s="217"/>
      <c r="CO93" s="217"/>
      <c r="CP93" s="217"/>
      <c r="CQ93" s="217"/>
      <c r="CR93" s="217"/>
      <c r="CS93" s="217"/>
      <c r="CT93" s="217"/>
      <c r="CU93" s="217"/>
      <c r="CV93" s="217"/>
    </row>
    <row r="94" spans="1:100" s="197" customFormat="1" ht="16.5">
      <c r="A94" s="196">
        <v>72</v>
      </c>
      <c r="B94" s="213">
        <v>2123</v>
      </c>
      <c r="C94" s="213">
        <v>998</v>
      </c>
      <c r="D94" s="213">
        <v>1125</v>
      </c>
      <c r="E94" s="213">
        <v>187</v>
      </c>
      <c r="F94" s="213">
        <v>86</v>
      </c>
      <c r="G94" s="213">
        <v>101</v>
      </c>
      <c r="H94" s="213">
        <v>124</v>
      </c>
      <c r="I94" s="213">
        <v>53</v>
      </c>
      <c r="J94" s="213">
        <v>71</v>
      </c>
      <c r="K94" s="213">
        <v>89</v>
      </c>
      <c r="L94" s="213">
        <v>45</v>
      </c>
      <c r="M94" s="213">
        <v>44</v>
      </c>
      <c r="N94" s="213">
        <v>116</v>
      </c>
      <c r="O94" s="213">
        <v>52</v>
      </c>
      <c r="P94" s="213">
        <v>64</v>
      </c>
      <c r="Q94" s="213">
        <v>73</v>
      </c>
      <c r="R94" s="213">
        <v>27</v>
      </c>
      <c r="S94" s="213">
        <v>46</v>
      </c>
      <c r="T94" s="213">
        <v>51</v>
      </c>
      <c r="U94" s="213">
        <v>27</v>
      </c>
      <c r="V94" s="213">
        <v>24</v>
      </c>
      <c r="W94" s="213">
        <v>43</v>
      </c>
      <c r="X94" s="213">
        <v>24</v>
      </c>
      <c r="Y94" s="213">
        <v>19</v>
      </c>
      <c r="Z94" s="213">
        <v>63</v>
      </c>
      <c r="AA94" s="213">
        <v>34</v>
      </c>
      <c r="AB94" s="213">
        <v>29</v>
      </c>
      <c r="AC94" s="213">
        <v>48</v>
      </c>
      <c r="AD94" s="213">
        <v>24</v>
      </c>
      <c r="AE94" s="213">
        <v>24</v>
      </c>
      <c r="AF94" s="213">
        <v>73</v>
      </c>
      <c r="AG94" s="213">
        <v>27</v>
      </c>
      <c r="AH94" s="213">
        <v>46</v>
      </c>
      <c r="AI94" s="213">
        <v>94</v>
      </c>
      <c r="AJ94" s="213">
        <v>46</v>
      </c>
      <c r="AK94" s="213">
        <v>48</v>
      </c>
      <c r="AL94" s="213">
        <v>85</v>
      </c>
      <c r="AM94" s="213">
        <v>38</v>
      </c>
      <c r="AN94" s="213">
        <v>47</v>
      </c>
      <c r="AO94" s="213">
        <v>59</v>
      </c>
      <c r="AP94" s="213">
        <v>28</v>
      </c>
      <c r="AQ94" s="213">
        <v>31</v>
      </c>
      <c r="AR94" s="213">
        <v>73</v>
      </c>
      <c r="AS94" s="213">
        <v>34</v>
      </c>
      <c r="AT94" s="213">
        <v>39</v>
      </c>
      <c r="AU94" s="213">
        <v>98</v>
      </c>
      <c r="AV94" s="213">
        <v>45</v>
      </c>
      <c r="AW94" s="213">
        <v>53</v>
      </c>
      <c r="AX94" s="213">
        <v>58</v>
      </c>
      <c r="AY94" s="213">
        <v>32</v>
      </c>
      <c r="AZ94" s="213">
        <v>26</v>
      </c>
      <c r="BA94" s="213">
        <v>134</v>
      </c>
      <c r="BB94" s="213">
        <v>61</v>
      </c>
      <c r="BC94" s="213">
        <v>73</v>
      </c>
      <c r="BD94" s="213">
        <v>124</v>
      </c>
      <c r="BE94" s="213">
        <v>61</v>
      </c>
      <c r="BF94" s="213">
        <v>63</v>
      </c>
      <c r="BG94" s="213">
        <v>65</v>
      </c>
      <c r="BH94" s="213">
        <v>33</v>
      </c>
      <c r="BI94" s="213">
        <v>32</v>
      </c>
      <c r="BJ94" s="213">
        <v>58</v>
      </c>
      <c r="BK94" s="213">
        <v>32</v>
      </c>
      <c r="BL94" s="213">
        <v>26</v>
      </c>
      <c r="BM94" s="213">
        <v>55</v>
      </c>
      <c r="BN94" s="213">
        <v>27</v>
      </c>
      <c r="BO94" s="213">
        <v>28</v>
      </c>
      <c r="BP94" s="213">
        <v>115</v>
      </c>
      <c r="BQ94" s="213">
        <v>56</v>
      </c>
      <c r="BR94" s="213">
        <v>59</v>
      </c>
      <c r="BS94" s="213">
        <v>82</v>
      </c>
      <c r="BT94" s="213">
        <v>37</v>
      </c>
      <c r="BU94" s="213">
        <v>45</v>
      </c>
      <c r="BV94" s="213">
        <v>76</v>
      </c>
      <c r="BW94" s="213">
        <v>36</v>
      </c>
      <c r="BX94" s="213">
        <v>40</v>
      </c>
      <c r="BY94" s="213">
        <v>44</v>
      </c>
      <c r="BZ94" s="213">
        <v>20</v>
      </c>
      <c r="CA94" s="213">
        <v>24</v>
      </c>
      <c r="CB94" s="213">
        <v>25</v>
      </c>
      <c r="CC94" s="213">
        <v>8</v>
      </c>
      <c r="CD94" s="213">
        <v>17</v>
      </c>
      <c r="CE94" s="213">
        <v>11</v>
      </c>
      <c r="CF94" s="213">
        <v>5</v>
      </c>
      <c r="CG94" s="214">
        <v>6</v>
      </c>
      <c r="CH94" s="217"/>
      <c r="CI94" s="217"/>
      <c r="CJ94" s="217"/>
      <c r="CK94" s="217"/>
      <c r="CL94" s="217"/>
      <c r="CM94" s="217"/>
      <c r="CN94" s="217"/>
      <c r="CO94" s="217"/>
      <c r="CP94" s="217"/>
      <c r="CQ94" s="217"/>
      <c r="CR94" s="217"/>
      <c r="CS94" s="217"/>
      <c r="CT94" s="217"/>
      <c r="CU94" s="217"/>
      <c r="CV94" s="217"/>
    </row>
    <row r="95" spans="1:100" s="197" customFormat="1" ht="16.5">
      <c r="A95" s="196">
        <v>73</v>
      </c>
      <c r="B95" s="213">
        <v>2165</v>
      </c>
      <c r="C95" s="213">
        <v>949</v>
      </c>
      <c r="D95" s="213">
        <v>1216</v>
      </c>
      <c r="E95" s="213">
        <v>184</v>
      </c>
      <c r="F95" s="213">
        <v>79</v>
      </c>
      <c r="G95" s="213">
        <v>105</v>
      </c>
      <c r="H95" s="213">
        <v>134</v>
      </c>
      <c r="I95" s="213">
        <v>55</v>
      </c>
      <c r="J95" s="213">
        <v>79</v>
      </c>
      <c r="K95" s="213">
        <v>103</v>
      </c>
      <c r="L95" s="213">
        <v>43</v>
      </c>
      <c r="M95" s="213">
        <v>60</v>
      </c>
      <c r="N95" s="213">
        <v>112</v>
      </c>
      <c r="O95" s="213">
        <v>40</v>
      </c>
      <c r="P95" s="213">
        <v>72</v>
      </c>
      <c r="Q95" s="213">
        <v>45</v>
      </c>
      <c r="R95" s="213">
        <v>20</v>
      </c>
      <c r="S95" s="213">
        <v>25</v>
      </c>
      <c r="T95" s="213">
        <v>42</v>
      </c>
      <c r="U95" s="213">
        <v>18</v>
      </c>
      <c r="V95" s="213">
        <v>24</v>
      </c>
      <c r="W95" s="213">
        <v>25</v>
      </c>
      <c r="X95" s="213">
        <v>16</v>
      </c>
      <c r="Y95" s="213">
        <v>9</v>
      </c>
      <c r="Z95" s="213">
        <v>63</v>
      </c>
      <c r="AA95" s="213">
        <v>29</v>
      </c>
      <c r="AB95" s="213">
        <v>34</v>
      </c>
      <c r="AC95" s="213">
        <v>38</v>
      </c>
      <c r="AD95" s="213">
        <v>15</v>
      </c>
      <c r="AE95" s="213">
        <v>23</v>
      </c>
      <c r="AF95" s="213">
        <v>75</v>
      </c>
      <c r="AG95" s="213">
        <v>32</v>
      </c>
      <c r="AH95" s="213">
        <v>43</v>
      </c>
      <c r="AI95" s="213">
        <v>76</v>
      </c>
      <c r="AJ95" s="213">
        <v>36</v>
      </c>
      <c r="AK95" s="213">
        <v>40</v>
      </c>
      <c r="AL95" s="213">
        <v>87</v>
      </c>
      <c r="AM95" s="213">
        <v>42</v>
      </c>
      <c r="AN95" s="213">
        <v>45</v>
      </c>
      <c r="AO95" s="213">
        <v>58</v>
      </c>
      <c r="AP95" s="213">
        <v>29</v>
      </c>
      <c r="AQ95" s="213">
        <v>29</v>
      </c>
      <c r="AR95" s="213">
        <v>93</v>
      </c>
      <c r="AS95" s="213">
        <v>49</v>
      </c>
      <c r="AT95" s="213">
        <v>44</v>
      </c>
      <c r="AU95" s="213">
        <v>112</v>
      </c>
      <c r="AV95" s="213">
        <v>54</v>
      </c>
      <c r="AW95" s="213">
        <v>58</v>
      </c>
      <c r="AX95" s="213">
        <v>65</v>
      </c>
      <c r="AY95" s="213">
        <v>31</v>
      </c>
      <c r="AZ95" s="213">
        <v>34</v>
      </c>
      <c r="BA95" s="213">
        <v>106</v>
      </c>
      <c r="BB95" s="213">
        <v>41</v>
      </c>
      <c r="BC95" s="213">
        <v>65</v>
      </c>
      <c r="BD95" s="213">
        <v>98</v>
      </c>
      <c r="BE95" s="213">
        <v>43</v>
      </c>
      <c r="BF95" s="213">
        <v>55</v>
      </c>
      <c r="BG95" s="213">
        <v>69</v>
      </c>
      <c r="BH95" s="213">
        <v>22</v>
      </c>
      <c r="BI95" s="213">
        <v>47</v>
      </c>
      <c r="BJ95" s="213">
        <v>49</v>
      </c>
      <c r="BK95" s="213">
        <v>24</v>
      </c>
      <c r="BL95" s="213">
        <v>25</v>
      </c>
      <c r="BM95" s="213">
        <v>97</v>
      </c>
      <c r="BN95" s="213">
        <v>42</v>
      </c>
      <c r="BO95" s="213">
        <v>55</v>
      </c>
      <c r="BP95" s="213">
        <v>123</v>
      </c>
      <c r="BQ95" s="213">
        <v>54</v>
      </c>
      <c r="BR95" s="213">
        <v>69</v>
      </c>
      <c r="BS95" s="213">
        <v>96</v>
      </c>
      <c r="BT95" s="213">
        <v>45</v>
      </c>
      <c r="BU95" s="213">
        <v>51</v>
      </c>
      <c r="BV95" s="213">
        <v>121</v>
      </c>
      <c r="BW95" s="213">
        <v>49</v>
      </c>
      <c r="BX95" s="213">
        <v>72</v>
      </c>
      <c r="BY95" s="213">
        <v>39</v>
      </c>
      <c r="BZ95" s="213">
        <v>20</v>
      </c>
      <c r="CA95" s="213">
        <v>19</v>
      </c>
      <c r="CB95" s="213">
        <v>28</v>
      </c>
      <c r="CC95" s="213">
        <v>6</v>
      </c>
      <c r="CD95" s="213">
        <v>22</v>
      </c>
      <c r="CE95" s="213">
        <v>27</v>
      </c>
      <c r="CF95" s="213">
        <v>15</v>
      </c>
      <c r="CG95" s="214">
        <v>12</v>
      </c>
      <c r="CH95" s="217"/>
      <c r="CI95" s="217"/>
      <c r="CJ95" s="217"/>
      <c r="CK95" s="217"/>
      <c r="CL95" s="217"/>
      <c r="CM95" s="217"/>
      <c r="CN95" s="217"/>
      <c r="CO95" s="217"/>
      <c r="CP95" s="217"/>
      <c r="CQ95" s="217"/>
      <c r="CR95" s="217"/>
      <c r="CS95" s="217"/>
      <c r="CT95" s="217"/>
      <c r="CU95" s="217"/>
      <c r="CV95" s="217"/>
    </row>
    <row r="96" spans="1:100" s="197" customFormat="1" ht="16.5">
      <c r="A96" s="196">
        <v>74</v>
      </c>
      <c r="B96" s="213">
        <v>2789</v>
      </c>
      <c r="C96" s="213">
        <v>1178</v>
      </c>
      <c r="D96" s="213">
        <v>1611</v>
      </c>
      <c r="E96" s="213">
        <v>220</v>
      </c>
      <c r="F96" s="213">
        <v>87</v>
      </c>
      <c r="G96" s="213">
        <v>133</v>
      </c>
      <c r="H96" s="213">
        <v>175</v>
      </c>
      <c r="I96" s="213">
        <v>53</v>
      </c>
      <c r="J96" s="213">
        <v>122</v>
      </c>
      <c r="K96" s="213">
        <v>148</v>
      </c>
      <c r="L96" s="213">
        <v>57</v>
      </c>
      <c r="M96" s="213">
        <v>91</v>
      </c>
      <c r="N96" s="213">
        <v>166</v>
      </c>
      <c r="O96" s="213">
        <v>65</v>
      </c>
      <c r="P96" s="213">
        <v>101</v>
      </c>
      <c r="Q96" s="213">
        <v>83</v>
      </c>
      <c r="R96" s="213">
        <v>27</v>
      </c>
      <c r="S96" s="213">
        <v>56</v>
      </c>
      <c r="T96" s="213">
        <v>69</v>
      </c>
      <c r="U96" s="213">
        <v>28</v>
      </c>
      <c r="V96" s="213">
        <v>41</v>
      </c>
      <c r="W96" s="213">
        <v>33</v>
      </c>
      <c r="X96" s="213">
        <v>12</v>
      </c>
      <c r="Y96" s="213">
        <v>21</v>
      </c>
      <c r="Z96" s="213">
        <v>64</v>
      </c>
      <c r="AA96" s="213">
        <v>30</v>
      </c>
      <c r="AB96" s="213">
        <v>34</v>
      </c>
      <c r="AC96" s="213">
        <v>63</v>
      </c>
      <c r="AD96" s="213">
        <v>27</v>
      </c>
      <c r="AE96" s="213">
        <v>36</v>
      </c>
      <c r="AF96" s="213">
        <v>93</v>
      </c>
      <c r="AG96" s="213">
        <v>44</v>
      </c>
      <c r="AH96" s="213">
        <v>49</v>
      </c>
      <c r="AI96" s="213">
        <v>97</v>
      </c>
      <c r="AJ96" s="213">
        <v>50</v>
      </c>
      <c r="AK96" s="213">
        <v>47</v>
      </c>
      <c r="AL96" s="213">
        <v>96</v>
      </c>
      <c r="AM96" s="213">
        <v>54</v>
      </c>
      <c r="AN96" s="213">
        <v>42</v>
      </c>
      <c r="AO96" s="213">
        <v>70</v>
      </c>
      <c r="AP96" s="213">
        <v>40</v>
      </c>
      <c r="AQ96" s="213">
        <v>30</v>
      </c>
      <c r="AR96" s="213">
        <v>121</v>
      </c>
      <c r="AS96" s="213">
        <v>46</v>
      </c>
      <c r="AT96" s="213">
        <v>75</v>
      </c>
      <c r="AU96" s="213">
        <v>137</v>
      </c>
      <c r="AV96" s="213">
        <v>75</v>
      </c>
      <c r="AW96" s="213">
        <v>62</v>
      </c>
      <c r="AX96" s="213">
        <v>94</v>
      </c>
      <c r="AY96" s="213">
        <v>38</v>
      </c>
      <c r="AZ96" s="213">
        <v>56</v>
      </c>
      <c r="BA96" s="213">
        <v>143</v>
      </c>
      <c r="BB96" s="213">
        <v>59</v>
      </c>
      <c r="BC96" s="213">
        <v>84</v>
      </c>
      <c r="BD96" s="213">
        <v>168</v>
      </c>
      <c r="BE96" s="213">
        <v>69</v>
      </c>
      <c r="BF96" s="213">
        <v>99</v>
      </c>
      <c r="BG96" s="213">
        <v>97</v>
      </c>
      <c r="BH96" s="213">
        <v>36</v>
      </c>
      <c r="BI96" s="213">
        <v>61</v>
      </c>
      <c r="BJ96" s="213">
        <v>43</v>
      </c>
      <c r="BK96" s="213">
        <v>15</v>
      </c>
      <c r="BL96" s="213">
        <v>28</v>
      </c>
      <c r="BM96" s="213">
        <v>97</v>
      </c>
      <c r="BN96" s="213">
        <v>42</v>
      </c>
      <c r="BO96" s="213">
        <v>55</v>
      </c>
      <c r="BP96" s="213">
        <v>144</v>
      </c>
      <c r="BQ96" s="213">
        <v>73</v>
      </c>
      <c r="BR96" s="213">
        <v>71</v>
      </c>
      <c r="BS96" s="213">
        <v>115</v>
      </c>
      <c r="BT96" s="213">
        <v>51</v>
      </c>
      <c r="BU96" s="213">
        <v>64</v>
      </c>
      <c r="BV96" s="213">
        <v>116</v>
      </c>
      <c r="BW96" s="213">
        <v>40</v>
      </c>
      <c r="BX96" s="213">
        <v>76</v>
      </c>
      <c r="BY96" s="213">
        <v>57</v>
      </c>
      <c r="BZ96" s="213">
        <v>26</v>
      </c>
      <c r="CA96" s="213">
        <v>31</v>
      </c>
      <c r="CB96" s="213">
        <v>55</v>
      </c>
      <c r="CC96" s="213">
        <v>27</v>
      </c>
      <c r="CD96" s="213">
        <v>28</v>
      </c>
      <c r="CE96" s="213">
        <v>25</v>
      </c>
      <c r="CF96" s="213">
        <v>7</v>
      </c>
      <c r="CG96" s="214">
        <v>18</v>
      </c>
      <c r="CH96" s="217"/>
      <c r="CI96" s="217"/>
      <c r="CJ96" s="217"/>
      <c r="CK96" s="217"/>
      <c r="CL96" s="217"/>
      <c r="CM96" s="217"/>
      <c r="CN96" s="217"/>
      <c r="CO96" s="217"/>
      <c r="CP96" s="217"/>
      <c r="CQ96" s="217"/>
      <c r="CR96" s="217"/>
      <c r="CS96" s="217"/>
      <c r="CT96" s="217"/>
      <c r="CU96" s="217"/>
      <c r="CV96" s="217"/>
    </row>
    <row r="97" spans="1:100" s="195" customFormat="1">
      <c r="A97" s="194" t="s">
        <v>112</v>
      </c>
      <c r="B97" s="201">
        <f>SUM(B98:B102)</f>
        <v>9453</v>
      </c>
      <c r="C97" s="201">
        <f t="shared" ref="C97:BN97" si="32">SUM(C98:C102)</f>
        <v>3831</v>
      </c>
      <c r="D97" s="201">
        <f t="shared" si="32"/>
        <v>5622</v>
      </c>
      <c r="E97" s="201">
        <f t="shared" si="32"/>
        <v>878</v>
      </c>
      <c r="F97" s="201">
        <f t="shared" si="32"/>
        <v>357</v>
      </c>
      <c r="G97" s="201">
        <f t="shared" si="32"/>
        <v>521</v>
      </c>
      <c r="H97" s="201">
        <f t="shared" si="32"/>
        <v>663</v>
      </c>
      <c r="I97" s="201">
        <f t="shared" si="32"/>
        <v>257</v>
      </c>
      <c r="J97" s="201">
        <f t="shared" si="32"/>
        <v>406</v>
      </c>
      <c r="K97" s="201">
        <f t="shared" si="32"/>
        <v>478</v>
      </c>
      <c r="L97" s="201">
        <f t="shared" si="32"/>
        <v>197</v>
      </c>
      <c r="M97" s="201">
        <f t="shared" si="32"/>
        <v>281</v>
      </c>
      <c r="N97" s="201">
        <f t="shared" si="32"/>
        <v>543</v>
      </c>
      <c r="O97" s="201">
        <f t="shared" si="32"/>
        <v>212</v>
      </c>
      <c r="P97" s="201">
        <f t="shared" si="32"/>
        <v>331</v>
      </c>
      <c r="Q97" s="201">
        <f t="shared" si="32"/>
        <v>307</v>
      </c>
      <c r="R97" s="201">
        <f t="shared" si="32"/>
        <v>126</v>
      </c>
      <c r="S97" s="201">
        <f t="shared" si="32"/>
        <v>181</v>
      </c>
      <c r="T97" s="201">
        <f t="shared" si="32"/>
        <v>279</v>
      </c>
      <c r="U97" s="201">
        <f t="shared" si="32"/>
        <v>102</v>
      </c>
      <c r="V97" s="201">
        <f t="shared" si="32"/>
        <v>177</v>
      </c>
      <c r="W97" s="201">
        <f t="shared" si="32"/>
        <v>124</v>
      </c>
      <c r="X97" s="201">
        <f t="shared" si="32"/>
        <v>47</v>
      </c>
      <c r="Y97" s="201">
        <f t="shared" si="32"/>
        <v>77</v>
      </c>
      <c r="Z97" s="201">
        <f t="shared" si="32"/>
        <v>262</v>
      </c>
      <c r="AA97" s="201">
        <f t="shared" si="32"/>
        <v>108</v>
      </c>
      <c r="AB97" s="201">
        <f t="shared" si="32"/>
        <v>154</v>
      </c>
      <c r="AC97" s="201">
        <f t="shared" si="32"/>
        <v>204</v>
      </c>
      <c r="AD97" s="201">
        <f t="shared" si="32"/>
        <v>99</v>
      </c>
      <c r="AE97" s="201">
        <f t="shared" si="32"/>
        <v>105</v>
      </c>
      <c r="AF97" s="201">
        <f t="shared" si="32"/>
        <v>258</v>
      </c>
      <c r="AG97" s="201">
        <f t="shared" si="32"/>
        <v>119</v>
      </c>
      <c r="AH97" s="201">
        <f t="shared" si="32"/>
        <v>139</v>
      </c>
      <c r="AI97" s="201">
        <f t="shared" si="32"/>
        <v>277</v>
      </c>
      <c r="AJ97" s="201">
        <f t="shared" si="32"/>
        <v>120</v>
      </c>
      <c r="AK97" s="201">
        <f t="shared" si="32"/>
        <v>157</v>
      </c>
      <c r="AL97" s="201">
        <f t="shared" si="32"/>
        <v>297</v>
      </c>
      <c r="AM97" s="201">
        <f t="shared" si="32"/>
        <v>131</v>
      </c>
      <c r="AN97" s="201">
        <f t="shared" si="32"/>
        <v>166</v>
      </c>
      <c r="AO97" s="201">
        <f t="shared" si="32"/>
        <v>202</v>
      </c>
      <c r="AP97" s="201">
        <f t="shared" si="32"/>
        <v>95</v>
      </c>
      <c r="AQ97" s="201">
        <f t="shared" si="32"/>
        <v>107</v>
      </c>
      <c r="AR97" s="201">
        <f t="shared" si="32"/>
        <v>356</v>
      </c>
      <c r="AS97" s="201">
        <f t="shared" si="32"/>
        <v>165</v>
      </c>
      <c r="AT97" s="201">
        <f t="shared" si="32"/>
        <v>191</v>
      </c>
      <c r="AU97" s="201">
        <f t="shared" si="32"/>
        <v>404</v>
      </c>
      <c r="AV97" s="201">
        <f t="shared" si="32"/>
        <v>178</v>
      </c>
      <c r="AW97" s="201">
        <f t="shared" si="32"/>
        <v>226</v>
      </c>
      <c r="AX97" s="201">
        <f t="shared" si="32"/>
        <v>255</v>
      </c>
      <c r="AY97" s="201">
        <f t="shared" si="32"/>
        <v>118</v>
      </c>
      <c r="AZ97" s="201">
        <f t="shared" si="32"/>
        <v>137</v>
      </c>
      <c r="BA97" s="201">
        <f t="shared" si="32"/>
        <v>504</v>
      </c>
      <c r="BB97" s="201">
        <f t="shared" si="32"/>
        <v>202</v>
      </c>
      <c r="BC97" s="201">
        <f t="shared" si="32"/>
        <v>302</v>
      </c>
      <c r="BD97" s="201">
        <f t="shared" si="32"/>
        <v>539</v>
      </c>
      <c r="BE97" s="201">
        <f t="shared" si="32"/>
        <v>207</v>
      </c>
      <c r="BF97" s="201">
        <f t="shared" si="32"/>
        <v>332</v>
      </c>
      <c r="BG97" s="201">
        <f t="shared" si="32"/>
        <v>323</v>
      </c>
      <c r="BH97" s="201">
        <f t="shared" si="32"/>
        <v>111</v>
      </c>
      <c r="BI97" s="201">
        <f t="shared" si="32"/>
        <v>212</v>
      </c>
      <c r="BJ97" s="201">
        <f t="shared" si="32"/>
        <v>159</v>
      </c>
      <c r="BK97" s="201">
        <f t="shared" si="32"/>
        <v>71</v>
      </c>
      <c r="BL97" s="201">
        <f t="shared" si="32"/>
        <v>88</v>
      </c>
      <c r="BM97" s="201">
        <f t="shared" si="32"/>
        <v>308</v>
      </c>
      <c r="BN97" s="201">
        <f t="shared" si="32"/>
        <v>126</v>
      </c>
      <c r="BO97" s="201">
        <f t="shared" ref="BO97:CG97" si="33">SUM(BO98:BO102)</f>
        <v>182</v>
      </c>
      <c r="BP97" s="201">
        <f t="shared" si="33"/>
        <v>513</v>
      </c>
      <c r="BQ97" s="201">
        <f t="shared" si="33"/>
        <v>189</v>
      </c>
      <c r="BR97" s="201">
        <f t="shared" si="33"/>
        <v>324</v>
      </c>
      <c r="BS97" s="201">
        <f t="shared" si="33"/>
        <v>444</v>
      </c>
      <c r="BT97" s="201">
        <f t="shared" si="33"/>
        <v>165</v>
      </c>
      <c r="BU97" s="201">
        <f t="shared" si="33"/>
        <v>279</v>
      </c>
      <c r="BV97" s="201">
        <f t="shared" si="33"/>
        <v>463</v>
      </c>
      <c r="BW97" s="201">
        <f t="shared" si="33"/>
        <v>164</v>
      </c>
      <c r="BX97" s="201">
        <f t="shared" si="33"/>
        <v>299</v>
      </c>
      <c r="BY97" s="201">
        <f t="shared" si="33"/>
        <v>139</v>
      </c>
      <c r="BZ97" s="201">
        <f t="shared" si="33"/>
        <v>60</v>
      </c>
      <c r="CA97" s="201">
        <f t="shared" si="33"/>
        <v>79</v>
      </c>
      <c r="CB97" s="201">
        <f t="shared" si="33"/>
        <v>167</v>
      </c>
      <c r="CC97" s="201">
        <f t="shared" si="33"/>
        <v>67</v>
      </c>
      <c r="CD97" s="201">
        <f t="shared" si="33"/>
        <v>100</v>
      </c>
      <c r="CE97" s="201">
        <f t="shared" si="33"/>
        <v>107</v>
      </c>
      <c r="CF97" s="201">
        <f t="shared" si="33"/>
        <v>38</v>
      </c>
      <c r="CG97" s="202">
        <f t="shared" si="33"/>
        <v>69</v>
      </c>
      <c r="CH97" s="211"/>
      <c r="CI97" s="211"/>
      <c r="CJ97" s="211"/>
      <c r="CK97" s="211"/>
      <c r="CL97" s="211"/>
      <c r="CM97" s="211"/>
      <c r="CN97" s="211"/>
      <c r="CO97" s="211"/>
      <c r="CP97" s="211"/>
      <c r="CQ97" s="211"/>
      <c r="CR97" s="211"/>
      <c r="CS97" s="211"/>
      <c r="CT97" s="211"/>
      <c r="CU97" s="211"/>
      <c r="CV97" s="211"/>
    </row>
    <row r="98" spans="1:100" s="197" customFormat="1" ht="16.5">
      <c r="A98" s="196">
        <v>75</v>
      </c>
      <c r="B98" s="213">
        <v>2210</v>
      </c>
      <c r="C98" s="213">
        <v>931</v>
      </c>
      <c r="D98" s="213">
        <v>1279</v>
      </c>
      <c r="E98" s="213">
        <v>209</v>
      </c>
      <c r="F98" s="213">
        <v>84</v>
      </c>
      <c r="G98" s="213">
        <v>125</v>
      </c>
      <c r="H98" s="213">
        <v>145</v>
      </c>
      <c r="I98" s="213">
        <v>58</v>
      </c>
      <c r="J98" s="213">
        <v>87</v>
      </c>
      <c r="K98" s="213">
        <v>119</v>
      </c>
      <c r="L98" s="213">
        <v>48</v>
      </c>
      <c r="M98" s="213">
        <v>71</v>
      </c>
      <c r="N98" s="213">
        <v>115</v>
      </c>
      <c r="O98" s="213">
        <v>51</v>
      </c>
      <c r="P98" s="213">
        <v>64</v>
      </c>
      <c r="Q98" s="213">
        <v>62</v>
      </c>
      <c r="R98" s="213">
        <v>29</v>
      </c>
      <c r="S98" s="213">
        <v>33</v>
      </c>
      <c r="T98" s="213">
        <v>65</v>
      </c>
      <c r="U98" s="213">
        <v>23</v>
      </c>
      <c r="V98" s="213">
        <v>42</v>
      </c>
      <c r="W98" s="213">
        <v>33</v>
      </c>
      <c r="X98" s="213">
        <v>13</v>
      </c>
      <c r="Y98" s="213">
        <v>20</v>
      </c>
      <c r="Z98" s="213">
        <v>68</v>
      </c>
      <c r="AA98" s="213">
        <v>33</v>
      </c>
      <c r="AB98" s="213">
        <v>35</v>
      </c>
      <c r="AC98" s="213">
        <v>53</v>
      </c>
      <c r="AD98" s="213">
        <v>24</v>
      </c>
      <c r="AE98" s="213">
        <v>29</v>
      </c>
      <c r="AF98" s="213">
        <v>56</v>
      </c>
      <c r="AG98" s="213">
        <v>25</v>
      </c>
      <c r="AH98" s="213">
        <v>31</v>
      </c>
      <c r="AI98" s="213">
        <v>65</v>
      </c>
      <c r="AJ98" s="213">
        <v>26</v>
      </c>
      <c r="AK98" s="213">
        <v>39</v>
      </c>
      <c r="AL98" s="213">
        <v>86</v>
      </c>
      <c r="AM98" s="213">
        <v>37</v>
      </c>
      <c r="AN98" s="213">
        <v>49</v>
      </c>
      <c r="AO98" s="213">
        <v>46</v>
      </c>
      <c r="AP98" s="213">
        <v>24</v>
      </c>
      <c r="AQ98" s="213">
        <v>22</v>
      </c>
      <c r="AR98" s="213">
        <v>95</v>
      </c>
      <c r="AS98" s="213">
        <v>43</v>
      </c>
      <c r="AT98" s="213">
        <v>52</v>
      </c>
      <c r="AU98" s="213">
        <v>103</v>
      </c>
      <c r="AV98" s="213">
        <v>48</v>
      </c>
      <c r="AW98" s="213">
        <v>55</v>
      </c>
      <c r="AX98" s="213">
        <v>74</v>
      </c>
      <c r="AY98" s="213">
        <v>35</v>
      </c>
      <c r="AZ98" s="213">
        <v>39</v>
      </c>
      <c r="BA98" s="213">
        <v>91</v>
      </c>
      <c r="BB98" s="213">
        <v>28</v>
      </c>
      <c r="BC98" s="213">
        <v>63</v>
      </c>
      <c r="BD98" s="213">
        <v>129</v>
      </c>
      <c r="BE98" s="213">
        <v>53</v>
      </c>
      <c r="BF98" s="213">
        <v>76</v>
      </c>
      <c r="BG98" s="213">
        <v>76</v>
      </c>
      <c r="BH98" s="213">
        <v>30</v>
      </c>
      <c r="BI98" s="213">
        <v>46</v>
      </c>
      <c r="BJ98" s="213">
        <v>43</v>
      </c>
      <c r="BK98" s="213">
        <v>23</v>
      </c>
      <c r="BL98" s="213">
        <v>20</v>
      </c>
      <c r="BM98" s="213">
        <v>60</v>
      </c>
      <c r="BN98" s="213">
        <v>26</v>
      </c>
      <c r="BO98" s="213">
        <v>34</v>
      </c>
      <c r="BP98" s="213">
        <v>119</v>
      </c>
      <c r="BQ98" s="213">
        <v>55</v>
      </c>
      <c r="BR98" s="213">
        <v>64</v>
      </c>
      <c r="BS98" s="213">
        <v>89</v>
      </c>
      <c r="BT98" s="213">
        <v>32</v>
      </c>
      <c r="BU98" s="213">
        <v>57</v>
      </c>
      <c r="BV98" s="213">
        <v>108</v>
      </c>
      <c r="BW98" s="213">
        <v>43</v>
      </c>
      <c r="BX98" s="213">
        <v>65</v>
      </c>
      <c r="BY98" s="213">
        <v>47</v>
      </c>
      <c r="BZ98" s="213">
        <v>19</v>
      </c>
      <c r="CA98" s="213">
        <v>28</v>
      </c>
      <c r="CB98" s="213">
        <v>31</v>
      </c>
      <c r="CC98" s="213">
        <v>12</v>
      </c>
      <c r="CD98" s="213">
        <v>19</v>
      </c>
      <c r="CE98" s="213">
        <v>23</v>
      </c>
      <c r="CF98" s="213">
        <v>9</v>
      </c>
      <c r="CG98" s="214">
        <v>14</v>
      </c>
      <c r="CH98" s="217"/>
      <c r="CI98" s="217"/>
      <c r="CJ98" s="217"/>
      <c r="CK98" s="217"/>
      <c r="CL98" s="217"/>
      <c r="CM98" s="217"/>
      <c r="CN98" s="217"/>
      <c r="CO98" s="217"/>
      <c r="CP98" s="217"/>
      <c r="CQ98" s="217"/>
      <c r="CR98" s="217"/>
      <c r="CS98" s="217"/>
      <c r="CT98" s="217"/>
      <c r="CU98" s="217"/>
      <c r="CV98" s="217"/>
    </row>
    <row r="99" spans="1:100" s="197" customFormat="1" ht="16.5">
      <c r="A99" s="196">
        <v>76</v>
      </c>
      <c r="B99" s="213">
        <v>2061</v>
      </c>
      <c r="C99" s="213">
        <v>847</v>
      </c>
      <c r="D99" s="213">
        <v>1214</v>
      </c>
      <c r="E99" s="213">
        <v>201</v>
      </c>
      <c r="F99" s="213">
        <v>86</v>
      </c>
      <c r="G99" s="213">
        <v>115</v>
      </c>
      <c r="H99" s="213">
        <v>141</v>
      </c>
      <c r="I99" s="213">
        <v>57</v>
      </c>
      <c r="J99" s="213">
        <v>84</v>
      </c>
      <c r="K99" s="213">
        <v>94</v>
      </c>
      <c r="L99" s="213">
        <v>45</v>
      </c>
      <c r="M99" s="213">
        <v>49</v>
      </c>
      <c r="N99" s="213">
        <v>126</v>
      </c>
      <c r="O99" s="213">
        <v>47</v>
      </c>
      <c r="P99" s="213">
        <v>79</v>
      </c>
      <c r="Q99" s="213">
        <v>61</v>
      </c>
      <c r="R99" s="213">
        <v>22</v>
      </c>
      <c r="S99" s="213">
        <v>39</v>
      </c>
      <c r="T99" s="213">
        <v>53</v>
      </c>
      <c r="U99" s="213">
        <v>21</v>
      </c>
      <c r="V99" s="213">
        <v>32</v>
      </c>
      <c r="W99" s="213">
        <v>23</v>
      </c>
      <c r="X99" s="213">
        <v>12</v>
      </c>
      <c r="Y99" s="213">
        <v>11</v>
      </c>
      <c r="Z99" s="213">
        <v>48</v>
      </c>
      <c r="AA99" s="213">
        <v>24</v>
      </c>
      <c r="AB99" s="213">
        <v>24</v>
      </c>
      <c r="AC99" s="213">
        <v>48</v>
      </c>
      <c r="AD99" s="213">
        <v>30</v>
      </c>
      <c r="AE99" s="213">
        <v>18</v>
      </c>
      <c r="AF99" s="213">
        <v>57</v>
      </c>
      <c r="AG99" s="213">
        <v>23</v>
      </c>
      <c r="AH99" s="213">
        <v>34</v>
      </c>
      <c r="AI99" s="213">
        <v>70</v>
      </c>
      <c r="AJ99" s="213">
        <v>33</v>
      </c>
      <c r="AK99" s="213">
        <v>37</v>
      </c>
      <c r="AL99" s="213">
        <v>60</v>
      </c>
      <c r="AM99" s="213">
        <v>35</v>
      </c>
      <c r="AN99" s="213">
        <v>25</v>
      </c>
      <c r="AO99" s="213">
        <v>41</v>
      </c>
      <c r="AP99" s="213">
        <v>21</v>
      </c>
      <c r="AQ99" s="213">
        <v>20</v>
      </c>
      <c r="AR99" s="213">
        <v>73</v>
      </c>
      <c r="AS99" s="213">
        <v>29</v>
      </c>
      <c r="AT99" s="213">
        <v>44</v>
      </c>
      <c r="AU99" s="213">
        <v>92</v>
      </c>
      <c r="AV99" s="213">
        <v>44</v>
      </c>
      <c r="AW99" s="213">
        <v>48</v>
      </c>
      <c r="AX99" s="213">
        <v>49</v>
      </c>
      <c r="AY99" s="213">
        <v>24</v>
      </c>
      <c r="AZ99" s="213">
        <v>25</v>
      </c>
      <c r="BA99" s="213">
        <v>122</v>
      </c>
      <c r="BB99" s="213">
        <v>50</v>
      </c>
      <c r="BC99" s="213">
        <v>72</v>
      </c>
      <c r="BD99" s="213">
        <v>112</v>
      </c>
      <c r="BE99" s="213">
        <v>41</v>
      </c>
      <c r="BF99" s="213">
        <v>71</v>
      </c>
      <c r="BG99" s="213">
        <v>78</v>
      </c>
      <c r="BH99" s="213">
        <v>24</v>
      </c>
      <c r="BI99" s="213">
        <v>54</v>
      </c>
      <c r="BJ99" s="213">
        <v>33</v>
      </c>
      <c r="BK99" s="213">
        <v>16</v>
      </c>
      <c r="BL99" s="213">
        <v>17</v>
      </c>
      <c r="BM99" s="213">
        <v>80</v>
      </c>
      <c r="BN99" s="213">
        <v>31</v>
      </c>
      <c r="BO99" s="213">
        <v>49</v>
      </c>
      <c r="BP99" s="213">
        <v>105</v>
      </c>
      <c r="BQ99" s="213">
        <v>37</v>
      </c>
      <c r="BR99" s="213">
        <v>68</v>
      </c>
      <c r="BS99" s="213">
        <v>98</v>
      </c>
      <c r="BT99" s="213">
        <v>30</v>
      </c>
      <c r="BU99" s="213">
        <v>68</v>
      </c>
      <c r="BV99" s="213">
        <v>98</v>
      </c>
      <c r="BW99" s="213">
        <v>28</v>
      </c>
      <c r="BX99" s="213">
        <v>70</v>
      </c>
      <c r="BY99" s="213">
        <v>24</v>
      </c>
      <c r="BZ99" s="213">
        <v>12</v>
      </c>
      <c r="CA99" s="213">
        <v>12</v>
      </c>
      <c r="CB99" s="213">
        <v>46</v>
      </c>
      <c r="CC99" s="213">
        <v>17</v>
      </c>
      <c r="CD99" s="213">
        <v>29</v>
      </c>
      <c r="CE99" s="213">
        <v>28</v>
      </c>
      <c r="CF99" s="213">
        <v>8</v>
      </c>
      <c r="CG99" s="214">
        <v>20</v>
      </c>
      <c r="CH99" s="217"/>
      <c r="CI99" s="217"/>
      <c r="CJ99" s="217"/>
      <c r="CK99" s="217"/>
      <c r="CL99" s="217"/>
      <c r="CM99" s="217"/>
      <c r="CN99" s="217"/>
      <c r="CO99" s="217"/>
      <c r="CP99" s="217"/>
      <c r="CQ99" s="217"/>
      <c r="CR99" s="217"/>
      <c r="CS99" s="217"/>
      <c r="CT99" s="217"/>
      <c r="CU99" s="217"/>
      <c r="CV99" s="217"/>
    </row>
    <row r="100" spans="1:100" s="197" customFormat="1" ht="16.5">
      <c r="A100" s="196">
        <v>77</v>
      </c>
      <c r="B100" s="213">
        <v>1950</v>
      </c>
      <c r="C100" s="213">
        <v>795</v>
      </c>
      <c r="D100" s="213">
        <v>1155</v>
      </c>
      <c r="E100" s="213">
        <v>163</v>
      </c>
      <c r="F100" s="213">
        <v>73</v>
      </c>
      <c r="G100" s="213">
        <v>90</v>
      </c>
      <c r="H100" s="213">
        <v>126</v>
      </c>
      <c r="I100" s="213">
        <v>63</v>
      </c>
      <c r="J100" s="213">
        <v>63</v>
      </c>
      <c r="K100" s="213">
        <v>94</v>
      </c>
      <c r="L100" s="213">
        <v>31</v>
      </c>
      <c r="M100" s="213">
        <v>63</v>
      </c>
      <c r="N100" s="213">
        <v>105</v>
      </c>
      <c r="O100" s="213">
        <v>43</v>
      </c>
      <c r="P100" s="213">
        <v>62</v>
      </c>
      <c r="Q100" s="213">
        <v>77</v>
      </c>
      <c r="R100" s="213">
        <v>31</v>
      </c>
      <c r="S100" s="213">
        <v>46</v>
      </c>
      <c r="T100" s="213">
        <v>61</v>
      </c>
      <c r="U100" s="213">
        <v>24</v>
      </c>
      <c r="V100" s="213">
        <v>37</v>
      </c>
      <c r="W100" s="213">
        <v>26</v>
      </c>
      <c r="X100" s="213">
        <v>7</v>
      </c>
      <c r="Y100" s="213">
        <v>19</v>
      </c>
      <c r="Z100" s="213">
        <v>50</v>
      </c>
      <c r="AA100" s="213">
        <v>21</v>
      </c>
      <c r="AB100" s="213">
        <v>29</v>
      </c>
      <c r="AC100" s="213">
        <v>45</v>
      </c>
      <c r="AD100" s="213">
        <v>19</v>
      </c>
      <c r="AE100" s="213">
        <v>26</v>
      </c>
      <c r="AF100" s="213">
        <v>61</v>
      </c>
      <c r="AG100" s="213">
        <v>26</v>
      </c>
      <c r="AH100" s="213">
        <v>35</v>
      </c>
      <c r="AI100" s="213">
        <v>62</v>
      </c>
      <c r="AJ100" s="213">
        <v>25</v>
      </c>
      <c r="AK100" s="213">
        <v>37</v>
      </c>
      <c r="AL100" s="213">
        <v>60</v>
      </c>
      <c r="AM100" s="213">
        <v>20</v>
      </c>
      <c r="AN100" s="213">
        <v>40</v>
      </c>
      <c r="AO100" s="213">
        <v>45</v>
      </c>
      <c r="AP100" s="213">
        <v>19</v>
      </c>
      <c r="AQ100" s="213">
        <v>26</v>
      </c>
      <c r="AR100" s="213">
        <v>63</v>
      </c>
      <c r="AS100" s="213">
        <v>34</v>
      </c>
      <c r="AT100" s="213">
        <v>29</v>
      </c>
      <c r="AU100" s="213">
        <v>89</v>
      </c>
      <c r="AV100" s="213">
        <v>35</v>
      </c>
      <c r="AW100" s="213">
        <v>54</v>
      </c>
      <c r="AX100" s="213">
        <v>53</v>
      </c>
      <c r="AY100" s="213">
        <v>25</v>
      </c>
      <c r="AZ100" s="213">
        <v>28</v>
      </c>
      <c r="BA100" s="213">
        <v>115</v>
      </c>
      <c r="BB100" s="213">
        <v>43</v>
      </c>
      <c r="BC100" s="213">
        <v>72</v>
      </c>
      <c r="BD100" s="213">
        <v>124</v>
      </c>
      <c r="BE100" s="213">
        <v>51</v>
      </c>
      <c r="BF100" s="213">
        <v>73</v>
      </c>
      <c r="BG100" s="213">
        <v>57</v>
      </c>
      <c r="BH100" s="213">
        <v>21</v>
      </c>
      <c r="BI100" s="213">
        <v>36</v>
      </c>
      <c r="BJ100" s="213">
        <v>31</v>
      </c>
      <c r="BK100" s="213">
        <v>14</v>
      </c>
      <c r="BL100" s="213">
        <v>17</v>
      </c>
      <c r="BM100" s="213">
        <v>63</v>
      </c>
      <c r="BN100" s="213">
        <v>25</v>
      </c>
      <c r="BO100" s="213">
        <v>38</v>
      </c>
      <c r="BP100" s="213">
        <v>91</v>
      </c>
      <c r="BQ100" s="213">
        <v>28</v>
      </c>
      <c r="BR100" s="213">
        <v>63</v>
      </c>
      <c r="BS100" s="213">
        <v>105</v>
      </c>
      <c r="BT100" s="213">
        <v>47</v>
      </c>
      <c r="BU100" s="213">
        <v>58</v>
      </c>
      <c r="BV100" s="213">
        <v>97</v>
      </c>
      <c r="BW100" s="213">
        <v>36</v>
      </c>
      <c r="BX100" s="213">
        <v>61</v>
      </c>
      <c r="BY100" s="213">
        <v>27</v>
      </c>
      <c r="BZ100" s="213">
        <v>13</v>
      </c>
      <c r="CA100" s="213">
        <v>14</v>
      </c>
      <c r="CB100" s="213">
        <v>38</v>
      </c>
      <c r="CC100" s="213">
        <v>16</v>
      </c>
      <c r="CD100" s="213">
        <v>22</v>
      </c>
      <c r="CE100" s="213">
        <v>22</v>
      </c>
      <c r="CF100" s="213">
        <v>5</v>
      </c>
      <c r="CG100" s="214">
        <v>17</v>
      </c>
      <c r="CH100" s="217"/>
      <c r="CI100" s="217"/>
      <c r="CJ100" s="217"/>
      <c r="CK100" s="217"/>
      <c r="CL100" s="217"/>
      <c r="CM100" s="217"/>
      <c r="CN100" s="217"/>
      <c r="CO100" s="217"/>
      <c r="CP100" s="217"/>
      <c r="CQ100" s="217"/>
      <c r="CR100" s="217"/>
      <c r="CS100" s="217"/>
      <c r="CT100" s="217"/>
      <c r="CU100" s="217"/>
      <c r="CV100" s="217"/>
    </row>
    <row r="101" spans="1:100" s="197" customFormat="1" ht="16.5">
      <c r="A101" s="196">
        <v>78</v>
      </c>
      <c r="B101" s="213">
        <v>1716</v>
      </c>
      <c r="C101" s="213">
        <v>669</v>
      </c>
      <c r="D101" s="213">
        <v>1047</v>
      </c>
      <c r="E101" s="213">
        <v>171</v>
      </c>
      <c r="F101" s="213">
        <v>69</v>
      </c>
      <c r="G101" s="213">
        <v>102</v>
      </c>
      <c r="H101" s="213">
        <v>134</v>
      </c>
      <c r="I101" s="213">
        <v>40</v>
      </c>
      <c r="J101" s="213">
        <v>94</v>
      </c>
      <c r="K101" s="213">
        <v>98</v>
      </c>
      <c r="L101" s="213">
        <v>38</v>
      </c>
      <c r="M101" s="213">
        <v>60</v>
      </c>
      <c r="N101" s="213">
        <v>102</v>
      </c>
      <c r="O101" s="213">
        <v>32</v>
      </c>
      <c r="P101" s="213">
        <v>70</v>
      </c>
      <c r="Q101" s="213">
        <v>47</v>
      </c>
      <c r="R101" s="213">
        <v>18</v>
      </c>
      <c r="S101" s="213">
        <v>29</v>
      </c>
      <c r="T101" s="213">
        <v>42</v>
      </c>
      <c r="U101" s="213">
        <v>15</v>
      </c>
      <c r="V101" s="213">
        <v>27</v>
      </c>
      <c r="W101" s="213">
        <v>19</v>
      </c>
      <c r="X101" s="213">
        <v>7</v>
      </c>
      <c r="Y101" s="213">
        <v>12</v>
      </c>
      <c r="Z101" s="213">
        <v>52</v>
      </c>
      <c r="AA101" s="213">
        <v>17</v>
      </c>
      <c r="AB101" s="213">
        <v>35</v>
      </c>
      <c r="AC101" s="213">
        <v>34</v>
      </c>
      <c r="AD101" s="213">
        <v>17</v>
      </c>
      <c r="AE101" s="213">
        <v>17</v>
      </c>
      <c r="AF101" s="213">
        <v>50</v>
      </c>
      <c r="AG101" s="213">
        <v>29</v>
      </c>
      <c r="AH101" s="213">
        <v>21</v>
      </c>
      <c r="AI101" s="213">
        <v>38</v>
      </c>
      <c r="AJ101" s="213">
        <v>18</v>
      </c>
      <c r="AK101" s="213">
        <v>20</v>
      </c>
      <c r="AL101" s="213">
        <v>49</v>
      </c>
      <c r="AM101" s="213">
        <v>20</v>
      </c>
      <c r="AN101" s="213">
        <v>29</v>
      </c>
      <c r="AO101" s="213">
        <v>39</v>
      </c>
      <c r="AP101" s="213">
        <v>17</v>
      </c>
      <c r="AQ101" s="213">
        <v>22</v>
      </c>
      <c r="AR101" s="213">
        <v>78</v>
      </c>
      <c r="AS101" s="213">
        <v>41</v>
      </c>
      <c r="AT101" s="213">
        <v>37</v>
      </c>
      <c r="AU101" s="213">
        <v>62</v>
      </c>
      <c r="AV101" s="213">
        <v>24</v>
      </c>
      <c r="AW101" s="213">
        <v>38</v>
      </c>
      <c r="AX101" s="213">
        <v>45</v>
      </c>
      <c r="AY101" s="213">
        <v>24</v>
      </c>
      <c r="AZ101" s="213">
        <v>21</v>
      </c>
      <c r="BA101" s="213">
        <v>82</v>
      </c>
      <c r="BB101" s="213">
        <v>39</v>
      </c>
      <c r="BC101" s="213">
        <v>43</v>
      </c>
      <c r="BD101" s="213">
        <v>100</v>
      </c>
      <c r="BE101" s="213">
        <v>33</v>
      </c>
      <c r="BF101" s="213">
        <v>67</v>
      </c>
      <c r="BG101" s="213">
        <v>56</v>
      </c>
      <c r="BH101" s="213">
        <v>17</v>
      </c>
      <c r="BI101" s="213">
        <v>39</v>
      </c>
      <c r="BJ101" s="213">
        <v>28</v>
      </c>
      <c r="BK101" s="213">
        <v>13</v>
      </c>
      <c r="BL101" s="213">
        <v>15</v>
      </c>
      <c r="BM101" s="213">
        <v>59</v>
      </c>
      <c r="BN101" s="213">
        <v>23</v>
      </c>
      <c r="BO101" s="213">
        <v>36</v>
      </c>
      <c r="BP101" s="213">
        <v>107</v>
      </c>
      <c r="BQ101" s="213">
        <v>37</v>
      </c>
      <c r="BR101" s="213">
        <v>70</v>
      </c>
      <c r="BS101" s="213">
        <v>73</v>
      </c>
      <c r="BT101" s="213">
        <v>25</v>
      </c>
      <c r="BU101" s="213">
        <v>48</v>
      </c>
      <c r="BV101" s="213">
        <v>85</v>
      </c>
      <c r="BW101" s="213">
        <v>29</v>
      </c>
      <c r="BX101" s="213">
        <v>56</v>
      </c>
      <c r="BY101" s="213">
        <v>22</v>
      </c>
      <c r="BZ101" s="213">
        <v>8</v>
      </c>
      <c r="CA101" s="213">
        <v>14</v>
      </c>
      <c r="CB101" s="213">
        <v>30</v>
      </c>
      <c r="CC101" s="213">
        <v>13</v>
      </c>
      <c r="CD101" s="213">
        <v>17</v>
      </c>
      <c r="CE101" s="213">
        <v>14</v>
      </c>
      <c r="CF101" s="213">
        <v>6</v>
      </c>
      <c r="CG101" s="214">
        <v>8</v>
      </c>
      <c r="CH101" s="217"/>
      <c r="CI101" s="217"/>
      <c r="CJ101" s="217"/>
      <c r="CK101" s="217"/>
      <c r="CL101" s="217"/>
      <c r="CM101" s="217"/>
      <c r="CN101" s="217"/>
      <c r="CO101" s="217"/>
      <c r="CP101" s="217"/>
      <c r="CQ101" s="217"/>
      <c r="CR101" s="217"/>
      <c r="CS101" s="217"/>
      <c r="CT101" s="217"/>
      <c r="CU101" s="217"/>
      <c r="CV101" s="217"/>
    </row>
    <row r="102" spans="1:100" s="197" customFormat="1" ht="16.5">
      <c r="A102" s="196">
        <v>79</v>
      </c>
      <c r="B102" s="213">
        <v>1516</v>
      </c>
      <c r="C102" s="213">
        <v>589</v>
      </c>
      <c r="D102" s="213">
        <v>927</v>
      </c>
      <c r="E102" s="213">
        <v>134</v>
      </c>
      <c r="F102" s="213">
        <v>45</v>
      </c>
      <c r="G102" s="213">
        <v>89</v>
      </c>
      <c r="H102" s="213">
        <v>117</v>
      </c>
      <c r="I102" s="213">
        <v>39</v>
      </c>
      <c r="J102" s="213">
        <v>78</v>
      </c>
      <c r="K102" s="213">
        <v>73</v>
      </c>
      <c r="L102" s="213">
        <v>35</v>
      </c>
      <c r="M102" s="213">
        <v>38</v>
      </c>
      <c r="N102" s="213">
        <v>95</v>
      </c>
      <c r="O102" s="213">
        <v>39</v>
      </c>
      <c r="P102" s="213">
        <v>56</v>
      </c>
      <c r="Q102" s="213">
        <v>60</v>
      </c>
      <c r="R102" s="213">
        <v>26</v>
      </c>
      <c r="S102" s="213">
        <v>34</v>
      </c>
      <c r="T102" s="213">
        <v>58</v>
      </c>
      <c r="U102" s="213">
        <v>19</v>
      </c>
      <c r="V102" s="213">
        <v>39</v>
      </c>
      <c r="W102" s="213">
        <v>23</v>
      </c>
      <c r="X102" s="213">
        <v>8</v>
      </c>
      <c r="Y102" s="213">
        <v>15</v>
      </c>
      <c r="Z102" s="213">
        <v>44</v>
      </c>
      <c r="AA102" s="213">
        <v>13</v>
      </c>
      <c r="AB102" s="213">
        <v>31</v>
      </c>
      <c r="AC102" s="213">
        <v>24</v>
      </c>
      <c r="AD102" s="213">
        <v>9</v>
      </c>
      <c r="AE102" s="213">
        <v>15</v>
      </c>
      <c r="AF102" s="213">
        <v>34</v>
      </c>
      <c r="AG102" s="213">
        <v>16</v>
      </c>
      <c r="AH102" s="213">
        <v>18</v>
      </c>
      <c r="AI102" s="213">
        <v>42</v>
      </c>
      <c r="AJ102" s="213">
        <v>18</v>
      </c>
      <c r="AK102" s="213">
        <v>24</v>
      </c>
      <c r="AL102" s="213">
        <v>42</v>
      </c>
      <c r="AM102" s="213">
        <v>19</v>
      </c>
      <c r="AN102" s="213">
        <v>23</v>
      </c>
      <c r="AO102" s="213">
        <v>31</v>
      </c>
      <c r="AP102" s="213">
        <v>14</v>
      </c>
      <c r="AQ102" s="213">
        <v>17</v>
      </c>
      <c r="AR102" s="213">
        <v>47</v>
      </c>
      <c r="AS102" s="213">
        <v>18</v>
      </c>
      <c r="AT102" s="213">
        <v>29</v>
      </c>
      <c r="AU102" s="213">
        <v>58</v>
      </c>
      <c r="AV102" s="213">
        <v>27</v>
      </c>
      <c r="AW102" s="213">
        <v>31</v>
      </c>
      <c r="AX102" s="213">
        <v>34</v>
      </c>
      <c r="AY102" s="213">
        <v>10</v>
      </c>
      <c r="AZ102" s="213">
        <v>24</v>
      </c>
      <c r="BA102" s="213">
        <v>94</v>
      </c>
      <c r="BB102" s="213">
        <v>42</v>
      </c>
      <c r="BC102" s="213">
        <v>52</v>
      </c>
      <c r="BD102" s="213">
        <v>74</v>
      </c>
      <c r="BE102" s="213">
        <v>29</v>
      </c>
      <c r="BF102" s="213">
        <v>45</v>
      </c>
      <c r="BG102" s="213">
        <v>56</v>
      </c>
      <c r="BH102" s="213">
        <v>19</v>
      </c>
      <c r="BI102" s="213">
        <v>37</v>
      </c>
      <c r="BJ102" s="213">
        <v>24</v>
      </c>
      <c r="BK102" s="213">
        <v>5</v>
      </c>
      <c r="BL102" s="213">
        <v>19</v>
      </c>
      <c r="BM102" s="213">
        <v>46</v>
      </c>
      <c r="BN102" s="213">
        <v>21</v>
      </c>
      <c r="BO102" s="213">
        <v>25</v>
      </c>
      <c r="BP102" s="213">
        <v>91</v>
      </c>
      <c r="BQ102" s="213">
        <v>32</v>
      </c>
      <c r="BR102" s="213">
        <v>59</v>
      </c>
      <c r="BS102" s="213">
        <v>79</v>
      </c>
      <c r="BT102" s="213">
        <v>31</v>
      </c>
      <c r="BU102" s="213">
        <v>48</v>
      </c>
      <c r="BV102" s="213">
        <v>75</v>
      </c>
      <c r="BW102" s="213">
        <v>28</v>
      </c>
      <c r="BX102" s="213">
        <v>47</v>
      </c>
      <c r="BY102" s="213">
        <v>19</v>
      </c>
      <c r="BZ102" s="213">
        <v>8</v>
      </c>
      <c r="CA102" s="213">
        <v>11</v>
      </c>
      <c r="CB102" s="213">
        <v>22</v>
      </c>
      <c r="CC102" s="213">
        <v>9</v>
      </c>
      <c r="CD102" s="213">
        <v>13</v>
      </c>
      <c r="CE102" s="213">
        <v>20</v>
      </c>
      <c r="CF102" s="213">
        <v>10</v>
      </c>
      <c r="CG102" s="214">
        <v>10</v>
      </c>
      <c r="CH102" s="217"/>
      <c r="CI102" s="217"/>
      <c r="CJ102" s="217"/>
      <c r="CK102" s="217"/>
      <c r="CL102" s="217"/>
      <c r="CM102" s="217"/>
      <c r="CN102" s="217"/>
      <c r="CO102" s="217"/>
      <c r="CP102" s="217"/>
      <c r="CQ102" s="217"/>
      <c r="CR102" s="217"/>
      <c r="CS102" s="217"/>
      <c r="CT102" s="217"/>
      <c r="CU102" s="217"/>
      <c r="CV102" s="217"/>
    </row>
    <row r="103" spans="1:100" s="195" customFormat="1">
      <c r="A103" s="194" t="s">
        <v>113</v>
      </c>
      <c r="B103" s="201">
        <f>SUM(B104:B108)</f>
        <v>5627</v>
      </c>
      <c r="C103" s="201">
        <f t="shared" ref="C103:BN103" si="34">SUM(C104:C108)</f>
        <v>1879</v>
      </c>
      <c r="D103" s="201">
        <f t="shared" si="34"/>
        <v>3748</v>
      </c>
      <c r="E103" s="201">
        <f t="shared" si="34"/>
        <v>527</v>
      </c>
      <c r="F103" s="201">
        <f t="shared" si="34"/>
        <v>186</v>
      </c>
      <c r="G103" s="201">
        <f t="shared" si="34"/>
        <v>341</v>
      </c>
      <c r="H103" s="201">
        <f t="shared" si="34"/>
        <v>409</v>
      </c>
      <c r="I103" s="201">
        <f t="shared" si="34"/>
        <v>134</v>
      </c>
      <c r="J103" s="201">
        <f t="shared" si="34"/>
        <v>275</v>
      </c>
      <c r="K103" s="201">
        <f t="shared" si="34"/>
        <v>360</v>
      </c>
      <c r="L103" s="201">
        <f t="shared" si="34"/>
        <v>128</v>
      </c>
      <c r="M103" s="201">
        <f t="shared" si="34"/>
        <v>232</v>
      </c>
      <c r="N103" s="201">
        <f t="shared" si="34"/>
        <v>365</v>
      </c>
      <c r="O103" s="201">
        <f t="shared" si="34"/>
        <v>112</v>
      </c>
      <c r="P103" s="201">
        <f t="shared" si="34"/>
        <v>253</v>
      </c>
      <c r="Q103" s="201">
        <f t="shared" si="34"/>
        <v>201</v>
      </c>
      <c r="R103" s="201">
        <f t="shared" si="34"/>
        <v>62</v>
      </c>
      <c r="S103" s="201">
        <f t="shared" si="34"/>
        <v>139</v>
      </c>
      <c r="T103" s="201">
        <f t="shared" si="34"/>
        <v>160</v>
      </c>
      <c r="U103" s="201">
        <f t="shared" si="34"/>
        <v>53</v>
      </c>
      <c r="V103" s="201">
        <f t="shared" si="34"/>
        <v>107</v>
      </c>
      <c r="W103" s="201">
        <f t="shared" si="34"/>
        <v>115</v>
      </c>
      <c r="X103" s="201">
        <f t="shared" si="34"/>
        <v>47</v>
      </c>
      <c r="Y103" s="201">
        <f t="shared" si="34"/>
        <v>68</v>
      </c>
      <c r="Z103" s="201">
        <f t="shared" si="34"/>
        <v>128</v>
      </c>
      <c r="AA103" s="201">
        <f t="shared" si="34"/>
        <v>43</v>
      </c>
      <c r="AB103" s="201">
        <f t="shared" si="34"/>
        <v>85</v>
      </c>
      <c r="AC103" s="201">
        <f t="shared" si="34"/>
        <v>111</v>
      </c>
      <c r="AD103" s="201">
        <f t="shared" si="34"/>
        <v>41</v>
      </c>
      <c r="AE103" s="201">
        <f t="shared" si="34"/>
        <v>70</v>
      </c>
      <c r="AF103" s="201">
        <f t="shared" si="34"/>
        <v>113</v>
      </c>
      <c r="AG103" s="201">
        <f t="shared" si="34"/>
        <v>48</v>
      </c>
      <c r="AH103" s="201">
        <f t="shared" si="34"/>
        <v>65</v>
      </c>
      <c r="AI103" s="201">
        <f t="shared" si="34"/>
        <v>137</v>
      </c>
      <c r="AJ103" s="201">
        <f t="shared" si="34"/>
        <v>49</v>
      </c>
      <c r="AK103" s="201">
        <f t="shared" si="34"/>
        <v>88</v>
      </c>
      <c r="AL103" s="201">
        <f t="shared" si="34"/>
        <v>174</v>
      </c>
      <c r="AM103" s="201">
        <f t="shared" si="34"/>
        <v>63</v>
      </c>
      <c r="AN103" s="201">
        <f t="shared" si="34"/>
        <v>111</v>
      </c>
      <c r="AO103" s="201">
        <f t="shared" si="34"/>
        <v>135</v>
      </c>
      <c r="AP103" s="201">
        <f t="shared" si="34"/>
        <v>48</v>
      </c>
      <c r="AQ103" s="201">
        <f t="shared" si="34"/>
        <v>87</v>
      </c>
      <c r="AR103" s="201">
        <f t="shared" si="34"/>
        <v>162</v>
      </c>
      <c r="AS103" s="201">
        <f t="shared" si="34"/>
        <v>63</v>
      </c>
      <c r="AT103" s="201">
        <f t="shared" si="34"/>
        <v>99</v>
      </c>
      <c r="AU103" s="201">
        <f t="shared" si="34"/>
        <v>217</v>
      </c>
      <c r="AV103" s="201">
        <f t="shared" si="34"/>
        <v>81</v>
      </c>
      <c r="AW103" s="201">
        <f t="shared" si="34"/>
        <v>136</v>
      </c>
      <c r="AX103" s="201">
        <f t="shared" si="34"/>
        <v>122</v>
      </c>
      <c r="AY103" s="201">
        <f t="shared" si="34"/>
        <v>40</v>
      </c>
      <c r="AZ103" s="201">
        <f t="shared" si="34"/>
        <v>82</v>
      </c>
      <c r="BA103" s="201">
        <f t="shared" si="34"/>
        <v>293</v>
      </c>
      <c r="BB103" s="201">
        <f t="shared" si="34"/>
        <v>96</v>
      </c>
      <c r="BC103" s="201">
        <f t="shared" si="34"/>
        <v>197</v>
      </c>
      <c r="BD103" s="201">
        <f t="shared" si="34"/>
        <v>297</v>
      </c>
      <c r="BE103" s="201">
        <f t="shared" si="34"/>
        <v>83</v>
      </c>
      <c r="BF103" s="201">
        <f t="shared" si="34"/>
        <v>214</v>
      </c>
      <c r="BG103" s="201">
        <f t="shared" si="34"/>
        <v>188</v>
      </c>
      <c r="BH103" s="201">
        <f t="shared" si="34"/>
        <v>54</v>
      </c>
      <c r="BI103" s="201">
        <f t="shared" si="34"/>
        <v>134</v>
      </c>
      <c r="BJ103" s="201">
        <f t="shared" si="34"/>
        <v>109</v>
      </c>
      <c r="BK103" s="201">
        <f t="shared" si="34"/>
        <v>40</v>
      </c>
      <c r="BL103" s="201">
        <f t="shared" si="34"/>
        <v>69</v>
      </c>
      <c r="BM103" s="201">
        <f t="shared" si="34"/>
        <v>183</v>
      </c>
      <c r="BN103" s="201">
        <f t="shared" si="34"/>
        <v>65</v>
      </c>
      <c r="BO103" s="201">
        <f t="shared" ref="BO103:CG103" si="35">SUM(BO104:BO108)</f>
        <v>118</v>
      </c>
      <c r="BP103" s="201">
        <f t="shared" si="35"/>
        <v>304</v>
      </c>
      <c r="BQ103" s="201">
        <f t="shared" si="35"/>
        <v>95</v>
      </c>
      <c r="BR103" s="201">
        <f t="shared" si="35"/>
        <v>209</v>
      </c>
      <c r="BS103" s="201">
        <f t="shared" si="35"/>
        <v>246</v>
      </c>
      <c r="BT103" s="201">
        <f t="shared" si="35"/>
        <v>78</v>
      </c>
      <c r="BU103" s="201">
        <f t="shared" si="35"/>
        <v>168</v>
      </c>
      <c r="BV103" s="201">
        <f t="shared" si="35"/>
        <v>317</v>
      </c>
      <c r="BW103" s="201">
        <f t="shared" si="35"/>
        <v>87</v>
      </c>
      <c r="BX103" s="201">
        <f t="shared" si="35"/>
        <v>230</v>
      </c>
      <c r="BY103" s="201">
        <f t="shared" si="35"/>
        <v>88</v>
      </c>
      <c r="BZ103" s="201">
        <f t="shared" si="35"/>
        <v>30</v>
      </c>
      <c r="CA103" s="201">
        <f t="shared" si="35"/>
        <v>58</v>
      </c>
      <c r="CB103" s="201">
        <f t="shared" si="35"/>
        <v>99</v>
      </c>
      <c r="CC103" s="201">
        <f t="shared" si="35"/>
        <v>31</v>
      </c>
      <c r="CD103" s="201">
        <f t="shared" si="35"/>
        <v>68</v>
      </c>
      <c r="CE103" s="201">
        <f t="shared" si="35"/>
        <v>67</v>
      </c>
      <c r="CF103" s="201">
        <f t="shared" si="35"/>
        <v>22</v>
      </c>
      <c r="CG103" s="202">
        <f t="shared" si="35"/>
        <v>45</v>
      </c>
      <c r="CH103" s="211"/>
      <c r="CI103" s="211"/>
      <c r="CJ103" s="211"/>
      <c r="CK103" s="211"/>
      <c r="CL103" s="211"/>
      <c r="CM103" s="211"/>
      <c r="CN103" s="211"/>
      <c r="CO103" s="211"/>
      <c r="CP103" s="211"/>
      <c r="CQ103" s="211"/>
      <c r="CR103" s="211"/>
      <c r="CS103" s="211"/>
      <c r="CT103" s="211"/>
      <c r="CU103" s="211"/>
      <c r="CV103" s="211"/>
    </row>
    <row r="104" spans="1:100" s="197" customFormat="1" ht="16.5">
      <c r="A104" s="196">
        <v>80</v>
      </c>
      <c r="B104" s="213">
        <v>1346</v>
      </c>
      <c r="C104" s="213">
        <v>497</v>
      </c>
      <c r="D104" s="213">
        <v>849</v>
      </c>
      <c r="E104" s="213">
        <v>137</v>
      </c>
      <c r="F104" s="213">
        <v>52</v>
      </c>
      <c r="G104" s="213">
        <v>85</v>
      </c>
      <c r="H104" s="213">
        <v>103</v>
      </c>
      <c r="I104" s="213">
        <v>36</v>
      </c>
      <c r="J104" s="213">
        <v>67</v>
      </c>
      <c r="K104" s="213">
        <v>88</v>
      </c>
      <c r="L104" s="213">
        <v>40</v>
      </c>
      <c r="M104" s="213">
        <v>48</v>
      </c>
      <c r="N104" s="213">
        <v>68</v>
      </c>
      <c r="O104" s="213">
        <v>23</v>
      </c>
      <c r="P104" s="213">
        <v>45</v>
      </c>
      <c r="Q104" s="213">
        <v>51</v>
      </c>
      <c r="R104" s="213">
        <v>14</v>
      </c>
      <c r="S104" s="213">
        <v>37</v>
      </c>
      <c r="T104" s="213">
        <v>30</v>
      </c>
      <c r="U104" s="213">
        <v>7</v>
      </c>
      <c r="V104" s="213">
        <v>23</v>
      </c>
      <c r="W104" s="213">
        <v>31</v>
      </c>
      <c r="X104" s="213">
        <v>13</v>
      </c>
      <c r="Y104" s="213">
        <v>18</v>
      </c>
      <c r="Z104" s="213">
        <v>31</v>
      </c>
      <c r="AA104" s="213">
        <v>10</v>
      </c>
      <c r="AB104" s="213">
        <v>21</v>
      </c>
      <c r="AC104" s="213">
        <v>30</v>
      </c>
      <c r="AD104" s="213">
        <v>12</v>
      </c>
      <c r="AE104" s="213">
        <v>18</v>
      </c>
      <c r="AF104" s="213">
        <v>27</v>
      </c>
      <c r="AG104" s="213">
        <v>16</v>
      </c>
      <c r="AH104" s="213">
        <v>11</v>
      </c>
      <c r="AI104" s="213">
        <v>30</v>
      </c>
      <c r="AJ104" s="213">
        <v>10</v>
      </c>
      <c r="AK104" s="213">
        <v>20</v>
      </c>
      <c r="AL104" s="213">
        <v>49</v>
      </c>
      <c r="AM104" s="213">
        <v>23</v>
      </c>
      <c r="AN104" s="213">
        <v>26</v>
      </c>
      <c r="AO104" s="213">
        <v>30</v>
      </c>
      <c r="AP104" s="213">
        <v>13</v>
      </c>
      <c r="AQ104" s="213">
        <v>17</v>
      </c>
      <c r="AR104" s="213">
        <v>41</v>
      </c>
      <c r="AS104" s="213">
        <v>19</v>
      </c>
      <c r="AT104" s="213">
        <v>22</v>
      </c>
      <c r="AU104" s="213">
        <v>53</v>
      </c>
      <c r="AV104" s="213">
        <v>21</v>
      </c>
      <c r="AW104" s="213">
        <v>32</v>
      </c>
      <c r="AX104" s="213">
        <v>34</v>
      </c>
      <c r="AY104" s="213">
        <v>11</v>
      </c>
      <c r="AZ104" s="213">
        <v>23</v>
      </c>
      <c r="BA104" s="213">
        <v>68</v>
      </c>
      <c r="BB104" s="213">
        <v>22</v>
      </c>
      <c r="BC104" s="213">
        <v>46</v>
      </c>
      <c r="BD104" s="213">
        <v>68</v>
      </c>
      <c r="BE104" s="213">
        <v>26</v>
      </c>
      <c r="BF104" s="213">
        <v>42</v>
      </c>
      <c r="BG104" s="213">
        <v>40</v>
      </c>
      <c r="BH104" s="213">
        <v>11</v>
      </c>
      <c r="BI104" s="213">
        <v>29</v>
      </c>
      <c r="BJ104" s="213">
        <v>33</v>
      </c>
      <c r="BK104" s="213">
        <v>13</v>
      </c>
      <c r="BL104" s="213">
        <v>20</v>
      </c>
      <c r="BM104" s="213">
        <v>40</v>
      </c>
      <c r="BN104" s="213">
        <v>17</v>
      </c>
      <c r="BO104" s="213">
        <v>23</v>
      </c>
      <c r="BP104" s="213">
        <v>72</v>
      </c>
      <c r="BQ104" s="213">
        <v>24</v>
      </c>
      <c r="BR104" s="213">
        <v>48</v>
      </c>
      <c r="BS104" s="213">
        <v>58</v>
      </c>
      <c r="BT104" s="213">
        <v>26</v>
      </c>
      <c r="BU104" s="213">
        <v>32</v>
      </c>
      <c r="BV104" s="213">
        <v>77</v>
      </c>
      <c r="BW104" s="213">
        <v>22</v>
      </c>
      <c r="BX104" s="213">
        <v>55</v>
      </c>
      <c r="BY104" s="213">
        <v>16</v>
      </c>
      <c r="BZ104" s="213">
        <v>2</v>
      </c>
      <c r="CA104" s="213">
        <v>14</v>
      </c>
      <c r="CB104" s="213">
        <v>31</v>
      </c>
      <c r="CC104" s="213">
        <v>12</v>
      </c>
      <c r="CD104" s="213">
        <v>19</v>
      </c>
      <c r="CE104" s="213">
        <v>10</v>
      </c>
      <c r="CF104" s="213">
        <v>2</v>
      </c>
      <c r="CG104" s="214">
        <v>8</v>
      </c>
      <c r="CH104" s="217"/>
      <c r="CI104" s="217"/>
      <c r="CJ104" s="217"/>
      <c r="CK104" s="217"/>
      <c r="CL104" s="217"/>
      <c r="CM104" s="217"/>
      <c r="CN104" s="217"/>
      <c r="CO104" s="217"/>
      <c r="CP104" s="217"/>
      <c r="CQ104" s="217"/>
      <c r="CR104" s="217"/>
      <c r="CS104" s="217"/>
      <c r="CT104" s="217"/>
      <c r="CU104" s="217"/>
      <c r="CV104" s="217"/>
    </row>
    <row r="105" spans="1:100" s="197" customFormat="1" ht="16.5">
      <c r="A105" s="196">
        <v>81</v>
      </c>
      <c r="B105" s="213">
        <v>1273</v>
      </c>
      <c r="C105" s="213">
        <v>446</v>
      </c>
      <c r="D105" s="213">
        <v>827</v>
      </c>
      <c r="E105" s="213">
        <v>108</v>
      </c>
      <c r="F105" s="213">
        <v>35</v>
      </c>
      <c r="G105" s="213">
        <v>73</v>
      </c>
      <c r="H105" s="213">
        <v>90</v>
      </c>
      <c r="I105" s="213">
        <v>31</v>
      </c>
      <c r="J105" s="213">
        <v>59</v>
      </c>
      <c r="K105" s="213">
        <v>82</v>
      </c>
      <c r="L105" s="213">
        <v>28</v>
      </c>
      <c r="M105" s="213">
        <v>54</v>
      </c>
      <c r="N105" s="213">
        <v>83</v>
      </c>
      <c r="O105" s="213">
        <v>24</v>
      </c>
      <c r="P105" s="213">
        <v>59</v>
      </c>
      <c r="Q105" s="213">
        <v>42</v>
      </c>
      <c r="R105" s="213">
        <v>11</v>
      </c>
      <c r="S105" s="213">
        <v>31</v>
      </c>
      <c r="T105" s="213">
        <v>48</v>
      </c>
      <c r="U105" s="213">
        <v>15</v>
      </c>
      <c r="V105" s="213">
        <v>33</v>
      </c>
      <c r="W105" s="213">
        <v>24</v>
      </c>
      <c r="X105" s="213">
        <v>11</v>
      </c>
      <c r="Y105" s="213">
        <v>13</v>
      </c>
      <c r="Z105" s="213">
        <v>19</v>
      </c>
      <c r="AA105" s="213">
        <v>9</v>
      </c>
      <c r="AB105" s="213">
        <v>10</v>
      </c>
      <c r="AC105" s="213">
        <v>34</v>
      </c>
      <c r="AD105" s="213">
        <v>16</v>
      </c>
      <c r="AE105" s="213">
        <v>18</v>
      </c>
      <c r="AF105" s="213">
        <v>23</v>
      </c>
      <c r="AG105" s="213">
        <v>11</v>
      </c>
      <c r="AH105" s="213">
        <v>12</v>
      </c>
      <c r="AI105" s="213">
        <v>34</v>
      </c>
      <c r="AJ105" s="213">
        <v>16</v>
      </c>
      <c r="AK105" s="213">
        <v>18</v>
      </c>
      <c r="AL105" s="213">
        <v>43</v>
      </c>
      <c r="AM105" s="213">
        <v>14</v>
      </c>
      <c r="AN105" s="213">
        <v>29</v>
      </c>
      <c r="AO105" s="213">
        <v>28</v>
      </c>
      <c r="AP105" s="213">
        <v>14</v>
      </c>
      <c r="AQ105" s="213">
        <v>14</v>
      </c>
      <c r="AR105" s="213">
        <v>44</v>
      </c>
      <c r="AS105" s="213">
        <v>18</v>
      </c>
      <c r="AT105" s="213">
        <v>26</v>
      </c>
      <c r="AU105" s="213">
        <v>67</v>
      </c>
      <c r="AV105" s="213">
        <v>27</v>
      </c>
      <c r="AW105" s="213">
        <v>40</v>
      </c>
      <c r="AX105" s="213">
        <v>28</v>
      </c>
      <c r="AY105" s="213">
        <v>11</v>
      </c>
      <c r="AZ105" s="213">
        <v>17</v>
      </c>
      <c r="BA105" s="213">
        <v>56</v>
      </c>
      <c r="BB105" s="213">
        <v>17</v>
      </c>
      <c r="BC105" s="213">
        <v>39</v>
      </c>
      <c r="BD105" s="213">
        <v>72</v>
      </c>
      <c r="BE105" s="213">
        <v>19</v>
      </c>
      <c r="BF105" s="213">
        <v>53</v>
      </c>
      <c r="BG105" s="213">
        <v>50</v>
      </c>
      <c r="BH105" s="213">
        <v>13</v>
      </c>
      <c r="BI105" s="213">
        <v>37</v>
      </c>
      <c r="BJ105" s="213">
        <v>24</v>
      </c>
      <c r="BK105" s="213">
        <v>11</v>
      </c>
      <c r="BL105" s="213">
        <v>13</v>
      </c>
      <c r="BM105" s="213">
        <v>29</v>
      </c>
      <c r="BN105" s="213">
        <v>10</v>
      </c>
      <c r="BO105" s="213">
        <v>19</v>
      </c>
      <c r="BP105" s="213">
        <v>67</v>
      </c>
      <c r="BQ105" s="213">
        <v>23</v>
      </c>
      <c r="BR105" s="213">
        <v>44</v>
      </c>
      <c r="BS105" s="213">
        <v>46</v>
      </c>
      <c r="BT105" s="213">
        <v>13</v>
      </c>
      <c r="BU105" s="213">
        <v>33</v>
      </c>
      <c r="BV105" s="213">
        <v>82</v>
      </c>
      <c r="BW105" s="213">
        <v>24</v>
      </c>
      <c r="BX105" s="213">
        <v>58</v>
      </c>
      <c r="BY105" s="213">
        <v>17</v>
      </c>
      <c r="BZ105" s="213">
        <v>9</v>
      </c>
      <c r="CA105" s="213">
        <v>8</v>
      </c>
      <c r="CB105" s="213">
        <v>21</v>
      </c>
      <c r="CC105" s="213">
        <v>8</v>
      </c>
      <c r="CD105" s="213">
        <v>13</v>
      </c>
      <c r="CE105" s="213">
        <v>12</v>
      </c>
      <c r="CF105" s="213">
        <v>8</v>
      </c>
      <c r="CG105" s="214">
        <v>4</v>
      </c>
      <c r="CH105" s="217"/>
      <c r="CI105" s="217"/>
      <c r="CJ105" s="217"/>
      <c r="CK105" s="217"/>
      <c r="CL105" s="217"/>
      <c r="CM105" s="217"/>
      <c r="CN105" s="217"/>
      <c r="CO105" s="217"/>
      <c r="CP105" s="217"/>
      <c r="CQ105" s="217"/>
      <c r="CR105" s="217"/>
      <c r="CS105" s="217"/>
      <c r="CT105" s="217"/>
      <c r="CU105" s="217"/>
      <c r="CV105" s="217"/>
    </row>
    <row r="106" spans="1:100" s="197" customFormat="1" ht="16.5">
      <c r="A106" s="196">
        <v>82</v>
      </c>
      <c r="B106" s="213">
        <v>1097</v>
      </c>
      <c r="C106" s="213">
        <v>356</v>
      </c>
      <c r="D106" s="213">
        <v>741</v>
      </c>
      <c r="E106" s="213">
        <v>96</v>
      </c>
      <c r="F106" s="213">
        <v>36</v>
      </c>
      <c r="G106" s="213">
        <v>60</v>
      </c>
      <c r="H106" s="213">
        <v>68</v>
      </c>
      <c r="I106" s="213">
        <v>29</v>
      </c>
      <c r="J106" s="213">
        <v>39</v>
      </c>
      <c r="K106" s="213">
        <v>71</v>
      </c>
      <c r="L106" s="213">
        <v>24</v>
      </c>
      <c r="M106" s="213">
        <v>47</v>
      </c>
      <c r="N106" s="213">
        <v>70</v>
      </c>
      <c r="O106" s="213">
        <v>16</v>
      </c>
      <c r="P106" s="213">
        <v>54</v>
      </c>
      <c r="Q106" s="213">
        <v>41</v>
      </c>
      <c r="R106" s="213">
        <v>14</v>
      </c>
      <c r="S106" s="213">
        <v>27</v>
      </c>
      <c r="T106" s="213">
        <v>31</v>
      </c>
      <c r="U106" s="213">
        <v>8</v>
      </c>
      <c r="V106" s="213">
        <v>23</v>
      </c>
      <c r="W106" s="213">
        <v>20</v>
      </c>
      <c r="X106" s="213">
        <v>8</v>
      </c>
      <c r="Y106" s="213">
        <v>12</v>
      </c>
      <c r="Z106" s="213">
        <v>21</v>
      </c>
      <c r="AA106" s="213">
        <v>6</v>
      </c>
      <c r="AB106" s="213">
        <v>15</v>
      </c>
      <c r="AC106" s="213">
        <v>26</v>
      </c>
      <c r="AD106" s="213">
        <v>7</v>
      </c>
      <c r="AE106" s="213">
        <v>19</v>
      </c>
      <c r="AF106" s="213">
        <v>20</v>
      </c>
      <c r="AG106" s="213">
        <v>6</v>
      </c>
      <c r="AH106" s="213">
        <v>14</v>
      </c>
      <c r="AI106" s="213">
        <v>25</v>
      </c>
      <c r="AJ106" s="213">
        <v>6</v>
      </c>
      <c r="AK106" s="213">
        <v>19</v>
      </c>
      <c r="AL106" s="213">
        <v>34</v>
      </c>
      <c r="AM106" s="213">
        <v>13</v>
      </c>
      <c r="AN106" s="213">
        <v>21</v>
      </c>
      <c r="AO106" s="213">
        <v>27</v>
      </c>
      <c r="AP106" s="213">
        <v>6</v>
      </c>
      <c r="AQ106" s="213">
        <v>21</v>
      </c>
      <c r="AR106" s="213">
        <v>23</v>
      </c>
      <c r="AS106" s="213">
        <v>12</v>
      </c>
      <c r="AT106" s="213">
        <v>11</v>
      </c>
      <c r="AU106" s="213">
        <v>30</v>
      </c>
      <c r="AV106" s="213">
        <v>12</v>
      </c>
      <c r="AW106" s="213">
        <v>18</v>
      </c>
      <c r="AX106" s="213">
        <v>26</v>
      </c>
      <c r="AY106" s="213">
        <v>10</v>
      </c>
      <c r="AZ106" s="213">
        <v>16</v>
      </c>
      <c r="BA106" s="213">
        <v>79</v>
      </c>
      <c r="BB106" s="213">
        <v>30</v>
      </c>
      <c r="BC106" s="213">
        <v>49</v>
      </c>
      <c r="BD106" s="213">
        <v>52</v>
      </c>
      <c r="BE106" s="213">
        <v>10</v>
      </c>
      <c r="BF106" s="213">
        <v>42</v>
      </c>
      <c r="BG106" s="213">
        <v>39</v>
      </c>
      <c r="BH106" s="213">
        <v>12</v>
      </c>
      <c r="BI106" s="213">
        <v>27</v>
      </c>
      <c r="BJ106" s="213">
        <v>24</v>
      </c>
      <c r="BK106" s="213">
        <v>7</v>
      </c>
      <c r="BL106" s="213">
        <v>17</v>
      </c>
      <c r="BM106" s="213">
        <v>48</v>
      </c>
      <c r="BN106" s="213">
        <v>16</v>
      </c>
      <c r="BO106" s="213">
        <v>32</v>
      </c>
      <c r="BP106" s="213">
        <v>57</v>
      </c>
      <c r="BQ106" s="213">
        <v>16</v>
      </c>
      <c r="BR106" s="213">
        <v>41</v>
      </c>
      <c r="BS106" s="213">
        <v>55</v>
      </c>
      <c r="BT106" s="213">
        <v>15</v>
      </c>
      <c r="BU106" s="213">
        <v>40</v>
      </c>
      <c r="BV106" s="213">
        <v>57</v>
      </c>
      <c r="BW106" s="213">
        <v>20</v>
      </c>
      <c r="BX106" s="213">
        <v>37</v>
      </c>
      <c r="BY106" s="213">
        <v>22</v>
      </c>
      <c r="BZ106" s="213">
        <v>8</v>
      </c>
      <c r="CA106" s="213">
        <v>14</v>
      </c>
      <c r="CB106" s="213">
        <v>24</v>
      </c>
      <c r="CC106" s="213">
        <v>8</v>
      </c>
      <c r="CD106" s="213">
        <v>16</v>
      </c>
      <c r="CE106" s="213">
        <v>11</v>
      </c>
      <c r="CF106" s="213">
        <v>1</v>
      </c>
      <c r="CG106" s="214">
        <v>10</v>
      </c>
      <c r="CH106" s="217"/>
      <c r="CI106" s="217"/>
      <c r="CJ106" s="217"/>
      <c r="CK106" s="217"/>
      <c r="CL106" s="217"/>
      <c r="CM106" s="217"/>
      <c r="CN106" s="217"/>
      <c r="CO106" s="217"/>
      <c r="CP106" s="217"/>
      <c r="CQ106" s="217"/>
      <c r="CR106" s="217"/>
      <c r="CS106" s="217"/>
      <c r="CT106" s="217"/>
      <c r="CU106" s="217"/>
      <c r="CV106" s="217"/>
    </row>
    <row r="107" spans="1:100" s="197" customFormat="1" ht="16.5">
      <c r="A107" s="196">
        <v>83</v>
      </c>
      <c r="B107" s="213">
        <v>974</v>
      </c>
      <c r="C107" s="213">
        <v>306</v>
      </c>
      <c r="D107" s="213">
        <v>668</v>
      </c>
      <c r="E107" s="213">
        <v>98</v>
      </c>
      <c r="F107" s="213">
        <v>34</v>
      </c>
      <c r="G107" s="213">
        <v>64</v>
      </c>
      <c r="H107" s="213">
        <v>78</v>
      </c>
      <c r="I107" s="213">
        <v>17</v>
      </c>
      <c r="J107" s="213">
        <v>61</v>
      </c>
      <c r="K107" s="213">
        <v>60</v>
      </c>
      <c r="L107" s="213">
        <v>20</v>
      </c>
      <c r="M107" s="213">
        <v>40</v>
      </c>
      <c r="N107" s="213">
        <v>82</v>
      </c>
      <c r="O107" s="213">
        <v>26</v>
      </c>
      <c r="P107" s="213">
        <v>56</v>
      </c>
      <c r="Q107" s="213">
        <v>39</v>
      </c>
      <c r="R107" s="213">
        <v>12</v>
      </c>
      <c r="S107" s="213">
        <v>27</v>
      </c>
      <c r="T107" s="213">
        <v>28</v>
      </c>
      <c r="U107" s="213">
        <v>14</v>
      </c>
      <c r="V107" s="213">
        <v>14</v>
      </c>
      <c r="W107" s="213">
        <v>22</v>
      </c>
      <c r="X107" s="213">
        <v>8</v>
      </c>
      <c r="Y107" s="213">
        <v>14</v>
      </c>
      <c r="Z107" s="213">
        <v>28</v>
      </c>
      <c r="AA107" s="213">
        <v>8</v>
      </c>
      <c r="AB107" s="213">
        <v>20</v>
      </c>
      <c r="AC107" s="213">
        <v>15</v>
      </c>
      <c r="AD107" s="213">
        <v>5</v>
      </c>
      <c r="AE107" s="213">
        <v>10</v>
      </c>
      <c r="AF107" s="213">
        <v>17</v>
      </c>
      <c r="AG107" s="213">
        <v>7</v>
      </c>
      <c r="AH107" s="213">
        <v>10</v>
      </c>
      <c r="AI107" s="213">
        <v>21</v>
      </c>
      <c r="AJ107" s="213">
        <v>9</v>
      </c>
      <c r="AK107" s="213">
        <v>12</v>
      </c>
      <c r="AL107" s="213">
        <v>19</v>
      </c>
      <c r="AM107" s="213">
        <v>5</v>
      </c>
      <c r="AN107" s="213">
        <v>14</v>
      </c>
      <c r="AO107" s="213">
        <v>24</v>
      </c>
      <c r="AP107" s="213">
        <v>9</v>
      </c>
      <c r="AQ107" s="213">
        <v>15</v>
      </c>
      <c r="AR107" s="213">
        <v>27</v>
      </c>
      <c r="AS107" s="213">
        <v>8</v>
      </c>
      <c r="AT107" s="213">
        <v>19</v>
      </c>
      <c r="AU107" s="213">
        <v>32</v>
      </c>
      <c r="AV107" s="213">
        <v>13</v>
      </c>
      <c r="AW107" s="213">
        <v>19</v>
      </c>
      <c r="AX107" s="213">
        <v>12</v>
      </c>
      <c r="AY107" s="213">
        <v>3</v>
      </c>
      <c r="AZ107" s="213">
        <v>9</v>
      </c>
      <c r="BA107" s="213">
        <v>52</v>
      </c>
      <c r="BB107" s="213">
        <v>14</v>
      </c>
      <c r="BC107" s="213">
        <v>38</v>
      </c>
      <c r="BD107" s="213">
        <v>53</v>
      </c>
      <c r="BE107" s="213">
        <v>17</v>
      </c>
      <c r="BF107" s="213">
        <v>36</v>
      </c>
      <c r="BG107" s="213">
        <v>32</v>
      </c>
      <c r="BH107" s="213">
        <v>13</v>
      </c>
      <c r="BI107" s="213">
        <v>19</v>
      </c>
      <c r="BJ107" s="213">
        <v>15</v>
      </c>
      <c r="BK107" s="213">
        <v>5</v>
      </c>
      <c r="BL107" s="213">
        <v>10</v>
      </c>
      <c r="BM107" s="213">
        <v>35</v>
      </c>
      <c r="BN107" s="213">
        <v>13</v>
      </c>
      <c r="BO107" s="213">
        <v>22</v>
      </c>
      <c r="BP107" s="213">
        <v>50</v>
      </c>
      <c r="BQ107" s="213">
        <v>13</v>
      </c>
      <c r="BR107" s="213">
        <v>37</v>
      </c>
      <c r="BS107" s="213">
        <v>44</v>
      </c>
      <c r="BT107" s="213">
        <v>11</v>
      </c>
      <c r="BU107" s="213">
        <v>33</v>
      </c>
      <c r="BV107" s="213">
        <v>47</v>
      </c>
      <c r="BW107" s="213">
        <v>11</v>
      </c>
      <c r="BX107" s="213">
        <v>36</v>
      </c>
      <c r="BY107" s="213">
        <v>15</v>
      </c>
      <c r="BZ107" s="213">
        <v>6</v>
      </c>
      <c r="CA107" s="213">
        <v>9</v>
      </c>
      <c r="CB107" s="213">
        <v>14</v>
      </c>
      <c r="CC107" s="213">
        <v>1</v>
      </c>
      <c r="CD107" s="213">
        <v>13</v>
      </c>
      <c r="CE107" s="213">
        <v>15</v>
      </c>
      <c r="CF107" s="213">
        <v>4</v>
      </c>
      <c r="CG107" s="214">
        <v>11</v>
      </c>
      <c r="CH107" s="217"/>
      <c r="CI107" s="217"/>
      <c r="CJ107" s="217"/>
      <c r="CK107" s="217"/>
      <c r="CL107" s="217"/>
      <c r="CM107" s="217"/>
      <c r="CN107" s="217"/>
      <c r="CO107" s="217"/>
      <c r="CP107" s="217"/>
      <c r="CQ107" s="217"/>
      <c r="CR107" s="217"/>
      <c r="CS107" s="217"/>
      <c r="CT107" s="217"/>
      <c r="CU107" s="217"/>
      <c r="CV107" s="217"/>
    </row>
    <row r="108" spans="1:100" s="197" customFormat="1" ht="16.5">
      <c r="A108" s="196">
        <v>84</v>
      </c>
      <c r="B108" s="213">
        <v>937</v>
      </c>
      <c r="C108" s="213">
        <v>274</v>
      </c>
      <c r="D108" s="213">
        <v>663</v>
      </c>
      <c r="E108" s="213">
        <v>88</v>
      </c>
      <c r="F108" s="213">
        <v>29</v>
      </c>
      <c r="G108" s="213">
        <v>59</v>
      </c>
      <c r="H108" s="213">
        <v>70</v>
      </c>
      <c r="I108" s="213">
        <v>21</v>
      </c>
      <c r="J108" s="213">
        <v>49</v>
      </c>
      <c r="K108" s="213">
        <v>59</v>
      </c>
      <c r="L108" s="213">
        <v>16</v>
      </c>
      <c r="M108" s="213">
        <v>43</v>
      </c>
      <c r="N108" s="213">
        <v>62</v>
      </c>
      <c r="O108" s="213">
        <v>23</v>
      </c>
      <c r="P108" s="213">
        <v>39</v>
      </c>
      <c r="Q108" s="213">
        <v>28</v>
      </c>
      <c r="R108" s="213">
        <v>11</v>
      </c>
      <c r="S108" s="213">
        <v>17</v>
      </c>
      <c r="T108" s="213">
        <v>23</v>
      </c>
      <c r="U108" s="213">
        <v>9</v>
      </c>
      <c r="V108" s="213">
        <v>14</v>
      </c>
      <c r="W108" s="213">
        <v>18</v>
      </c>
      <c r="X108" s="213">
        <v>7</v>
      </c>
      <c r="Y108" s="213">
        <v>11</v>
      </c>
      <c r="Z108" s="213">
        <v>29</v>
      </c>
      <c r="AA108" s="213">
        <v>10</v>
      </c>
      <c r="AB108" s="213">
        <v>19</v>
      </c>
      <c r="AC108" s="213">
        <v>6</v>
      </c>
      <c r="AD108" s="213">
        <v>1</v>
      </c>
      <c r="AE108" s="213">
        <v>5</v>
      </c>
      <c r="AF108" s="213">
        <v>26</v>
      </c>
      <c r="AG108" s="213">
        <v>8</v>
      </c>
      <c r="AH108" s="213">
        <v>18</v>
      </c>
      <c r="AI108" s="213">
        <v>27</v>
      </c>
      <c r="AJ108" s="213">
        <v>8</v>
      </c>
      <c r="AK108" s="213">
        <v>19</v>
      </c>
      <c r="AL108" s="213">
        <v>29</v>
      </c>
      <c r="AM108" s="213">
        <v>8</v>
      </c>
      <c r="AN108" s="213">
        <v>21</v>
      </c>
      <c r="AO108" s="213">
        <v>26</v>
      </c>
      <c r="AP108" s="213">
        <v>6</v>
      </c>
      <c r="AQ108" s="213">
        <v>20</v>
      </c>
      <c r="AR108" s="213">
        <v>27</v>
      </c>
      <c r="AS108" s="213">
        <v>6</v>
      </c>
      <c r="AT108" s="213">
        <v>21</v>
      </c>
      <c r="AU108" s="213">
        <v>35</v>
      </c>
      <c r="AV108" s="213">
        <v>8</v>
      </c>
      <c r="AW108" s="213">
        <v>27</v>
      </c>
      <c r="AX108" s="213">
        <v>22</v>
      </c>
      <c r="AY108" s="213">
        <v>5</v>
      </c>
      <c r="AZ108" s="213">
        <v>17</v>
      </c>
      <c r="BA108" s="213">
        <v>38</v>
      </c>
      <c r="BB108" s="213">
        <v>13</v>
      </c>
      <c r="BC108" s="213">
        <v>25</v>
      </c>
      <c r="BD108" s="213">
        <v>52</v>
      </c>
      <c r="BE108" s="213">
        <v>11</v>
      </c>
      <c r="BF108" s="213">
        <v>41</v>
      </c>
      <c r="BG108" s="213">
        <v>27</v>
      </c>
      <c r="BH108" s="213">
        <v>5</v>
      </c>
      <c r="BI108" s="213">
        <v>22</v>
      </c>
      <c r="BJ108" s="213">
        <v>13</v>
      </c>
      <c r="BK108" s="213">
        <v>4</v>
      </c>
      <c r="BL108" s="213">
        <v>9</v>
      </c>
      <c r="BM108" s="213">
        <v>31</v>
      </c>
      <c r="BN108" s="213">
        <v>9</v>
      </c>
      <c r="BO108" s="213">
        <v>22</v>
      </c>
      <c r="BP108" s="213">
        <v>58</v>
      </c>
      <c r="BQ108" s="213">
        <v>19</v>
      </c>
      <c r="BR108" s="213">
        <v>39</v>
      </c>
      <c r="BS108" s="213">
        <v>43</v>
      </c>
      <c r="BT108" s="213">
        <v>13</v>
      </c>
      <c r="BU108" s="213">
        <v>30</v>
      </c>
      <c r="BV108" s="213">
        <v>54</v>
      </c>
      <c r="BW108" s="213">
        <v>10</v>
      </c>
      <c r="BX108" s="213">
        <v>44</v>
      </c>
      <c r="BY108" s="213">
        <v>18</v>
      </c>
      <c r="BZ108" s="213">
        <v>5</v>
      </c>
      <c r="CA108" s="213">
        <v>13</v>
      </c>
      <c r="CB108" s="213">
        <v>9</v>
      </c>
      <c r="CC108" s="213">
        <v>2</v>
      </c>
      <c r="CD108" s="213">
        <v>7</v>
      </c>
      <c r="CE108" s="213">
        <v>19</v>
      </c>
      <c r="CF108" s="213">
        <v>7</v>
      </c>
      <c r="CG108" s="214">
        <v>12</v>
      </c>
      <c r="CH108" s="217"/>
      <c r="CI108" s="217"/>
      <c r="CJ108" s="217"/>
      <c r="CK108" s="217"/>
      <c r="CL108" s="217"/>
      <c r="CM108" s="217"/>
      <c r="CN108" s="217"/>
      <c r="CO108" s="217"/>
      <c r="CP108" s="217"/>
      <c r="CQ108" s="217"/>
      <c r="CR108" s="217"/>
      <c r="CS108" s="217"/>
      <c r="CT108" s="217"/>
      <c r="CU108" s="217"/>
      <c r="CV108" s="217"/>
    </row>
    <row r="109" spans="1:100" s="195" customFormat="1">
      <c r="A109" s="194" t="s">
        <v>114</v>
      </c>
      <c r="B109" s="201">
        <f>SUM(B110:B114)</f>
        <v>2956</v>
      </c>
      <c r="C109" s="201">
        <f t="shared" ref="C109:BN109" si="36">SUM(C110:C114)</f>
        <v>702</v>
      </c>
      <c r="D109" s="201">
        <f t="shared" si="36"/>
        <v>2254</v>
      </c>
      <c r="E109" s="201">
        <f t="shared" si="36"/>
        <v>268</v>
      </c>
      <c r="F109" s="201">
        <f t="shared" si="36"/>
        <v>70</v>
      </c>
      <c r="G109" s="201">
        <f t="shared" si="36"/>
        <v>198</v>
      </c>
      <c r="H109" s="201">
        <f t="shared" si="36"/>
        <v>205</v>
      </c>
      <c r="I109" s="201">
        <f t="shared" si="36"/>
        <v>50</v>
      </c>
      <c r="J109" s="201">
        <f t="shared" si="36"/>
        <v>155</v>
      </c>
      <c r="K109" s="201">
        <f t="shared" si="36"/>
        <v>196</v>
      </c>
      <c r="L109" s="201">
        <f t="shared" si="36"/>
        <v>38</v>
      </c>
      <c r="M109" s="201">
        <f t="shared" si="36"/>
        <v>158</v>
      </c>
      <c r="N109" s="201">
        <f t="shared" si="36"/>
        <v>217</v>
      </c>
      <c r="O109" s="201">
        <f t="shared" si="36"/>
        <v>62</v>
      </c>
      <c r="P109" s="201">
        <f t="shared" si="36"/>
        <v>155</v>
      </c>
      <c r="Q109" s="201">
        <f t="shared" si="36"/>
        <v>104</v>
      </c>
      <c r="R109" s="201">
        <f t="shared" si="36"/>
        <v>31</v>
      </c>
      <c r="S109" s="201">
        <f t="shared" si="36"/>
        <v>73</v>
      </c>
      <c r="T109" s="201">
        <f t="shared" si="36"/>
        <v>88</v>
      </c>
      <c r="U109" s="201">
        <f t="shared" si="36"/>
        <v>25</v>
      </c>
      <c r="V109" s="201">
        <f t="shared" si="36"/>
        <v>63</v>
      </c>
      <c r="W109" s="201">
        <f t="shared" si="36"/>
        <v>44</v>
      </c>
      <c r="X109" s="201">
        <f t="shared" si="36"/>
        <v>11</v>
      </c>
      <c r="Y109" s="201">
        <f t="shared" si="36"/>
        <v>33</v>
      </c>
      <c r="Z109" s="201">
        <f t="shared" si="36"/>
        <v>73</v>
      </c>
      <c r="AA109" s="201">
        <f t="shared" si="36"/>
        <v>16</v>
      </c>
      <c r="AB109" s="201">
        <f t="shared" si="36"/>
        <v>57</v>
      </c>
      <c r="AC109" s="201">
        <f t="shared" si="36"/>
        <v>52</v>
      </c>
      <c r="AD109" s="201">
        <f t="shared" si="36"/>
        <v>20</v>
      </c>
      <c r="AE109" s="201">
        <f t="shared" si="36"/>
        <v>32</v>
      </c>
      <c r="AF109" s="201">
        <f t="shared" si="36"/>
        <v>50</v>
      </c>
      <c r="AG109" s="201">
        <f t="shared" si="36"/>
        <v>11</v>
      </c>
      <c r="AH109" s="201">
        <f t="shared" si="36"/>
        <v>39</v>
      </c>
      <c r="AI109" s="201">
        <f t="shared" si="36"/>
        <v>56</v>
      </c>
      <c r="AJ109" s="201">
        <f t="shared" si="36"/>
        <v>16</v>
      </c>
      <c r="AK109" s="201">
        <f t="shared" si="36"/>
        <v>40</v>
      </c>
      <c r="AL109" s="201">
        <f t="shared" si="36"/>
        <v>85</v>
      </c>
      <c r="AM109" s="201">
        <f t="shared" si="36"/>
        <v>18</v>
      </c>
      <c r="AN109" s="201">
        <f t="shared" si="36"/>
        <v>67</v>
      </c>
      <c r="AO109" s="201">
        <f t="shared" si="36"/>
        <v>61</v>
      </c>
      <c r="AP109" s="201">
        <f t="shared" si="36"/>
        <v>16</v>
      </c>
      <c r="AQ109" s="201">
        <f t="shared" si="36"/>
        <v>45</v>
      </c>
      <c r="AR109" s="201">
        <f t="shared" si="36"/>
        <v>76</v>
      </c>
      <c r="AS109" s="201">
        <f t="shared" si="36"/>
        <v>19</v>
      </c>
      <c r="AT109" s="201">
        <f t="shared" si="36"/>
        <v>57</v>
      </c>
      <c r="AU109" s="201">
        <f t="shared" si="36"/>
        <v>102</v>
      </c>
      <c r="AV109" s="201">
        <f t="shared" si="36"/>
        <v>20</v>
      </c>
      <c r="AW109" s="201">
        <f t="shared" si="36"/>
        <v>82</v>
      </c>
      <c r="AX109" s="201">
        <f t="shared" si="36"/>
        <v>62</v>
      </c>
      <c r="AY109" s="201">
        <f t="shared" si="36"/>
        <v>18</v>
      </c>
      <c r="AZ109" s="201">
        <f t="shared" si="36"/>
        <v>44</v>
      </c>
      <c r="BA109" s="201">
        <f t="shared" si="36"/>
        <v>145</v>
      </c>
      <c r="BB109" s="201">
        <f t="shared" si="36"/>
        <v>28</v>
      </c>
      <c r="BC109" s="201">
        <f t="shared" si="36"/>
        <v>117</v>
      </c>
      <c r="BD109" s="201">
        <f t="shared" si="36"/>
        <v>180</v>
      </c>
      <c r="BE109" s="201">
        <f t="shared" si="36"/>
        <v>35</v>
      </c>
      <c r="BF109" s="201">
        <f t="shared" si="36"/>
        <v>145</v>
      </c>
      <c r="BG109" s="201">
        <f t="shared" si="36"/>
        <v>86</v>
      </c>
      <c r="BH109" s="201">
        <f t="shared" si="36"/>
        <v>19</v>
      </c>
      <c r="BI109" s="201">
        <f t="shared" si="36"/>
        <v>67</v>
      </c>
      <c r="BJ109" s="201">
        <f t="shared" si="36"/>
        <v>64</v>
      </c>
      <c r="BK109" s="201">
        <f t="shared" si="36"/>
        <v>14</v>
      </c>
      <c r="BL109" s="201">
        <f t="shared" si="36"/>
        <v>50</v>
      </c>
      <c r="BM109" s="201">
        <f t="shared" si="36"/>
        <v>88</v>
      </c>
      <c r="BN109" s="201">
        <f t="shared" si="36"/>
        <v>17</v>
      </c>
      <c r="BO109" s="201">
        <f t="shared" ref="BO109:CG109" si="37">SUM(BO110:BO114)</f>
        <v>71</v>
      </c>
      <c r="BP109" s="201">
        <f t="shared" si="37"/>
        <v>188</v>
      </c>
      <c r="BQ109" s="201">
        <f t="shared" si="37"/>
        <v>30</v>
      </c>
      <c r="BR109" s="201">
        <f t="shared" si="37"/>
        <v>158</v>
      </c>
      <c r="BS109" s="201">
        <f t="shared" si="37"/>
        <v>152</v>
      </c>
      <c r="BT109" s="201">
        <f t="shared" si="37"/>
        <v>36</v>
      </c>
      <c r="BU109" s="201">
        <f t="shared" si="37"/>
        <v>116</v>
      </c>
      <c r="BV109" s="201">
        <f t="shared" si="37"/>
        <v>172</v>
      </c>
      <c r="BW109" s="201">
        <f t="shared" si="37"/>
        <v>44</v>
      </c>
      <c r="BX109" s="201">
        <f t="shared" si="37"/>
        <v>128</v>
      </c>
      <c r="BY109" s="201">
        <f t="shared" si="37"/>
        <v>45</v>
      </c>
      <c r="BZ109" s="201">
        <f t="shared" si="37"/>
        <v>11</v>
      </c>
      <c r="CA109" s="201">
        <f t="shared" si="37"/>
        <v>34</v>
      </c>
      <c r="CB109" s="201">
        <f t="shared" si="37"/>
        <v>55</v>
      </c>
      <c r="CC109" s="201">
        <f t="shared" si="37"/>
        <v>17</v>
      </c>
      <c r="CD109" s="201">
        <f t="shared" si="37"/>
        <v>38</v>
      </c>
      <c r="CE109" s="201">
        <f t="shared" si="37"/>
        <v>42</v>
      </c>
      <c r="CF109" s="201">
        <f t="shared" si="37"/>
        <v>10</v>
      </c>
      <c r="CG109" s="202">
        <f t="shared" si="37"/>
        <v>32</v>
      </c>
      <c r="CH109" s="211"/>
      <c r="CI109" s="211"/>
      <c r="CJ109" s="211"/>
      <c r="CK109" s="211"/>
      <c r="CL109" s="211"/>
      <c r="CM109" s="211"/>
      <c r="CN109" s="211"/>
      <c r="CO109" s="211"/>
      <c r="CP109" s="211"/>
      <c r="CQ109" s="211"/>
      <c r="CR109" s="211"/>
      <c r="CS109" s="211"/>
      <c r="CT109" s="211"/>
      <c r="CU109" s="211"/>
      <c r="CV109" s="211"/>
    </row>
    <row r="110" spans="1:100" s="197" customFormat="1" ht="16.5">
      <c r="A110" s="196">
        <v>85</v>
      </c>
      <c r="B110" s="213">
        <v>808</v>
      </c>
      <c r="C110" s="213">
        <v>220</v>
      </c>
      <c r="D110" s="213">
        <v>588</v>
      </c>
      <c r="E110" s="213">
        <v>72</v>
      </c>
      <c r="F110" s="213">
        <v>18</v>
      </c>
      <c r="G110" s="213">
        <v>54</v>
      </c>
      <c r="H110" s="213">
        <v>61</v>
      </c>
      <c r="I110" s="213">
        <v>12</v>
      </c>
      <c r="J110" s="213">
        <v>49</v>
      </c>
      <c r="K110" s="213">
        <v>57</v>
      </c>
      <c r="L110" s="213">
        <v>13</v>
      </c>
      <c r="M110" s="213">
        <v>44</v>
      </c>
      <c r="N110" s="213">
        <v>48</v>
      </c>
      <c r="O110" s="213">
        <v>18</v>
      </c>
      <c r="P110" s="213">
        <v>30</v>
      </c>
      <c r="Q110" s="213">
        <v>40</v>
      </c>
      <c r="R110" s="213">
        <v>11</v>
      </c>
      <c r="S110" s="213">
        <v>29</v>
      </c>
      <c r="T110" s="213">
        <v>17</v>
      </c>
      <c r="U110" s="213">
        <v>7</v>
      </c>
      <c r="V110" s="213">
        <v>10</v>
      </c>
      <c r="W110" s="213">
        <v>12</v>
      </c>
      <c r="X110" s="213">
        <v>4</v>
      </c>
      <c r="Y110" s="213">
        <v>8</v>
      </c>
      <c r="Z110" s="213">
        <v>13</v>
      </c>
      <c r="AA110" s="213">
        <v>1</v>
      </c>
      <c r="AB110" s="213">
        <v>12</v>
      </c>
      <c r="AC110" s="213">
        <v>18</v>
      </c>
      <c r="AD110" s="213">
        <v>7</v>
      </c>
      <c r="AE110" s="213">
        <v>11</v>
      </c>
      <c r="AF110" s="213">
        <v>14</v>
      </c>
      <c r="AG110" s="213">
        <v>3</v>
      </c>
      <c r="AH110" s="213">
        <v>11</v>
      </c>
      <c r="AI110" s="213">
        <v>14</v>
      </c>
      <c r="AJ110" s="213">
        <v>5</v>
      </c>
      <c r="AK110" s="213">
        <v>9</v>
      </c>
      <c r="AL110" s="213">
        <v>30</v>
      </c>
      <c r="AM110" s="213">
        <v>10</v>
      </c>
      <c r="AN110" s="213">
        <v>20</v>
      </c>
      <c r="AO110" s="213">
        <v>19</v>
      </c>
      <c r="AP110" s="213">
        <v>5</v>
      </c>
      <c r="AQ110" s="213">
        <v>14</v>
      </c>
      <c r="AR110" s="213">
        <v>22</v>
      </c>
      <c r="AS110" s="213">
        <v>2</v>
      </c>
      <c r="AT110" s="213">
        <v>20</v>
      </c>
      <c r="AU110" s="213">
        <v>33</v>
      </c>
      <c r="AV110" s="213">
        <v>9</v>
      </c>
      <c r="AW110" s="213">
        <v>24</v>
      </c>
      <c r="AX110" s="213">
        <v>22</v>
      </c>
      <c r="AY110" s="213">
        <v>7</v>
      </c>
      <c r="AZ110" s="213">
        <v>15</v>
      </c>
      <c r="BA110" s="213">
        <v>39</v>
      </c>
      <c r="BB110" s="213">
        <v>11</v>
      </c>
      <c r="BC110" s="213">
        <v>28</v>
      </c>
      <c r="BD110" s="213">
        <v>51</v>
      </c>
      <c r="BE110" s="213">
        <v>11</v>
      </c>
      <c r="BF110" s="213">
        <v>40</v>
      </c>
      <c r="BG110" s="213">
        <v>25</v>
      </c>
      <c r="BH110" s="213">
        <v>6</v>
      </c>
      <c r="BI110" s="213">
        <v>19</v>
      </c>
      <c r="BJ110" s="213">
        <v>14</v>
      </c>
      <c r="BK110" s="213">
        <v>7</v>
      </c>
      <c r="BL110" s="213">
        <v>7</v>
      </c>
      <c r="BM110" s="213">
        <v>21</v>
      </c>
      <c r="BN110" s="213">
        <v>3</v>
      </c>
      <c r="BO110" s="213">
        <v>18</v>
      </c>
      <c r="BP110" s="213">
        <v>45</v>
      </c>
      <c r="BQ110" s="213">
        <v>12</v>
      </c>
      <c r="BR110" s="213">
        <v>33</v>
      </c>
      <c r="BS110" s="213">
        <v>28</v>
      </c>
      <c r="BT110" s="213">
        <v>10</v>
      </c>
      <c r="BU110" s="213">
        <v>18</v>
      </c>
      <c r="BV110" s="213">
        <v>49</v>
      </c>
      <c r="BW110" s="213">
        <v>16</v>
      </c>
      <c r="BX110" s="213">
        <v>33</v>
      </c>
      <c r="BY110" s="213">
        <v>15</v>
      </c>
      <c r="BZ110" s="213">
        <v>3</v>
      </c>
      <c r="CA110" s="213">
        <v>12</v>
      </c>
      <c r="CB110" s="213">
        <v>17</v>
      </c>
      <c r="CC110" s="213">
        <v>5</v>
      </c>
      <c r="CD110" s="213">
        <v>12</v>
      </c>
      <c r="CE110" s="213">
        <v>12</v>
      </c>
      <c r="CF110" s="213">
        <v>4</v>
      </c>
      <c r="CG110" s="214">
        <v>8</v>
      </c>
      <c r="CH110" s="217"/>
      <c r="CI110" s="217"/>
      <c r="CJ110" s="217"/>
      <c r="CK110" s="217"/>
      <c r="CL110" s="217"/>
      <c r="CM110" s="217"/>
      <c r="CN110" s="217"/>
      <c r="CO110" s="217"/>
      <c r="CP110" s="217"/>
      <c r="CQ110" s="217"/>
      <c r="CR110" s="217"/>
      <c r="CS110" s="217"/>
      <c r="CT110" s="217"/>
      <c r="CU110" s="217"/>
      <c r="CV110" s="217"/>
    </row>
    <row r="111" spans="1:100" s="197" customFormat="1" ht="16.5">
      <c r="A111" s="196">
        <v>86</v>
      </c>
      <c r="B111" s="213">
        <v>735</v>
      </c>
      <c r="C111" s="213">
        <v>163</v>
      </c>
      <c r="D111" s="213">
        <v>572</v>
      </c>
      <c r="E111" s="213">
        <v>75</v>
      </c>
      <c r="F111" s="213">
        <v>18</v>
      </c>
      <c r="G111" s="213">
        <v>57</v>
      </c>
      <c r="H111" s="213">
        <v>43</v>
      </c>
      <c r="I111" s="213">
        <v>16</v>
      </c>
      <c r="J111" s="213">
        <v>27</v>
      </c>
      <c r="K111" s="213">
        <v>39</v>
      </c>
      <c r="L111" s="213">
        <v>5</v>
      </c>
      <c r="M111" s="213">
        <v>34</v>
      </c>
      <c r="N111" s="213">
        <v>60</v>
      </c>
      <c r="O111" s="213">
        <v>18</v>
      </c>
      <c r="P111" s="213">
        <v>42</v>
      </c>
      <c r="Q111" s="213">
        <v>35</v>
      </c>
      <c r="R111" s="213">
        <v>12</v>
      </c>
      <c r="S111" s="213">
        <v>23</v>
      </c>
      <c r="T111" s="213">
        <v>21</v>
      </c>
      <c r="U111" s="213">
        <v>3</v>
      </c>
      <c r="V111" s="213">
        <v>18</v>
      </c>
      <c r="W111" s="213">
        <v>12</v>
      </c>
      <c r="X111" s="213">
        <v>3</v>
      </c>
      <c r="Y111" s="213">
        <v>9</v>
      </c>
      <c r="Z111" s="213">
        <v>13</v>
      </c>
      <c r="AA111" s="213">
        <v>1</v>
      </c>
      <c r="AB111" s="213">
        <v>12</v>
      </c>
      <c r="AC111" s="213">
        <v>10</v>
      </c>
      <c r="AD111" s="213">
        <v>3</v>
      </c>
      <c r="AE111" s="213">
        <v>7</v>
      </c>
      <c r="AF111" s="213">
        <v>19</v>
      </c>
      <c r="AG111" s="213">
        <v>5</v>
      </c>
      <c r="AH111" s="213">
        <v>14</v>
      </c>
      <c r="AI111" s="213">
        <v>6</v>
      </c>
      <c r="AJ111" s="213">
        <v>0</v>
      </c>
      <c r="AK111" s="213">
        <v>6</v>
      </c>
      <c r="AL111" s="213">
        <v>21</v>
      </c>
      <c r="AM111" s="213">
        <v>4</v>
      </c>
      <c r="AN111" s="213">
        <v>17</v>
      </c>
      <c r="AO111" s="213">
        <v>18</v>
      </c>
      <c r="AP111" s="213">
        <v>6</v>
      </c>
      <c r="AQ111" s="213">
        <v>12</v>
      </c>
      <c r="AR111" s="213">
        <v>20</v>
      </c>
      <c r="AS111" s="213">
        <v>3</v>
      </c>
      <c r="AT111" s="213">
        <v>17</v>
      </c>
      <c r="AU111" s="213">
        <v>17</v>
      </c>
      <c r="AV111" s="213">
        <v>4</v>
      </c>
      <c r="AW111" s="213">
        <v>13</v>
      </c>
      <c r="AX111" s="213">
        <v>13</v>
      </c>
      <c r="AY111" s="213">
        <v>3</v>
      </c>
      <c r="AZ111" s="213">
        <v>10</v>
      </c>
      <c r="BA111" s="213">
        <v>34</v>
      </c>
      <c r="BB111" s="213">
        <v>7</v>
      </c>
      <c r="BC111" s="213">
        <v>27</v>
      </c>
      <c r="BD111" s="213">
        <v>47</v>
      </c>
      <c r="BE111" s="213">
        <v>9</v>
      </c>
      <c r="BF111" s="213">
        <v>38</v>
      </c>
      <c r="BG111" s="213">
        <v>27</v>
      </c>
      <c r="BH111" s="213">
        <v>4</v>
      </c>
      <c r="BI111" s="213">
        <v>23</v>
      </c>
      <c r="BJ111" s="213">
        <v>12</v>
      </c>
      <c r="BK111" s="213">
        <v>3</v>
      </c>
      <c r="BL111" s="213">
        <v>9</v>
      </c>
      <c r="BM111" s="213">
        <v>22</v>
      </c>
      <c r="BN111" s="213">
        <v>4</v>
      </c>
      <c r="BO111" s="213">
        <v>18</v>
      </c>
      <c r="BP111" s="213">
        <v>47</v>
      </c>
      <c r="BQ111" s="213">
        <v>6</v>
      </c>
      <c r="BR111" s="213">
        <v>41</v>
      </c>
      <c r="BS111" s="213">
        <v>49</v>
      </c>
      <c r="BT111" s="213">
        <v>10</v>
      </c>
      <c r="BU111" s="213">
        <v>39</v>
      </c>
      <c r="BV111" s="213">
        <v>39</v>
      </c>
      <c r="BW111" s="213">
        <v>8</v>
      </c>
      <c r="BX111" s="213">
        <v>31</v>
      </c>
      <c r="BY111" s="213">
        <v>10</v>
      </c>
      <c r="BZ111" s="213">
        <v>1</v>
      </c>
      <c r="CA111" s="213">
        <v>9</v>
      </c>
      <c r="CB111" s="213">
        <v>13</v>
      </c>
      <c r="CC111" s="213">
        <v>4</v>
      </c>
      <c r="CD111" s="213">
        <v>9</v>
      </c>
      <c r="CE111" s="213">
        <v>13</v>
      </c>
      <c r="CF111" s="213">
        <v>3</v>
      </c>
      <c r="CG111" s="214">
        <v>10</v>
      </c>
      <c r="CH111" s="217"/>
      <c r="CI111" s="217"/>
      <c r="CJ111" s="217"/>
      <c r="CK111" s="217"/>
      <c r="CL111" s="217"/>
      <c r="CM111" s="217"/>
      <c r="CN111" s="217"/>
      <c r="CO111" s="217"/>
      <c r="CP111" s="217"/>
      <c r="CQ111" s="217"/>
      <c r="CR111" s="217"/>
      <c r="CS111" s="217"/>
      <c r="CT111" s="217"/>
      <c r="CU111" s="217"/>
      <c r="CV111" s="217"/>
    </row>
    <row r="112" spans="1:100" s="197" customFormat="1" ht="16.5">
      <c r="A112" s="196">
        <v>87</v>
      </c>
      <c r="B112" s="213">
        <v>602</v>
      </c>
      <c r="C112" s="213">
        <v>140</v>
      </c>
      <c r="D112" s="213">
        <v>462</v>
      </c>
      <c r="E112" s="213">
        <v>48</v>
      </c>
      <c r="F112" s="213">
        <v>14</v>
      </c>
      <c r="G112" s="213">
        <v>34</v>
      </c>
      <c r="H112" s="213">
        <v>52</v>
      </c>
      <c r="I112" s="213">
        <v>11</v>
      </c>
      <c r="J112" s="213">
        <v>41</v>
      </c>
      <c r="K112" s="213">
        <v>45</v>
      </c>
      <c r="L112" s="213">
        <v>10</v>
      </c>
      <c r="M112" s="213">
        <v>35</v>
      </c>
      <c r="N112" s="213">
        <v>54</v>
      </c>
      <c r="O112" s="213">
        <v>14</v>
      </c>
      <c r="P112" s="213">
        <v>40</v>
      </c>
      <c r="Q112" s="213">
        <v>14</v>
      </c>
      <c r="R112" s="213">
        <v>3</v>
      </c>
      <c r="S112" s="213">
        <v>11</v>
      </c>
      <c r="T112" s="213">
        <v>21</v>
      </c>
      <c r="U112" s="213">
        <v>9</v>
      </c>
      <c r="V112" s="213">
        <v>12</v>
      </c>
      <c r="W112" s="213">
        <v>13</v>
      </c>
      <c r="X112" s="213">
        <v>2</v>
      </c>
      <c r="Y112" s="213">
        <v>11</v>
      </c>
      <c r="Z112" s="213">
        <v>15</v>
      </c>
      <c r="AA112" s="213">
        <v>4</v>
      </c>
      <c r="AB112" s="213">
        <v>11</v>
      </c>
      <c r="AC112" s="213">
        <v>7</v>
      </c>
      <c r="AD112" s="213">
        <v>5</v>
      </c>
      <c r="AE112" s="213">
        <v>2</v>
      </c>
      <c r="AF112" s="213">
        <v>7</v>
      </c>
      <c r="AG112" s="213">
        <v>1</v>
      </c>
      <c r="AH112" s="213">
        <v>6</v>
      </c>
      <c r="AI112" s="213">
        <v>8</v>
      </c>
      <c r="AJ112" s="213">
        <v>1</v>
      </c>
      <c r="AK112" s="213">
        <v>7</v>
      </c>
      <c r="AL112" s="213">
        <v>14</v>
      </c>
      <c r="AM112" s="213">
        <v>2</v>
      </c>
      <c r="AN112" s="213">
        <v>12</v>
      </c>
      <c r="AO112" s="213">
        <v>9</v>
      </c>
      <c r="AP112" s="213">
        <v>2</v>
      </c>
      <c r="AQ112" s="213">
        <v>7</v>
      </c>
      <c r="AR112" s="213">
        <v>15</v>
      </c>
      <c r="AS112" s="213">
        <v>6</v>
      </c>
      <c r="AT112" s="213">
        <v>9</v>
      </c>
      <c r="AU112" s="213">
        <v>23</v>
      </c>
      <c r="AV112" s="213">
        <v>4</v>
      </c>
      <c r="AW112" s="213">
        <v>19</v>
      </c>
      <c r="AX112" s="213">
        <v>8</v>
      </c>
      <c r="AY112" s="213">
        <v>4</v>
      </c>
      <c r="AZ112" s="213">
        <v>4</v>
      </c>
      <c r="BA112" s="213">
        <v>28</v>
      </c>
      <c r="BB112" s="213">
        <v>3</v>
      </c>
      <c r="BC112" s="213">
        <v>25</v>
      </c>
      <c r="BD112" s="213">
        <v>35</v>
      </c>
      <c r="BE112" s="213">
        <v>10</v>
      </c>
      <c r="BF112" s="213">
        <v>25</v>
      </c>
      <c r="BG112" s="213">
        <v>16</v>
      </c>
      <c r="BH112" s="213">
        <v>3</v>
      </c>
      <c r="BI112" s="213">
        <v>13</v>
      </c>
      <c r="BJ112" s="213">
        <v>14</v>
      </c>
      <c r="BK112" s="213">
        <v>0</v>
      </c>
      <c r="BL112" s="213">
        <v>14</v>
      </c>
      <c r="BM112" s="213">
        <v>21</v>
      </c>
      <c r="BN112" s="213">
        <v>6</v>
      </c>
      <c r="BO112" s="213">
        <v>15</v>
      </c>
      <c r="BP112" s="213">
        <v>44</v>
      </c>
      <c r="BQ112" s="213">
        <v>6</v>
      </c>
      <c r="BR112" s="213">
        <v>38</v>
      </c>
      <c r="BS112" s="213">
        <v>26</v>
      </c>
      <c r="BT112" s="213">
        <v>4</v>
      </c>
      <c r="BU112" s="213">
        <v>22</v>
      </c>
      <c r="BV112" s="213">
        <v>38</v>
      </c>
      <c r="BW112" s="213">
        <v>7</v>
      </c>
      <c r="BX112" s="213">
        <v>31</v>
      </c>
      <c r="BY112" s="213">
        <v>12</v>
      </c>
      <c r="BZ112" s="213">
        <v>4</v>
      </c>
      <c r="CA112" s="213">
        <v>8</v>
      </c>
      <c r="CB112" s="213">
        <v>8</v>
      </c>
      <c r="CC112" s="213">
        <v>4</v>
      </c>
      <c r="CD112" s="213">
        <v>4</v>
      </c>
      <c r="CE112" s="213">
        <v>7</v>
      </c>
      <c r="CF112" s="213">
        <v>1</v>
      </c>
      <c r="CG112" s="214">
        <v>6</v>
      </c>
      <c r="CH112" s="217"/>
      <c r="CI112" s="217"/>
      <c r="CJ112" s="217"/>
      <c r="CK112" s="217"/>
      <c r="CL112" s="217"/>
      <c r="CM112" s="217"/>
      <c r="CN112" s="217"/>
      <c r="CO112" s="217"/>
      <c r="CP112" s="217"/>
      <c r="CQ112" s="217"/>
      <c r="CR112" s="217"/>
      <c r="CS112" s="217"/>
      <c r="CT112" s="217"/>
      <c r="CU112" s="217"/>
      <c r="CV112" s="217"/>
    </row>
    <row r="113" spans="1:100" s="197" customFormat="1" ht="16.5">
      <c r="A113" s="196">
        <v>88</v>
      </c>
      <c r="B113" s="213">
        <v>451</v>
      </c>
      <c r="C113" s="213">
        <v>106</v>
      </c>
      <c r="D113" s="213">
        <v>345</v>
      </c>
      <c r="E113" s="213">
        <v>37</v>
      </c>
      <c r="F113" s="213">
        <v>11</v>
      </c>
      <c r="G113" s="213">
        <v>26</v>
      </c>
      <c r="H113" s="213">
        <v>32</v>
      </c>
      <c r="I113" s="213">
        <v>7</v>
      </c>
      <c r="J113" s="213">
        <v>25</v>
      </c>
      <c r="K113" s="213">
        <v>34</v>
      </c>
      <c r="L113" s="213">
        <v>6</v>
      </c>
      <c r="M113" s="213">
        <v>28</v>
      </c>
      <c r="N113" s="213">
        <v>31</v>
      </c>
      <c r="O113" s="213">
        <v>7</v>
      </c>
      <c r="P113" s="213">
        <v>24</v>
      </c>
      <c r="Q113" s="213">
        <v>11</v>
      </c>
      <c r="R113" s="213">
        <v>4</v>
      </c>
      <c r="S113" s="213">
        <v>7</v>
      </c>
      <c r="T113" s="213">
        <v>18</v>
      </c>
      <c r="U113" s="213">
        <v>6</v>
      </c>
      <c r="V113" s="213">
        <v>12</v>
      </c>
      <c r="W113" s="213">
        <v>5</v>
      </c>
      <c r="X113" s="213">
        <v>2</v>
      </c>
      <c r="Y113" s="213">
        <v>3</v>
      </c>
      <c r="Z113" s="213">
        <v>21</v>
      </c>
      <c r="AA113" s="213">
        <v>5</v>
      </c>
      <c r="AB113" s="213">
        <v>16</v>
      </c>
      <c r="AC113" s="213">
        <v>12</v>
      </c>
      <c r="AD113" s="213">
        <v>3</v>
      </c>
      <c r="AE113" s="213">
        <v>9</v>
      </c>
      <c r="AF113" s="213">
        <v>5</v>
      </c>
      <c r="AG113" s="213">
        <v>1</v>
      </c>
      <c r="AH113" s="213">
        <v>4</v>
      </c>
      <c r="AI113" s="213">
        <v>9</v>
      </c>
      <c r="AJ113" s="213">
        <v>5</v>
      </c>
      <c r="AK113" s="213">
        <v>4</v>
      </c>
      <c r="AL113" s="213">
        <v>10</v>
      </c>
      <c r="AM113" s="213">
        <v>2</v>
      </c>
      <c r="AN113" s="213">
        <v>8</v>
      </c>
      <c r="AO113" s="213">
        <v>9</v>
      </c>
      <c r="AP113" s="213">
        <v>2</v>
      </c>
      <c r="AQ113" s="213">
        <v>7</v>
      </c>
      <c r="AR113" s="213">
        <v>12</v>
      </c>
      <c r="AS113" s="213">
        <v>7</v>
      </c>
      <c r="AT113" s="213">
        <v>5</v>
      </c>
      <c r="AU113" s="213">
        <v>15</v>
      </c>
      <c r="AV113" s="213">
        <v>2</v>
      </c>
      <c r="AW113" s="213">
        <v>13</v>
      </c>
      <c r="AX113" s="213">
        <v>10</v>
      </c>
      <c r="AY113" s="213">
        <v>2</v>
      </c>
      <c r="AZ113" s="213">
        <v>8</v>
      </c>
      <c r="BA113" s="213">
        <v>21</v>
      </c>
      <c r="BB113" s="213">
        <v>3</v>
      </c>
      <c r="BC113" s="213">
        <v>18</v>
      </c>
      <c r="BD113" s="213">
        <v>25</v>
      </c>
      <c r="BE113" s="213">
        <v>4</v>
      </c>
      <c r="BF113" s="213">
        <v>21</v>
      </c>
      <c r="BG113" s="213">
        <v>8</v>
      </c>
      <c r="BH113" s="213">
        <v>2</v>
      </c>
      <c r="BI113" s="213">
        <v>6</v>
      </c>
      <c r="BJ113" s="213">
        <v>16</v>
      </c>
      <c r="BK113" s="213">
        <v>1</v>
      </c>
      <c r="BL113" s="213">
        <v>15</v>
      </c>
      <c r="BM113" s="213">
        <v>10</v>
      </c>
      <c r="BN113" s="213">
        <v>2</v>
      </c>
      <c r="BO113" s="213">
        <v>8</v>
      </c>
      <c r="BP113" s="213">
        <v>30</v>
      </c>
      <c r="BQ113" s="213">
        <v>4</v>
      </c>
      <c r="BR113" s="213">
        <v>26</v>
      </c>
      <c r="BS113" s="213">
        <v>24</v>
      </c>
      <c r="BT113" s="213">
        <v>4</v>
      </c>
      <c r="BU113" s="213">
        <v>20</v>
      </c>
      <c r="BV113" s="213">
        <v>27</v>
      </c>
      <c r="BW113" s="213">
        <v>10</v>
      </c>
      <c r="BX113" s="213">
        <v>17</v>
      </c>
      <c r="BY113" s="213">
        <v>3</v>
      </c>
      <c r="BZ113" s="213">
        <v>1</v>
      </c>
      <c r="CA113" s="213">
        <v>2</v>
      </c>
      <c r="CB113" s="213">
        <v>10</v>
      </c>
      <c r="CC113" s="213">
        <v>2</v>
      </c>
      <c r="CD113" s="213">
        <v>8</v>
      </c>
      <c r="CE113" s="213">
        <v>6</v>
      </c>
      <c r="CF113" s="213">
        <v>1</v>
      </c>
      <c r="CG113" s="214">
        <v>5</v>
      </c>
      <c r="CH113" s="217"/>
      <c r="CI113" s="217"/>
      <c r="CJ113" s="217"/>
      <c r="CK113" s="217"/>
      <c r="CL113" s="217"/>
      <c r="CM113" s="217"/>
      <c r="CN113" s="217"/>
      <c r="CO113" s="217"/>
      <c r="CP113" s="217"/>
      <c r="CQ113" s="217"/>
      <c r="CR113" s="217"/>
      <c r="CS113" s="217"/>
      <c r="CT113" s="217"/>
      <c r="CU113" s="217"/>
      <c r="CV113" s="217"/>
    </row>
    <row r="114" spans="1:100" s="197" customFormat="1" ht="16.5">
      <c r="A114" s="196">
        <v>89</v>
      </c>
      <c r="B114" s="213">
        <v>360</v>
      </c>
      <c r="C114" s="213">
        <v>73</v>
      </c>
      <c r="D114" s="213">
        <v>287</v>
      </c>
      <c r="E114" s="213">
        <v>36</v>
      </c>
      <c r="F114" s="213">
        <v>9</v>
      </c>
      <c r="G114" s="213">
        <v>27</v>
      </c>
      <c r="H114" s="213">
        <v>17</v>
      </c>
      <c r="I114" s="213">
        <v>4</v>
      </c>
      <c r="J114" s="213">
        <v>13</v>
      </c>
      <c r="K114" s="213">
        <v>21</v>
      </c>
      <c r="L114" s="213">
        <v>4</v>
      </c>
      <c r="M114" s="213">
        <v>17</v>
      </c>
      <c r="N114" s="213">
        <v>24</v>
      </c>
      <c r="O114" s="213">
        <v>5</v>
      </c>
      <c r="P114" s="213">
        <v>19</v>
      </c>
      <c r="Q114" s="213">
        <v>4</v>
      </c>
      <c r="R114" s="213">
        <v>1</v>
      </c>
      <c r="S114" s="213">
        <v>3</v>
      </c>
      <c r="T114" s="213">
        <v>11</v>
      </c>
      <c r="U114" s="213">
        <v>0</v>
      </c>
      <c r="V114" s="213">
        <v>11</v>
      </c>
      <c r="W114" s="213">
        <v>2</v>
      </c>
      <c r="X114" s="213">
        <v>0</v>
      </c>
      <c r="Y114" s="213">
        <v>2</v>
      </c>
      <c r="Z114" s="213">
        <v>11</v>
      </c>
      <c r="AA114" s="213">
        <v>5</v>
      </c>
      <c r="AB114" s="213">
        <v>6</v>
      </c>
      <c r="AC114" s="213">
        <v>5</v>
      </c>
      <c r="AD114" s="213">
        <v>2</v>
      </c>
      <c r="AE114" s="213">
        <v>3</v>
      </c>
      <c r="AF114" s="213">
        <v>5</v>
      </c>
      <c r="AG114" s="213">
        <v>1</v>
      </c>
      <c r="AH114" s="213">
        <v>4</v>
      </c>
      <c r="AI114" s="213">
        <v>19</v>
      </c>
      <c r="AJ114" s="213">
        <v>5</v>
      </c>
      <c r="AK114" s="213">
        <v>14</v>
      </c>
      <c r="AL114" s="213">
        <v>10</v>
      </c>
      <c r="AM114" s="213">
        <v>0</v>
      </c>
      <c r="AN114" s="213">
        <v>10</v>
      </c>
      <c r="AO114" s="213">
        <v>6</v>
      </c>
      <c r="AP114" s="213">
        <v>1</v>
      </c>
      <c r="AQ114" s="213">
        <v>5</v>
      </c>
      <c r="AR114" s="213">
        <v>7</v>
      </c>
      <c r="AS114" s="213">
        <v>1</v>
      </c>
      <c r="AT114" s="213">
        <v>6</v>
      </c>
      <c r="AU114" s="213">
        <v>14</v>
      </c>
      <c r="AV114" s="213">
        <v>1</v>
      </c>
      <c r="AW114" s="213">
        <v>13</v>
      </c>
      <c r="AX114" s="213">
        <v>9</v>
      </c>
      <c r="AY114" s="213">
        <v>2</v>
      </c>
      <c r="AZ114" s="213">
        <v>7</v>
      </c>
      <c r="BA114" s="213">
        <v>23</v>
      </c>
      <c r="BB114" s="213">
        <v>4</v>
      </c>
      <c r="BC114" s="213">
        <v>19</v>
      </c>
      <c r="BD114" s="213">
        <v>22</v>
      </c>
      <c r="BE114" s="213">
        <v>1</v>
      </c>
      <c r="BF114" s="213">
        <v>21</v>
      </c>
      <c r="BG114" s="213">
        <v>10</v>
      </c>
      <c r="BH114" s="213">
        <v>4</v>
      </c>
      <c r="BI114" s="213">
        <v>6</v>
      </c>
      <c r="BJ114" s="213">
        <v>8</v>
      </c>
      <c r="BK114" s="213">
        <v>3</v>
      </c>
      <c r="BL114" s="213">
        <v>5</v>
      </c>
      <c r="BM114" s="213">
        <v>14</v>
      </c>
      <c r="BN114" s="213">
        <v>2</v>
      </c>
      <c r="BO114" s="213">
        <v>12</v>
      </c>
      <c r="BP114" s="213">
        <v>22</v>
      </c>
      <c r="BQ114" s="213">
        <v>2</v>
      </c>
      <c r="BR114" s="213">
        <v>20</v>
      </c>
      <c r="BS114" s="213">
        <v>25</v>
      </c>
      <c r="BT114" s="213">
        <v>8</v>
      </c>
      <c r="BU114" s="213">
        <v>17</v>
      </c>
      <c r="BV114" s="213">
        <v>19</v>
      </c>
      <c r="BW114" s="213">
        <v>3</v>
      </c>
      <c r="BX114" s="213">
        <v>16</v>
      </c>
      <c r="BY114" s="213">
        <v>5</v>
      </c>
      <c r="BZ114" s="213">
        <v>2</v>
      </c>
      <c r="CA114" s="213">
        <v>3</v>
      </c>
      <c r="CB114" s="213">
        <v>7</v>
      </c>
      <c r="CC114" s="213">
        <v>2</v>
      </c>
      <c r="CD114" s="213">
        <v>5</v>
      </c>
      <c r="CE114" s="213">
        <v>4</v>
      </c>
      <c r="CF114" s="213">
        <v>1</v>
      </c>
      <c r="CG114" s="214">
        <v>3</v>
      </c>
      <c r="CH114" s="217"/>
      <c r="CI114" s="217"/>
      <c r="CJ114" s="217"/>
      <c r="CK114" s="217"/>
      <c r="CL114" s="217"/>
      <c r="CM114" s="217"/>
      <c r="CN114" s="217"/>
      <c r="CO114" s="217"/>
      <c r="CP114" s="217"/>
      <c r="CQ114" s="217"/>
      <c r="CR114" s="217"/>
      <c r="CS114" s="217"/>
      <c r="CT114" s="217"/>
      <c r="CU114" s="217"/>
      <c r="CV114" s="217"/>
    </row>
    <row r="115" spans="1:100" s="195" customFormat="1">
      <c r="A115" s="194" t="s">
        <v>115</v>
      </c>
      <c r="B115" s="201">
        <f>SUM(B116:B120)</f>
        <v>970</v>
      </c>
      <c r="C115" s="201">
        <f t="shared" ref="C115:BN115" si="38">SUM(C116:C120)</f>
        <v>161</v>
      </c>
      <c r="D115" s="201">
        <f t="shared" si="38"/>
        <v>809</v>
      </c>
      <c r="E115" s="201">
        <f t="shared" si="38"/>
        <v>81</v>
      </c>
      <c r="F115" s="201">
        <f t="shared" si="38"/>
        <v>19</v>
      </c>
      <c r="G115" s="201">
        <f t="shared" si="38"/>
        <v>62</v>
      </c>
      <c r="H115" s="201">
        <f t="shared" si="38"/>
        <v>75</v>
      </c>
      <c r="I115" s="201">
        <f t="shared" si="38"/>
        <v>16</v>
      </c>
      <c r="J115" s="201">
        <f t="shared" si="38"/>
        <v>59</v>
      </c>
      <c r="K115" s="201">
        <f t="shared" si="38"/>
        <v>68</v>
      </c>
      <c r="L115" s="201">
        <f t="shared" si="38"/>
        <v>8</v>
      </c>
      <c r="M115" s="201">
        <f t="shared" si="38"/>
        <v>60</v>
      </c>
      <c r="N115" s="201">
        <f t="shared" si="38"/>
        <v>69</v>
      </c>
      <c r="O115" s="201">
        <f t="shared" si="38"/>
        <v>18</v>
      </c>
      <c r="P115" s="201">
        <f t="shared" si="38"/>
        <v>51</v>
      </c>
      <c r="Q115" s="201">
        <f t="shared" si="38"/>
        <v>43</v>
      </c>
      <c r="R115" s="201">
        <f t="shared" si="38"/>
        <v>9</v>
      </c>
      <c r="S115" s="201">
        <f t="shared" si="38"/>
        <v>34</v>
      </c>
      <c r="T115" s="201">
        <f t="shared" si="38"/>
        <v>46</v>
      </c>
      <c r="U115" s="201">
        <f t="shared" si="38"/>
        <v>8</v>
      </c>
      <c r="V115" s="201">
        <f t="shared" si="38"/>
        <v>38</v>
      </c>
      <c r="W115" s="201">
        <f t="shared" si="38"/>
        <v>19</v>
      </c>
      <c r="X115" s="201">
        <f t="shared" si="38"/>
        <v>1</v>
      </c>
      <c r="Y115" s="201">
        <f t="shared" si="38"/>
        <v>18</v>
      </c>
      <c r="Z115" s="201">
        <f t="shared" si="38"/>
        <v>27</v>
      </c>
      <c r="AA115" s="201">
        <f t="shared" si="38"/>
        <v>5</v>
      </c>
      <c r="AB115" s="201">
        <f t="shared" si="38"/>
        <v>22</v>
      </c>
      <c r="AC115" s="201">
        <f t="shared" si="38"/>
        <v>15</v>
      </c>
      <c r="AD115" s="201">
        <f t="shared" si="38"/>
        <v>3</v>
      </c>
      <c r="AE115" s="201">
        <f t="shared" si="38"/>
        <v>12</v>
      </c>
      <c r="AF115" s="201">
        <f t="shared" si="38"/>
        <v>16</v>
      </c>
      <c r="AG115" s="201">
        <f t="shared" si="38"/>
        <v>6</v>
      </c>
      <c r="AH115" s="201">
        <f t="shared" si="38"/>
        <v>10</v>
      </c>
      <c r="AI115" s="201">
        <f t="shared" si="38"/>
        <v>19</v>
      </c>
      <c r="AJ115" s="201">
        <f t="shared" si="38"/>
        <v>5</v>
      </c>
      <c r="AK115" s="201">
        <f t="shared" si="38"/>
        <v>14</v>
      </c>
      <c r="AL115" s="201">
        <f t="shared" si="38"/>
        <v>23</v>
      </c>
      <c r="AM115" s="201">
        <f t="shared" si="38"/>
        <v>2</v>
      </c>
      <c r="AN115" s="201">
        <f t="shared" si="38"/>
        <v>21</v>
      </c>
      <c r="AO115" s="201">
        <f t="shared" si="38"/>
        <v>17</v>
      </c>
      <c r="AP115" s="201">
        <f t="shared" si="38"/>
        <v>4</v>
      </c>
      <c r="AQ115" s="201">
        <f t="shared" si="38"/>
        <v>13</v>
      </c>
      <c r="AR115" s="201">
        <f t="shared" si="38"/>
        <v>26</v>
      </c>
      <c r="AS115" s="201">
        <f t="shared" si="38"/>
        <v>7</v>
      </c>
      <c r="AT115" s="201">
        <f t="shared" si="38"/>
        <v>19</v>
      </c>
      <c r="AU115" s="201">
        <f t="shared" si="38"/>
        <v>26</v>
      </c>
      <c r="AV115" s="201">
        <f t="shared" si="38"/>
        <v>4</v>
      </c>
      <c r="AW115" s="201">
        <f t="shared" si="38"/>
        <v>22</v>
      </c>
      <c r="AX115" s="201">
        <f t="shared" si="38"/>
        <v>23</v>
      </c>
      <c r="AY115" s="201">
        <f t="shared" si="38"/>
        <v>2</v>
      </c>
      <c r="AZ115" s="201">
        <f t="shared" si="38"/>
        <v>21</v>
      </c>
      <c r="BA115" s="201">
        <f t="shared" si="38"/>
        <v>52</v>
      </c>
      <c r="BB115" s="201">
        <f t="shared" si="38"/>
        <v>8</v>
      </c>
      <c r="BC115" s="201">
        <f t="shared" si="38"/>
        <v>44</v>
      </c>
      <c r="BD115" s="201">
        <f t="shared" si="38"/>
        <v>54</v>
      </c>
      <c r="BE115" s="201">
        <f t="shared" si="38"/>
        <v>5</v>
      </c>
      <c r="BF115" s="201">
        <f t="shared" si="38"/>
        <v>49</v>
      </c>
      <c r="BG115" s="201">
        <f t="shared" si="38"/>
        <v>29</v>
      </c>
      <c r="BH115" s="201">
        <f t="shared" si="38"/>
        <v>0</v>
      </c>
      <c r="BI115" s="201">
        <f t="shared" si="38"/>
        <v>29</v>
      </c>
      <c r="BJ115" s="201">
        <f t="shared" si="38"/>
        <v>22</v>
      </c>
      <c r="BK115" s="201">
        <f t="shared" si="38"/>
        <v>4</v>
      </c>
      <c r="BL115" s="201">
        <f t="shared" si="38"/>
        <v>18</v>
      </c>
      <c r="BM115" s="201">
        <f t="shared" si="38"/>
        <v>36</v>
      </c>
      <c r="BN115" s="201">
        <f t="shared" si="38"/>
        <v>3</v>
      </c>
      <c r="BO115" s="201">
        <f t="shared" ref="BO115:CG115" si="39">SUM(BO116:BO120)</f>
        <v>33</v>
      </c>
      <c r="BP115" s="201">
        <f t="shared" si="39"/>
        <v>52</v>
      </c>
      <c r="BQ115" s="201">
        <f t="shared" si="39"/>
        <v>7</v>
      </c>
      <c r="BR115" s="201">
        <f t="shared" si="39"/>
        <v>45</v>
      </c>
      <c r="BS115" s="201">
        <f t="shared" si="39"/>
        <v>43</v>
      </c>
      <c r="BT115" s="201">
        <f t="shared" si="39"/>
        <v>7</v>
      </c>
      <c r="BU115" s="201">
        <f t="shared" si="39"/>
        <v>36</v>
      </c>
      <c r="BV115" s="201">
        <f t="shared" si="39"/>
        <v>52</v>
      </c>
      <c r="BW115" s="201">
        <f t="shared" si="39"/>
        <v>7</v>
      </c>
      <c r="BX115" s="201">
        <f t="shared" si="39"/>
        <v>45</v>
      </c>
      <c r="BY115" s="201">
        <f t="shared" si="39"/>
        <v>12</v>
      </c>
      <c r="BZ115" s="201">
        <f t="shared" si="39"/>
        <v>0</v>
      </c>
      <c r="CA115" s="201">
        <f t="shared" si="39"/>
        <v>12</v>
      </c>
      <c r="CB115" s="201">
        <f t="shared" si="39"/>
        <v>15</v>
      </c>
      <c r="CC115" s="201">
        <f t="shared" si="39"/>
        <v>3</v>
      </c>
      <c r="CD115" s="201">
        <f t="shared" si="39"/>
        <v>12</v>
      </c>
      <c r="CE115" s="201">
        <f t="shared" si="39"/>
        <v>10</v>
      </c>
      <c r="CF115" s="201">
        <f t="shared" si="39"/>
        <v>0</v>
      </c>
      <c r="CG115" s="202">
        <f t="shared" si="39"/>
        <v>10</v>
      </c>
      <c r="CH115" s="211"/>
      <c r="CI115" s="211"/>
      <c r="CJ115" s="211"/>
      <c r="CK115" s="211"/>
      <c r="CL115" s="211"/>
      <c r="CM115" s="211"/>
      <c r="CN115" s="211"/>
      <c r="CO115" s="211"/>
      <c r="CP115" s="211"/>
      <c r="CQ115" s="211"/>
      <c r="CR115" s="211"/>
      <c r="CS115" s="211"/>
      <c r="CT115" s="211"/>
      <c r="CU115" s="211"/>
      <c r="CV115" s="211"/>
    </row>
    <row r="116" spans="1:100" s="197" customFormat="1" ht="16.5">
      <c r="A116" s="196">
        <v>90</v>
      </c>
      <c r="B116" s="213">
        <v>266</v>
      </c>
      <c r="C116" s="213">
        <v>35</v>
      </c>
      <c r="D116" s="213">
        <v>231</v>
      </c>
      <c r="E116" s="213">
        <v>23</v>
      </c>
      <c r="F116" s="213">
        <v>4</v>
      </c>
      <c r="G116" s="213">
        <v>19</v>
      </c>
      <c r="H116" s="213">
        <v>20</v>
      </c>
      <c r="I116" s="213">
        <v>2</v>
      </c>
      <c r="J116" s="213">
        <v>18</v>
      </c>
      <c r="K116" s="213">
        <v>19</v>
      </c>
      <c r="L116" s="213">
        <v>1</v>
      </c>
      <c r="M116" s="213">
        <v>18</v>
      </c>
      <c r="N116" s="213">
        <v>18</v>
      </c>
      <c r="O116" s="213">
        <v>4</v>
      </c>
      <c r="P116" s="213">
        <v>14</v>
      </c>
      <c r="Q116" s="213">
        <v>8</v>
      </c>
      <c r="R116" s="213">
        <v>2</v>
      </c>
      <c r="S116" s="213">
        <v>6</v>
      </c>
      <c r="T116" s="213">
        <v>13</v>
      </c>
      <c r="U116" s="213">
        <v>2</v>
      </c>
      <c r="V116" s="213">
        <v>11</v>
      </c>
      <c r="W116" s="213">
        <v>10</v>
      </c>
      <c r="X116" s="213">
        <v>1</v>
      </c>
      <c r="Y116" s="213">
        <v>9</v>
      </c>
      <c r="Z116" s="213">
        <v>8</v>
      </c>
      <c r="AA116" s="213">
        <v>1</v>
      </c>
      <c r="AB116" s="213">
        <v>7</v>
      </c>
      <c r="AC116" s="213">
        <v>2</v>
      </c>
      <c r="AD116" s="213">
        <v>1</v>
      </c>
      <c r="AE116" s="213">
        <v>1</v>
      </c>
      <c r="AF116" s="213">
        <v>6</v>
      </c>
      <c r="AG116" s="213">
        <v>2</v>
      </c>
      <c r="AH116" s="213">
        <v>4</v>
      </c>
      <c r="AI116" s="213">
        <v>8</v>
      </c>
      <c r="AJ116" s="213">
        <v>2</v>
      </c>
      <c r="AK116" s="213">
        <v>6</v>
      </c>
      <c r="AL116" s="213">
        <v>5</v>
      </c>
      <c r="AM116" s="213">
        <v>1</v>
      </c>
      <c r="AN116" s="213">
        <v>4</v>
      </c>
      <c r="AO116" s="213">
        <v>6</v>
      </c>
      <c r="AP116" s="213">
        <v>1</v>
      </c>
      <c r="AQ116" s="213">
        <v>5</v>
      </c>
      <c r="AR116" s="213">
        <v>7</v>
      </c>
      <c r="AS116" s="213">
        <v>1</v>
      </c>
      <c r="AT116" s="213">
        <v>6</v>
      </c>
      <c r="AU116" s="213">
        <v>8</v>
      </c>
      <c r="AV116" s="213">
        <v>1</v>
      </c>
      <c r="AW116" s="213">
        <v>7</v>
      </c>
      <c r="AX116" s="213">
        <v>5</v>
      </c>
      <c r="AY116" s="213">
        <v>1</v>
      </c>
      <c r="AZ116" s="213">
        <v>4</v>
      </c>
      <c r="BA116" s="213">
        <v>16</v>
      </c>
      <c r="BB116" s="213">
        <v>2</v>
      </c>
      <c r="BC116" s="213">
        <v>14</v>
      </c>
      <c r="BD116" s="213">
        <v>13</v>
      </c>
      <c r="BE116" s="213">
        <v>0</v>
      </c>
      <c r="BF116" s="213">
        <v>13</v>
      </c>
      <c r="BG116" s="213">
        <v>9</v>
      </c>
      <c r="BH116" s="213">
        <v>0</v>
      </c>
      <c r="BI116" s="213">
        <v>9</v>
      </c>
      <c r="BJ116" s="213">
        <v>6</v>
      </c>
      <c r="BK116" s="213">
        <v>1</v>
      </c>
      <c r="BL116" s="213">
        <v>5</v>
      </c>
      <c r="BM116" s="213">
        <v>7</v>
      </c>
      <c r="BN116" s="213">
        <v>0</v>
      </c>
      <c r="BO116" s="213">
        <v>7</v>
      </c>
      <c r="BP116" s="213">
        <v>13</v>
      </c>
      <c r="BQ116" s="213">
        <v>2</v>
      </c>
      <c r="BR116" s="213">
        <v>11</v>
      </c>
      <c r="BS116" s="213">
        <v>16</v>
      </c>
      <c r="BT116" s="213">
        <v>1</v>
      </c>
      <c r="BU116" s="213">
        <v>15</v>
      </c>
      <c r="BV116" s="213">
        <v>10</v>
      </c>
      <c r="BW116" s="213">
        <v>1</v>
      </c>
      <c r="BX116" s="213">
        <v>9</v>
      </c>
      <c r="BY116" s="213">
        <v>3</v>
      </c>
      <c r="BZ116" s="213">
        <v>0</v>
      </c>
      <c r="CA116" s="213">
        <v>3</v>
      </c>
      <c r="CB116" s="213">
        <v>6</v>
      </c>
      <c r="CC116" s="213">
        <v>1</v>
      </c>
      <c r="CD116" s="213">
        <v>5</v>
      </c>
      <c r="CE116" s="213">
        <v>1</v>
      </c>
      <c r="CF116" s="213">
        <v>0</v>
      </c>
      <c r="CG116" s="214">
        <v>1</v>
      </c>
      <c r="CH116" s="217"/>
      <c r="CI116" s="217"/>
      <c r="CJ116" s="217"/>
      <c r="CK116" s="217"/>
      <c r="CL116" s="217"/>
      <c r="CM116" s="217"/>
      <c r="CN116" s="217"/>
      <c r="CO116" s="217"/>
      <c r="CP116" s="217"/>
      <c r="CQ116" s="217"/>
      <c r="CR116" s="217"/>
      <c r="CS116" s="217"/>
      <c r="CT116" s="217"/>
      <c r="CU116" s="217"/>
      <c r="CV116" s="217"/>
    </row>
    <row r="117" spans="1:100" s="197" customFormat="1" ht="16.5">
      <c r="A117" s="196">
        <v>91</v>
      </c>
      <c r="B117" s="213">
        <v>234</v>
      </c>
      <c r="C117" s="213">
        <v>47</v>
      </c>
      <c r="D117" s="213">
        <v>187</v>
      </c>
      <c r="E117" s="213">
        <v>23</v>
      </c>
      <c r="F117" s="213">
        <v>8</v>
      </c>
      <c r="G117" s="213">
        <v>15</v>
      </c>
      <c r="H117" s="213">
        <v>24</v>
      </c>
      <c r="I117" s="213">
        <v>8</v>
      </c>
      <c r="J117" s="213">
        <v>16</v>
      </c>
      <c r="K117" s="213">
        <v>16</v>
      </c>
      <c r="L117" s="213">
        <v>3</v>
      </c>
      <c r="M117" s="213">
        <v>13</v>
      </c>
      <c r="N117" s="213">
        <v>17</v>
      </c>
      <c r="O117" s="213">
        <v>5</v>
      </c>
      <c r="P117" s="213">
        <v>12</v>
      </c>
      <c r="Q117" s="213">
        <v>7</v>
      </c>
      <c r="R117" s="213">
        <v>2</v>
      </c>
      <c r="S117" s="213">
        <v>5</v>
      </c>
      <c r="T117" s="213">
        <v>10</v>
      </c>
      <c r="U117" s="213">
        <v>1</v>
      </c>
      <c r="V117" s="213">
        <v>9</v>
      </c>
      <c r="W117" s="213">
        <v>2</v>
      </c>
      <c r="X117" s="213">
        <v>0</v>
      </c>
      <c r="Y117" s="213">
        <v>2</v>
      </c>
      <c r="Z117" s="213">
        <v>8</v>
      </c>
      <c r="AA117" s="213">
        <v>3</v>
      </c>
      <c r="AB117" s="213">
        <v>5</v>
      </c>
      <c r="AC117" s="213">
        <v>3</v>
      </c>
      <c r="AD117" s="213">
        <v>1</v>
      </c>
      <c r="AE117" s="213">
        <v>2</v>
      </c>
      <c r="AF117" s="213">
        <v>7</v>
      </c>
      <c r="AG117" s="213">
        <v>3</v>
      </c>
      <c r="AH117" s="213">
        <v>4</v>
      </c>
      <c r="AI117" s="213">
        <v>2</v>
      </c>
      <c r="AJ117" s="213">
        <v>1</v>
      </c>
      <c r="AK117" s="213">
        <v>1</v>
      </c>
      <c r="AL117" s="213">
        <v>9</v>
      </c>
      <c r="AM117" s="213">
        <v>1</v>
      </c>
      <c r="AN117" s="213">
        <v>8</v>
      </c>
      <c r="AO117" s="213">
        <v>2</v>
      </c>
      <c r="AP117" s="213">
        <v>0</v>
      </c>
      <c r="AQ117" s="213">
        <v>2</v>
      </c>
      <c r="AR117" s="213">
        <v>6</v>
      </c>
      <c r="AS117" s="213">
        <v>1</v>
      </c>
      <c r="AT117" s="213">
        <v>5</v>
      </c>
      <c r="AU117" s="213">
        <v>5</v>
      </c>
      <c r="AV117" s="213">
        <v>1</v>
      </c>
      <c r="AW117" s="213">
        <v>4</v>
      </c>
      <c r="AX117" s="213">
        <v>6</v>
      </c>
      <c r="AY117" s="213">
        <v>0</v>
      </c>
      <c r="AZ117" s="213">
        <v>6</v>
      </c>
      <c r="BA117" s="213">
        <v>12</v>
      </c>
      <c r="BB117" s="213">
        <v>4</v>
      </c>
      <c r="BC117" s="213">
        <v>8</v>
      </c>
      <c r="BD117" s="213">
        <v>13</v>
      </c>
      <c r="BE117" s="213">
        <v>1</v>
      </c>
      <c r="BF117" s="213">
        <v>12</v>
      </c>
      <c r="BG117" s="213">
        <v>6</v>
      </c>
      <c r="BH117" s="213">
        <v>0</v>
      </c>
      <c r="BI117" s="213">
        <v>6</v>
      </c>
      <c r="BJ117" s="213">
        <v>6</v>
      </c>
      <c r="BK117" s="213">
        <v>0</v>
      </c>
      <c r="BL117" s="213">
        <v>6</v>
      </c>
      <c r="BM117" s="213">
        <v>8</v>
      </c>
      <c r="BN117" s="213">
        <v>0</v>
      </c>
      <c r="BO117" s="213">
        <v>8</v>
      </c>
      <c r="BP117" s="213">
        <v>10</v>
      </c>
      <c r="BQ117" s="213">
        <v>1</v>
      </c>
      <c r="BR117" s="213">
        <v>9</v>
      </c>
      <c r="BS117" s="213">
        <v>8</v>
      </c>
      <c r="BT117" s="213">
        <v>2</v>
      </c>
      <c r="BU117" s="213">
        <v>6</v>
      </c>
      <c r="BV117" s="213">
        <v>14</v>
      </c>
      <c r="BW117" s="213">
        <v>1</v>
      </c>
      <c r="BX117" s="213">
        <v>13</v>
      </c>
      <c r="BY117" s="213">
        <v>2</v>
      </c>
      <c r="BZ117" s="213">
        <v>0</v>
      </c>
      <c r="CA117" s="213">
        <v>2</v>
      </c>
      <c r="CB117" s="213">
        <v>5</v>
      </c>
      <c r="CC117" s="213">
        <v>0</v>
      </c>
      <c r="CD117" s="213">
        <v>5</v>
      </c>
      <c r="CE117" s="213">
        <v>3</v>
      </c>
      <c r="CF117" s="213">
        <v>0</v>
      </c>
      <c r="CG117" s="214">
        <v>3</v>
      </c>
      <c r="CH117" s="217"/>
      <c r="CI117" s="217"/>
      <c r="CJ117" s="217"/>
      <c r="CK117" s="217"/>
      <c r="CL117" s="217"/>
      <c r="CM117" s="217"/>
      <c r="CN117" s="217"/>
      <c r="CO117" s="217"/>
      <c r="CP117" s="217"/>
      <c r="CQ117" s="217"/>
      <c r="CR117" s="217"/>
      <c r="CS117" s="217"/>
      <c r="CT117" s="217"/>
      <c r="CU117" s="217"/>
      <c r="CV117" s="217"/>
    </row>
    <row r="118" spans="1:100" s="197" customFormat="1" ht="16.5">
      <c r="A118" s="196">
        <v>92</v>
      </c>
      <c r="B118" s="213">
        <v>139</v>
      </c>
      <c r="C118" s="213">
        <v>32</v>
      </c>
      <c r="D118" s="213">
        <v>107</v>
      </c>
      <c r="E118" s="213">
        <v>7</v>
      </c>
      <c r="F118" s="213">
        <v>2</v>
      </c>
      <c r="G118" s="213">
        <v>5</v>
      </c>
      <c r="H118" s="213">
        <v>9</v>
      </c>
      <c r="I118" s="213">
        <v>2</v>
      </c>
      <c r="J118" s="213">
        <v>7</v>
      </c>
      <c r="K118" s="213">
        <v>7</v>
      </c>
      <c r="L118" s="213">
        <v>1</v>
      </c>
      <c r="M118" s="213">
        <v>6</v>
      </c>
      <c r="N118" s="213">
        <v>15</v>
      </c>
      <c r="O118" s="213">
        <v>6</v>
      </c>
      <c r="P118" s="213">
        <v>9</v>
      </c>
      <c r="Q118" s="213">
        <v>4</v>
      </c>
      <c r="R118" s="213">
        <v>1</v>
      </c>
      <c r="S118" s="213">
        <v>3</v>
      </c>
      <c r="T118" s="213">
        <v>10</v>
      </c>
      <c r="U118" s="213">
        <v>2</v>
      </c>
      <c r="V118" s="213">
        <v>8</v>
      </c>
      <c r="W118" s="213">
        <v>3</v>
      </c>
      <c r="X118" s="213">
        <v>0</v>
      </c>
      <c r="Y118" s="213">
        <v>3</v>
      </c>
      <c r="Z118" s="213">
        <v>3</v>
      </c>
      <c r="AA118" s="213">
        <v>1</v>
      </c>
      <c r="AB118" s="213">
        <v>2</v>
      </c>
      <c r="AC118" s="213">
        <v>3</v>
      </c>
      <c r="AD118" s="213">
        <v>0</v>
      </c>
      <c r="AE118" s="213">
        <v>3</v>
      </c>
      <c r="AF118" s="213">
        <v>2</v>
      </c>
      <c r="AG118" s="213">
        <v>0</v>
      </c>
      <c r="AH118" s="213">
        <v>2</v>
      </c>
      <c r="AI118" s="213">
        <v>1</v>
      </c>
      <c r="AJ118" s="213">
        <v>1</v>
      </c>
      <c r="AK118" s="213">
        <v>0</v>
      </c>
      <c r="AL118" s="213">
        <v>1</v>
      </c>
      <c r="AM118" s="213">
        <v>0</v>
      </c>
      <c r="AN118" s="213">
        <v>1</v>
      </c>
      <c r="AO118" s="213">
        <v>3</v>
      </c>
      <c r="AP118" s="213">
        <v>1</v>
      </c>
      <c r="AQ118" s="213">
        <v>2</v>
      </c>
      <c r="AR118" s="213">
        <v>4</v>
      </c>
      <c r="AS118" s="213">
        <v>2</v>
      </c>
      <c r="AT118" s="213">
        <v>2</v>
      </c>
      <c r="AU118" s="213">
        <v>4</v>
      </c>
      <c r="AV118" s="213">
        <v>2</v>
      </c>
      <c r="AW118" s="213">
        <v>2</v>
      </c>
      <c r="AX118" s="213">
        <v>3</v>
      </c>
      <c r="AY118" s="213">
        <v>0</v>
      </c>
      <c r="AZ118" s="213">
        <v>3</v>
      </c>
      <c r="BA118" s="213">
        <v>11</v>
      </c>
      <c r="BB118" s="213">
        <v>0</v>
      </c>
      <c r="BC118" s="213">
        <v>11</v>
      </c>
      <c r="BD118" s="213">
        <v>4</v>
      </c>
      <c r="BE118" s="213">
        <v>1</v>
      </c>
      <c r="BF118" s="213">
        <v>3</v>
      </c>
      <c r="BG118" s="213">
        <v>6</v>
      </c>
      <c r="BH118" s="213">
        <v>0</v>
      </c>
      <c r="BI118" s="213">
        <v>6</v>
      </c>
      <c r="BJ118" s="213">
        <v>3</v>
      </c>
      <c r="BK118" s="213">
        <v>2</v>
      </c>
      <c r="BL118" s="213">
        <v>1</v>
      </c>
      <c r="BM118" s="213">
        <v>5</v>
      </c>
      <c r="BN118" s="213">
        <v>1</v>
      </c>
      <c r="BO118" s="213">
        <v>4</v>
      </c>
      <c r="BP118" s="213">
        <v>8</v>
      </c>
      <c r="BQ118" s="213">
        <v>1</v>
      </c>
      <c r="BR118" s="213">
        <v>7</v>
      </c>
      <c r="BS118" s="213">
        <v>4</v>
      </c>
      <c r="BT118" s="213">
        <v>3</v>
      </c>
      <c r="BU118" s="213">
        <v>1</v>
      </c>
      <c r="BV118" s="213">
        <v>12</v>
      </c>
      <c r="BW118" s="213">
        <v>1</v>
      </c>
      <c r="BX118" s="213">
        <v>11</v>
      </c>
      <c r="BY118" s="213">
        <v>0</v>
      </c>
      <c r="BZ118" s="213">
        <v>0</v>
      </c>
      <c r="CA118" s="213">
        <v>0</v>
      </c>
      <c r="CB118" s="213">
        <v>4</v>
      </c>
      <c r="CC118" s="213">
        <v>2</v>
      </c>
      <c r="CD118" s="213">
        <v>2</v>
      </c>
      <c r="CE118" s="213">
        <v>3</v>
      </c>
      <c r="CF118" s="213">
        <v>0</v>
      </c>
      <c r="CG118" s="214">
        <v>3</v>
      </c>
      <c r="CH118" s="217"/>
      <c r="CI118" s="217"/>
      <c r="CJ118" s="217"/>
      <c r="CK118" s="217"/>
      <c r="CL118" s="217"/>
      <c r="CM118" s="217"/>
      <c r="CN118" s="217"/>
      <c r="CO118" s="217"/>
      <c r="CP118" s="217"/>
      <c r="CQ118" s="217"/>
      <c r="CR118" s="217"/>
      <c r="CS118" s="217"/>
      <c r="CT118" s="217"/>
      <c r="CU118" s="217"/>
      <c r="CV118" s="217"/>
    </row>
    <row r="119" spans="1:100" s="197" customFormat="1" ht="16.5">
      <c r="A119" s="196">
        <v>93</v>
      </c>
      <c r="B119" s="213">
        <v>204</v>
      </c>
      <c r="C119" s="213">
        <v>32</v>
      </c>
      <c r="D119" s="213">
        <v>172</v>
      </c>
      <c r="E119" s="213">
        <v>17</v>
      </c>
      <c r="F119" s="213">
        <v>3</v>
      </c>
      <c r="G119" s="213">
        <v>14</v>
      </c>
      <c r="H119" s="213">
        <v>13</v>
      </c>
      <c r="I119" s="213">
        <v>2</v>
      </c>
      <c r="J119" s="213">
        <v>11</v>
      </c>
      <c r="K119" s="213">
        <v>10</v>
      </c>
      <c r="L119" s="213">
        <v>2</v>
      </c>
      <c r="M119" s="213">
        <v>8</v>
      </c>
      <c r="N119" s="213">
        <v>14</v>
      </c>
      <c r="O119" s="213">
        <v>3</v>
      </c>
      <c r="P119" s="213">
        <v>11</v>
      </c>
      <c r="Q119" s="213">
        <v>20</v>
      </c>
      <c r="R119" s="213">
        <v>4</v>
      </c>
      <c r="S119" s="213">
        <v>16</v>
      </c>
      <c r="T119" s="213">
        <v>8</v>
      </c>
      <c r="U119" s="213">
        <v>2</v>
      </c>
      <c r="V119" s="213">
        <v>6</v>
      </c>
      <c r="W119" s="213">
        <v>3</v>
      </c>
      <c r="X119" s="213">
        <v>0</v>
      </c>
      <c r="Y119" s="213">
        <v>3</v>
      </c>
      <c r="Z119" s="213">
        <v>6</v>
      </c>
      <c r="AA119" s="213">
        <v>0</v>
      </c>
      <c r="AB119" s="213">
        <v>6</v>
      </c>
      <c r="AC119" s="213">
        <v>2</v>
      </c>
      <c r="AD119" s="213">
        <v>0</v>
      </c>
      <c r="AE119" s="213">
        <v>2</v>
      </c>
      <c r="AF119" s="213">
        <v>1</v>
      </c>
      <c r="AG119" s="213">
        <v>1</v>
      </c>
      <c r="AH119" s="213">
        <v>0</v>
      </c>
      <c r="AI119" s="213">
        <v>3</v>
      </c>
      <c r="AJ119" s="213">
        <v>1</v>
      </c>
      <c r="AK119" s="213">
        <v>2</v>
      </c>
      <c r="AL119" s="213">
        <v>6</v>
      </c>
      <c r="AM119" s="213">
        <v>0</v>
      </c>
      <c r="AN119" s="213">
        <v>6</v>
      </c>
      <c r="AO119" s="213">
        <v>2</v>
      </c>
      <c r="AP119" s="213">
        <v>0</v>
      </c>
      <c r="AQ119" s="213">
        <v>2</v>
      </c>
      <c r="AR119" s="213">
        <v>7</v>
      </c>
      <c r="AS119" s="213">
        <v>3</v>
      </c>
      <c r="AT119" s="213">
        <v>4</v>
      </c>
      <c r="AU119" s="213">
        <v>6</v>
      </c>
      <c r="AV119" s="213">
        <v>0</v>
      </c>
      <c r="AW119" s="213">
        <v>6</v>
      </c>
      <c r="AX119" s="213">
        <v>4</v>
      </c>
      <c r="AY119" s="213">
        <v>0</v>
      </c>
      <c r="AZ119" s="213">
        <v>4</v>
      </c>
      <c r="BA119" s="213">
        <v>8</v>
      </c>
      <c r="BB119" s="213">
        <v>1</v>
      </c>
      <c r="BC119" s="213">
        <v>7</v>
      </c>
      <c r="BD119" s="213">
        <v>20</v>
      </c>
      <c r="BE119" s="213">
        <v>2</v>
      </c>
      <c r="BF119" s="213">
        <v>18</v>
      </c>
      <c r="BG119" s="213">
        <v>3</v>
      </c>
      <c r="BH119" s="213">
        <v>0</v>
      </c>
      <c r="BI119" s="213">
        <v>3</v>
      </c>
      <c r="BJ119" s="213">
        <v>4</v>
      </c>
      <c r="BK119" s="213">
        <v>1</v>
      </c>
      <c r="BL119" s="213">
        <v>3</v>
      </c>
      <c r="BM119" s="213">
        <v>11</v>
      </c>
      <c r="BN119" s="213">
        <v>1</v>
      </c>
      <c r="BO119" s="213">
        <v>10</v>
      </c>
      <c r="BP119" s="213">
        <v>14</v>
      </c>
      <c r="BQ119" s="213">
        <v>2</v>
      </c>
      <c r="BR119" s="213">
        <v>12</v>
      </c>
      <c r="BS119" s="213">
        <v>9</v>
      </c>
      <c r="BT119" s="213">
        <v>1</v>
      </c>
      <c r="BU119" s="213">
        <v>8</v>
      </c>
      <c r="BV119" s="213">
        <v>8</v>
      </c>
      <c r="BW119" s="213">
        <v>3</v>
      </c>
      <c r="BX119" s="213">
        <v>5</v>
      </c>
      <c r="BY119" s="213">
        <v>2</v>
      </c>
      <c r="BZ119" s="213">
        <v>0</v>
      </c>
      <c r="CA119" s="213">
        <v>2</v>
      </c>
      <c r="CB119" s="213">
        <v>0</v>
      </c>
      <c r="CC119" s="213">
        <v>0</v>
      </c>
      <c r="CD119" s="213">
        <v>0</v>
      </c>
      <c r="CE119" s="213">
        <v>3</v>
      </c>
      <c r="CF119" s="213">
        <v>0</v>
      </c>
      <c r="CG119" s="214">
        <v>3</v>
      </c>
      <c r="CH119" s="217"/>
      <c r="CI119" s="217"/>
      <c r="CJ119" s="217"/>
      <c r="CK119" s="217"/>
      <c r="CL119" s="217"/>
      <c r="CM119" s="217"/>
      <c r="CN119" s="217"/>
      <c r="CO119" s="217"/>
      <c r="CP119" s="217"/>
      <c r="CQ119" s="217"/>
      <c r="CR119" s="217"/>
      <c r="CS119" s="217"/>
      <c r="CT119" s="217"/>
      <c r="CU119" s="217"/>
      <c r="CV119" s="217"/>
    </row>
    <row r="120" spans="1:100" s="197" customFormat="1" ht="16.5">
      <c r="A120" s="196">
        <v>94</v>
      </c>
      <c r="B120" s="213">
        <v>127</v>
      </c>
      <c r="C120" s="213">
        <v>15</v>
      </c>
      <c r="D120" s="213">
        <v>112</v>
      </c>
      <c r="E120" s="213">
        <v>11</v>
      </c>
      <c r="F120" s="213">
        <v>2</v>
      </c>
      <c r="G120" s="213">
        <v>9</v>
      </c>
      <c r="H120" s="213">
        <v>9</v>
      </c>
      <c r="I120" s="213">
        <v>2</v>
      </c>
      <c r="J120" s="213">
        <v>7</v>
      </c>
      <c r="K120" s="213">
        <v>16</v>
      </c>
      <c r="L120" s="213">
        <v>1</v>
      </c>
      <c r="M120" s="213">
        <v>15</v>
      </c>
      <c r="N120" s="213">
        <v>5</v>
      </c>
      <c r="O120" s="213">
        <v>0</v>
      </c>
      <c r="P120" s="213">
        <v>5</v>
      </c>
      <c r="Q120" s="213">
        <v>4</v>
      </c>
      <c r="R120" s="213">
        <v>0</v>
      </c>
      <c r="S120" s="213">
        <v>4</v>
      </c>
      <c r="T120" s="213">
        <v>5</v>
      </c>
      <c r="U120" s="213">
        <v>1</v>
      </c>
      <c r="V120" s="213">
        <v>4</v>
      </c>
      <c r="W120" s="213">
        <v>1</v>
      </c>
      <c r="X120" s="213">
        <v>0</v>
      </c>
      <c r="Y120" s="213">
        <v>1</v>
      </c>
      <c r="Z120" s="213">
        <v>2</v>
      </c>
      <c r="AA120" s="213">
        <v>0</v>
      </c>
      <c r="AB120" s="213">
        <v>2</v>
      </c>
      <c r="AC120" s="213">
        <v>5</v>
      </c>
      <c r="AD120" s="213">
        <v>1</v>
      </c>
      <c r="AE120" s="213">
        <v>4</v>
      </c>
      <c r="AF120" s="213">
        <v>0</v>
      </c>
      <c r="AG120" s="213">
        <v>0</v>
      </c>
      <c r="AH120" s="213">
        <v>0</v>
      </c>
      <c r="AI120" s="213">
        <v>5</v>
      </c>
      <c r="AJ120" s="213">
        <v>0</v>
      </c>
      <c r="AK120" s="213">
        <v>5</v>
      </c>
      <c r="AL120" s="213">
        <v>2</v>
      </c>
      <c r="AM120" s="213">
        <v>0</v>
      </c>
      <c r="AN120" s="213">
        <v>2</v>
      </c>
      <c r="AO120" s="213">
        <v>4</v>
      </c>
      <c r="AP120" s="213">
        <v>2</v>
      </c>
      <c r="AQ120" s="213">
        <v>2</v>
      </c>
      <c r="AR120" s="213">
        <v>2</v>
      </c>
      <c r="AS120" s="213">
        <v>0</v>
      </c>
      <c r="AT120" s="213">
        <v>2</v>
      </c>
      <c r="AU120" s="213">
        <v>3</v>
      </c>
      <c r="AV120" s="213">
        <v>0</v>
      </c>
      <c r="AW120" s="213">
        <v>3</v>
      </c>
      <c r="AX120" s="213">
        <v>5</v>
      </c>
      <c r="AY120" s="213">
        <v>1</v>
      </c>
      <c r="AZ120" s="213">
        <v>4</v>
      </c>
      <c r="BA120" s="213">
        <v>5</v>
      </c>
      <c r="BB120" s="213">
        <v>1</v>
      </c>
      <c r="BC120" s="213">
        <v>4</v>
      </c>
      <c r="BD120" s="213">
        <v>4</v>
      </c>
      <c r="BE120" s="213">
        <v>1</v>
      </c>
      <c r="BF120" s="213">
        <v>3</v>
      </c>
      <c r="BG120" s="213">
        <v>5</v>
      </c>
      <c r="BH120" s="213">
        <v>0</v>
      </c>
      <c r="BI120" s="213">
        <v>5</v>
      </c>
      <c r="BJ120" s="213">
        <v>3</v>
      </c>
      <c r="BK120" s="213">
        <v>0</v>
      </c>
      <c r="BL120" s="213">
        <v>3</v>
      </c>
      <c r="BM120" s="213">
        <v>5</v>
      </c>
      <c r="BN120" s="213">
        <v>1</v>
      </c>
      <c r="BO120" s="213">
        <v>4</v>
      </c>
      <c r="BP120" s="213">
        <v>7</v>
      </c>
      <c r="BQ120" s="213">
        <v>1</v>
      </c>
      <c r="BR120" s="213">
        <v>6</v>
      </c>
      <c r="BS120" s="213">
        <v>6</v>
      </c>
      <c r="BT120" s="213">
        <v>0</v>
      </c>
      <c r="BU120" s="213">
        <v>6</v>
      </c>
      <c r="BV120" s="213">
        <v>8</v>
      </c>
      <c r="BW120" s="213">
        <v>1</v>
      </c>
      <c r="BX120" s="213">
        <v>7</v>
      </c>
      <c r="BY120" s="213">
        <v>5</v>
      </c>
      <c r="BZ120" s="213">
        <v>0</v>
      </c>
      <c r="CA120" s="213">
        <v>5</v>
      </c>
      <c r="CB120" s="213">
        <v>0</v>
      </c>
      <c r="CC120" s="213">
        <v>0</v>
      </c>
      <c r="CD120" s="213">
        <v>0</v>
      </c>
      <c r="CE120" s="213">
        <v>0</v>
      </c>
      <c r="CF120" s="213">
        <v>0</v>
      </c>
      <c r="CG120" s="214">
        <v>0</v>
      </c>
      <c r="CH120" s="217"/>
      <c r="CI120" s="217"/>
      <c r="CJ120" s="217"/>
      <c r="CK120" s="217"/>
      <c r="CL120" s="217"/>
      <c r="CM120" s="217"/>
      <c r="CN120" s="217"/>
      <c r="CO120" s="217"/>
      <c r="CP120" s="217"/>
      <c r="CQ120" s="217"/>
      <c r="CR120" s="217"/>
      <c r="CS120" s="217"/>
      <c r="CT120" s="217"/>
      <c r="CU120" s="217"/>
      <c r="CV120" s="217"/>
    </row>
    <row r="121" spans="1:100" s="195" customFormat="1">
      <c r="A121" s="194" t="s">
        <v>116</v>
      </c>
      <c r="B121" s="201">
        <f>SUM(B122:B126)</f>
        <v>225</v>
      </c>
      <c r="C121" s="201">
        <f t="shared" ref="C121:BN121" si="40">SUM(C122:C126)</f>
        <v>33</v>
      </c>
      <c r="D121" s="201">
        <f t="shared" si="40"/>
        <v>192</v>
      </c>
      <c r="E121" s="201">
        <f t="shared" si="40"/>
        <v>23</v>
      </c>
      <c r="F121" s="201">
        <f t="shared" si="40"/>
        <v>4</v>
      </c>
      <c r="G121" s="201">
        <f t="shared" si="40"/>
        <v>19</v>
      </c>
      <c r="H121" s="201">
        <f t="shared" si="40"/>
        <v>18</v>
      </c>
      <c r="I121" s="201">
        <f t="shared" si="40"/>
        <v>2</v>
      </c>
      <c r="J121" s="201">
        <f t="shared" si="40"/>
        <v>16</v>
      </c>
      <c r="K121" s="201">
        <f t="shared" si="40"/>
        <v>14</v>
      </c>
      <c r="L121" s="201">
        <f t="shared" si="40"/>
        <v>6</v>
      </c>
      <c r="M121" s="201">
        <f t="shared" si="40"/>
        <v>8</v>
      </c>
      <c r="N121" s="201">
        <f t="shared" si="40"/>
        <v>16</v>
      </c>
      <c r="O121" s="201">
        <f t="shared" si="40"/>
        <v>0</v>
      </c>
      <c r="P121" s="201">
        <f t="shared" si="40"/>
        <v>16</v>
      </c>
      <c r="Q121" s="201">
        <f t="shared" si="40"/>
        <v>7</v>
      </c>
      <c r="R121" s="201">
        <f t="shared" si="40"/>
        <v>1</v>
      </c>
      <c r="S121" s="201">
        <f t="shared" si="40"/>
        <v>6</v>
      </c>
      <c r="T121" s="201">
        <f t="shared" si="40"/>
        <v>4</v>
      </c>
      <c r="U121" s="201">
        <f t="shared" si="40"/>
        <v>0</v>
      </c>
      <c r="V121" s="201">
        <f t="shared" si="40"/>
        <v>4</v>
      </c>
      <c r="W121" s="201">
        <f t="shared" si="40"/>
        <v>2</v>
      </c>
      <c r="X121" s="201">
        <f t="shared" si="40"/>
        <v>1</v>
      </c>
      <c r="Y121" s="201">
        <f t="shared" si="40"/>
        <v>1</v>
      </c>
      <c r="Z121" s="201">
        <f t="shared" si="40"/>
        <v>4</v>
      </c>
      <c r="AA121" s="201">
        <f t="shared" si="40"/>
        <v>1</v>
      </c>
      <c r="AB121" s="201">
        <f t="shared" si="40"/>
        <v>3</v>
      </c>
      <c r="AC121" s="201">
        <f t="shared" si="40"/>
        <v>3</v>
      </c>
      <c r="AD121" s="201">
        <f t="shared" si="40"/>
        <v>0</v>
      </c>
      <c r="AE121" s="201">
        <f t="shared" si="40"/>
        <v>3</v>
      </c>
      <c r="AF121" s="201">
        <f t="shared" si="40"/>
        <v>4</v>
      </c>
      <c r="AG121" s="201">
        <f t="shared" si="40"/>
        <v>1</v>
      </c>
      <c r="AH121" s="201">
        <f t="shared" si="40"/>
        <v>3</v>
      </c>
      <c r="AI121" s="201">
        <f t="shared" si="40"/>
        <v>8</v>
      </c>
      <c r="AJ121" s="201">
        <f t="shared" si="40"/>
        <v>1</v>
      </c>
      <c r="AK121" s="201">
        <f t="shared" si="40"/>
        <v>7</v>
      </c>
      <c r="AL121" s="201">
        <f t="shared" si="40"/>
        <v>6</v>
      </c>
      <c r="AM121" s="201">
        <f t="shared" si="40"/>
        <v>0</v>
      </c>
      <c r="AN121" s="201">
        <f t="shared" si="40"/>
        <v>6</v>
      </c>
      <c r="AO121" s="201">
        <f t="shared" si="40"/>
        <v>4</v>
      </c>
      <c r="AP121" s="201">
        <f t="shared" si="40"/>
        <v>0</v>
      </c>
      <c r="AQ121" s="201">
        <f t="shared" si="40"/>
        <v>4</v>
      </c>
      <c r="AR121" s="201">
        <f t="shared" si="40"/>
        <v>5</v>
      </c>
      <c r="AS121" s="201">
        <f t="shared" si="40"/>
        <v>0</v>
      </c>
      <c r="AT121" s="201">
        <f t="shared" si="40"/>
        <v>5</v>
      </c>
      <c r="AU121" s="201">
        <f t="shared" si="40"/>
        <v>7</v>
      </c>
      <c r="AV121" s="201">
        <f t="shared" si="40"/>
        <v>1</v>
      </c>
      <c r="AW121" s="201">
        <f t="shared" si="40"/>
        <v>6</v>
      </c>
      <c r="AX121" s="201">
        <f t="shared" si="40"/>
        <v>12</v>
      </c>
      <c r="AY121" s="201">
        <f t="shared" si="40"/>
        <v>1</v>
      </c>
      <c r="AZ121" s="201">
        <f t="shared" si="40"/>
        <v>11</v>
      </c>
      <c r="BA121" s="201">
        <f t="shared" si="40"/>
        <v>18</v>
      </c>
      <c r="BB121" s="201">
        <f t="shared" si="40"/>
        <v>3</v>
      </c>
      <c r="BC121" s="201">
        <f t="shared" si="40"/>
        <v>15</v>
      </c>
      <c r="BD121" s="201">
        <f t="shared" si="40"/>
        <v>13</v>
      </c>
      <c r="BE121" s="201">
        <f t="shared" si="40"/>
        <v>1</v>
      </c>
      <c r="BF121" s="201">
        <f t="shared" si="40"/>
        <v>12</v>
      </c>
      <c r="BG121" s="201">
        <f t="shared" si="40"/>
        <v>3</v>
      </c>
      <c r="BH121" s="201">
        <f t="shared" si="40"/>
        <v>0</v>
      </c>
      <c r="BI121" s="201">
        <f t="shared" si="40"/>
        <v>3</v>
      </c>
      <c r="BJ121" s="201">
        <f t="shared" si="40"/>
        <v>3</v>
      </c>
      <c r="BK121" s="201">
        <f t="shared" si="40"/>
        <v>0</v>
      </c>
      <c r="BL121" s="201">
        <f t="shared" si="40"/>
        <v>3</v>
      </c>
      <c r="BM121" s="201">
        <f t="shared" si="40"/>
        <v>5</v>
      </c>
      <c r="BN121" s="201">
        <f t="shared" si="40"/>
        <v>1</v>
      </c>
      <c r="BO121" s="201">
        <f t="shared" ref="BO121:CG121" si="41">SUM(BO122:BO126)</f>
        <v>4</v>
      </c>
      <c r="BP121" s="201">
        <f t="shared" si="41"/>
        <v>17</v>
      </c>
      <c r="BQ121" s="201">
        <f t="shared" si="41"/>
        <v>1</v>
      </c>
      <c r="BR121" s="201">
        <f t="shared" si="41"/>
        <v>16</v>
      </c>
      <c r="BS121" s="201">
        <f t="shared" si="41"/>
        <v>11</v>
      </c>
      <c r="BT121" s="201">
        <f t="shared" si="41"/>
        <v>2</v>
      </c>
      <c r="BU121" s="201">
        <f t="shared" si="41"/>
        <v>9</v>
      </c>
      <c r="BV121" s="201">
        <f t="shared" si="41"/>
        <v>8</v>
      </c>
      <c r="BW121" s="201">
        <f t="shared" si="41"/>
        <v>2</v>
      </c>
      <c r="BX121" s="201">
        <f t="shared" si="41"/>
        <v>6</v>
      </c>
      <c r="BY121" s="201">
        <f t="shared" si="41"/>
        <v>2</v>
      </c>
      <c r="BZ121" s="201">
        <f t="shared" si="41"/>
        <v>0</v>
      </c>
      <c r="CA121" s="201">
        <f t="shared" si="41"/>
        <v>2</v>
      </c>
      <c r="CB121" s="201">
        <f t="shared" si="41"/>
        <v>6</v>
      </c>
      <c r="CC121" s="201">
        <f t="shared" si="41"/>
        <v>3</v>
      </c>
      <c r="CD121" s="201">
        <f t="shared" si="41"/>
        <v>3</v>
      </c>
      <c r="CE121" s="201">
        <f t="shared" si="41"/>
        <v>2</v>
      </c>
      <c r="CF121" s="201">
        <f t="shared" si="41"/>
        <v>1</v>
      </c>
      <c r="CG121" s="202">
        <f t="shared" si="41"/>
        <v>1</v>
      </c>
      <c r="CH121" s="211"/>
      <c r="CI121" s="211"/>
      <c r="CJ121" s="211"/>
      <c r="CK121" s="211"/>
      <c r="CL121" s="211"/>
      <c r="CM121" s="211"/>
      <c r="CN121" s="211"/>
      <c r="CO121" s="211"/>
      <c r="CP121" s="211"/>
      <c r="CQ121" s="211"/>
      <c r="CR121" s="211"/>
      <c r="CS121" s="211"/>
      <c r="CT121" s="211"/>
      <c r="CU121" s="211"/>
      <c r="CV121" s="211"/>
    </row>
    <row r="122" spans="1:100" s="197" customFormat="1" ht="16.5">
      <c r="A122" s="196">
        <v>95</v>
      </c>
      <c r="B122" s="213">
        <v>83</v>
      </c>
      <c r="C122" s="213">
        <v>14</v>
      </c>
      <c r="D122" s="213">
        <v>69</v>
      </c>
      <c r="E122" s="213">
        <v>9</v>
      </c>
      <c r="F122" s="213">
        <v>3</v>
      </c>
      <c r="G122" s="213">
        <v>6</v>
      </c>
      <c r="H122" s="213">
        <v>6</v>
      </c>
      <c r="I122" s="213">
        <v>0</v>
      </c>
      <c r="J122" s="213">
        <v>6</v>
      </c>
      <c r="K122" s="213">
        <v>5</v>
      </c>
      <c r="L122" s="213">
        <v>3</v>
      </c>
      <c r="M122" s="213">
        <v>2</v>
      </c>
      <c r="N122" s="213">
        <v>6</v>
      </c>
      <c r="O122" s="213">
        <v>0</v>
      </c>
      <c r="P122" s="213">
        <v>6</v>
      </c>
      <c r="Q122" s="213">
        <v>4</v>
      </c>
      <c r="R122" s="213">
        <v>1</v>
      </c>
      <c r="S122" s="213">
        <v>3</v>
      </c>
      <c r="T122" s="213">
        <v>2</v>
      </c>
      <c r="U122" s="213">
        <v>0</v>
      </c>
      <c r="V122" s="213">
        <v>2</v>
      </c>
      <c r="W122" s="213">
        <v>1</v>
      </c>
      <c r="X122" s="213">
        <v>0</v>
      </c>
      <c r="Y122" s="213">
        <v>1</v>
      </c>
      <c r="Z122" s="213">
        <v>2</v>
      </c>
      <c r="AA122" s="213">
        <v>0</v>
      </c>
      <c r="AB122" s="213">
        <v>2</v>
      </c>
      <c r="AC122" s="213">
        <v>0</v>
      </c>
      <c r="AD122" s="213">
        <v>0</v>
      </c>
      <c r="AE122" s="213">
        <v>0</v>
      </c>
      <c r="AF122" s="213">
        <v>1</v>
      </c>
      <c r="AG122" s="213">
        <v>0</v>
      </c>
      <c r="AH122" s="213">
        <v>1</v>
      </c>
      <c r="AI122" s="213">
        <v>5</v>
      </c>
      <c r="AJ122" s="213">
        <v>1</v>
      </c>
      <c r="AK122" s="213">
        <v>4</v>
      </c>
      <c r="AL122" s="213">
        <v>2</v>
      </c>
      <c r="AM122" s="213">
        <v>0</v>
      </c>
      <c r="AN122" s="213">
        <v>2</v>
      </c>
      <c r="AO122" s="213">
        <v>1</v>
      </c>
      <c r="AP122" s="213">
        <v>0</v>
      </c>
      <c r="AQ122" s="213">
        <v>1</v>
      </c>
      <c r="AR122" s="213">
        <v>1</v>
      </c>
      <c r="AS122" s="213">
        <v>0</v>
      </c>
      <c r="AT122" s="213">
        <v>1</v>
      </c>
      <c r="AU122" s="213">
        <v>2</v>
      </c>
      <c r="AV122" s="213">
        <v>0</v>
      </c>
      <c r="AW122" s="213">
        <v>2</v>
      </c>
      <c r="AX122" s="213">
        <v>6</v>
      </c>
      <c r="AY122" s="213">
        <v>0</v>
      </c>
      <c r="AZ122" s="213">
        <v>6</v>
      </c>
      <c r="BA122" s="213">
        <v>6</v>
      </c>
      <c r="BB122" s="213">
        <v>2</v>
      </c>
      <c r="BC122" s="213">
        <v>4</v>
      </c>
      <c r="BD122" s="213">
        <v>5</v>
      </c>
      <c r="BE122" s="213">
        <v>0</v>
      </c>
      <c r="BF122" s="213">
        <v>5</v>
      </c>
      <c r="BG122" s="213">
        <v>0</v>
      </c>
      <c r="BH122" s="213">
        <v>0</v>
      </c>
      <c r="BI122" s="213">
        <v>0</v>
      </c>
      <c r="BJ122" s="213">
        <v>0</v>
      </c>
      <c r="BK122" s="213">
        <v>0</v>
      </c>
      <c r="BL122" s="213">
        <v>0</v>
      </c>
      <c r="BM122" s="213">
        <v>1</v>
      </c>
      <c r="BN122" s="213">
        <v>0</v>
      </c>
      <c r="BO122" s="213">
        <v>1</v>
      </c>
      <c r="BP122" s="213">
        <v>6</v>
      </c>
      <c r="BQ122" s="213">
        <v>0</v>
      </c>
      <c r="BR122" s="213">
        <v>6</v>
      </c>
      <c r="BS122" s="213">
        <v>4</v>
      </c>
      <c r="BT122" s="213">
        <v>1</v>
      </c>
      <c r="BU122" s="213">
        <v>3</v>
      </c>
      <c r="BV122" s="213">
        <v>3</v>
      </c>
      <c r="BW122" s="213">
        <v>1</v>
      </c>
      <c r="BX122" s="213">
        <v>2</v>
      </c>
      <c r="BY122" s="213">
        <v>2</v>
      </c>
      <c r="BZ122" s="213">
        <v>0</v>
      </c>
      <c r="CA122" s="213">
        <v>2</v>
      </c>
      <c r="CB122" s="213">
        <v>2</v>
      </c>
      <c r="CC122" s="213">
        <v>1</v>
      </c>
      <c r="CD122" s="213">
        <v>1</v>
      </c>
      <c r="CE122" s="213">
        <v>1</v>
      </c>
      <c r="CF122" s="213">
        <v>1</v>
      </c>
      <c r="CG122" s="214">
        <v>0</v>
      </c>
      <c r="CH122" s="217"/>
      <c r="CI122" s="217"/>
      <c r="CJ122" s="217"/>
      <c r="CK122" s="217"/>
      <c r="CL122" s="217"/>
      <c r="CM122" s="217"/>
      <c r="CN122" s="217"/>
      <c r="CO122" s="217"/>
      <c r="CP122" s="217"/>
      <c r="CQ122" s="217"/>
      <c r="CR122" s="217"/>
      <c r="CS122" s="217"/>
      <c r="CT122" s="217"/>
      <c r="CU122" s="217"/>
      <c r="CV122" s="217"/>
    </row>
    <row r="123" spans="1:100" s="197" customFormat="1" ht="16.5">
      <c r="A123" s="196">
        <v>96</v>
      </c>
      <c r="B123" s="213">
        <v>62</v>
      </c>
      <c r="C123" s="213">
        <v>10</v>
      </c>
      <c r="D123" s="213">
        <v>52</v>
      </c>
      <c r="E123" s="213">
        <v>4</v>
      </c>
      <c r="F123" s="213">
        <v>1</v>
      </c>
      <c r="G123" s="213">
        <v>3</v>
      </c>
      <c r="H123" s="213">
        <v>5</v>
      </c>
      <c r="I123" s="213">
        <v>1</v>
      </c>
      <c r="J123" s="213">
        <v>4</v>
      </c>
      <c r="K123" s="213">
        <v>3</v>
      </c>
      <c r="L123" s="213">
        <v>3</v>
      </c>
      <c r="M123" s="213">
        <v>0</v>
      </c>
      <c r="N123" s="213">
        <v>5</v>
      </c>
      <c r="O123" s="213">
        <v>0</v>
      </c>
      <c r="P123" s="213">
        <v>5</v>
      </c>
      <c r="Q123" s="213">
        <v>1</v>
      </c>
      <c r="R123" s="213">
        <v>0</v>
      </c>
      <c r="S123" s="213">
        <v>1</v>
      </c>
      <c r="T123" s="213">
        <v>2</v>
      </c>
      <c r="U123" s="213">
        <v>0</v>
      </c>
      <c r="V123" s="213">
        <v>2</v>
      </c>
      <c r="W123" s="213">
        <v>1</v>
      </c>
      <c r="X123" s="213">
        <v>1</v>
      </c>
      <c r="Y123" s="213">
        <v>0</v>
      </c>
      <c r="Z123" s="213">
        <v>2</v>
      </c>
      <c r="AA123" s="213">
        <v>1</v>
      </c>
      <c r="AB123" s="213">
        <v>1</v>
      </c>
      <c r="AC123" s="213">
        <v>2</v>
      </c>
      <c r="AD123" s="213">
        <v>0</v>
      </c>
      <c r="AE123" s="213">
        <v>2</v>
      </c>
      <c r="AF123" s="213">
        <v>2</v>
      </c>
      <c r="AG123" s="213">
        <v>1</v>
      </c>
      <c r="AH123" s="213">
        <v>1</v>
      </c>
      <c r="AI123" s="213">
        <v>2</v>
      </c>
      <c r="AJ123" s="213">
        <v>0</v>
      </c>
      <c r="AK123" s="213">
        <v>2</v>
      </c>
      <c r="AL123" s="213">
        <v>2</v>
      </c>
      <c r="AM123" s="213">
        <v>0</v>
      </c>
      <c r="AN123" s="213">
        <v>2</v>
      </c>
      <c r="AO123" s="213">
        <v>1</v>
      </c>
      <c r="AP123" s="213">
        <v>0</v>
      </c>
      <c r="AQ123" s="213">
        <v>1</v>
      </c>
      <c r="AR123" s="213">
        <v>1</v>
      </c>
      <c r="AS123" s="213">
        <v>0</v>
      </c>
      <c r="AT123" s="213">
        <v>1</v>
      </c>
      <c r="AU123" s="213">
        <v>3</v>
      </c>
      <c r="AV123" s="213">
        <v>0</v>
      </c>
      <c r="AW123" s="213">
        <v>3</v>
      </c>
      <c r="AX123" s="213">
        <v>3</v>
      </c>
      <c r="AY123" s="213">
        <v>0</v>
      </c>
      <c r="AZ123" s="213">
        <v>3</v>
      </c>
      <c r="BA123" s="213">
        <v>4</v>
      </c>
      <c r="BB123" s="213">
        <v>0</v>
      </c>
      <c r="BC123" s="213">
        <v>4</v>
      </c>
      <c r="BD123" s="213">
        <v>3</v>
      </c>
      <c r="BE123" s="213">
        <v>1</v>
      </c>
      <c r="BF123" s="213">
        <v>2</v>
      </c>
      <c r="BG123" s="213">
        <v>3</v>
      </c>
      <c r="BH123" s="213">
        <v>0</v>
      </c>
      <c r="BI123" s="213">
        <v>3</v>
      </c>
      <c r="BJ123" s="213">
        <v>1</v>
      </c>
      <c r="BK123" s="213">
        <v>0</v>
      </c>
      <c r="BL123" s="213">
        <v>1</v>
      </c>
      <c r="BM123" s="213">
        <v>1</v>
      </c>
      <c r="BN123" s="213">
        <v>0</v>
      </c>
      <c r="BO123" s="213">
        <v>1</v>
      </c>
      <c r="BP123" s="213">
        <v>6</v>
      </c>
      <c r="BQ123" s="213">
        <v>0</v>
      </c>
      <c r="BR123" s="213">
        <v>6</v>
      </c>
      <c r="BS123" s="213">
        <v>4</v>
      </c>
      <c r="BT123" s="213">
        <v>0</v>
      </c>
      <c r="BU123" s="213">
        <v>4</v>
      </c>
      <c r="BV123" s="213">
        <v>1</v>
      </c>
      <c r="BW123" s="213">
        <v>1</v>
      </c>
      <c r="BX123" s="213">
        <v>0</v>
      </c>
      <c r="BY123" s="213">
        <v>0</v>
      </c>
      <c r="BZ123" s="213">
        <v>0</v>
      </c>
      <c r="CA123" s="213">
        <v>0</v>
      </c>
      <c r="CB123" s="213">
        <v>0</v>
      </c>
      <c r="CC123" s="213">
        <v>0</v>
      </c>
      <c r="CD123" s="213">
        <v>0</v>
      </c>
      <c r="CE123" s="213">
        <v>0</v>
      </c>
      <c r="CF123" s="213">
        <v>0</v>
      </c>
      <c r="CG123" s="214">
        <v>0</v>
      </c>
      <c r="CH123" s="217"/>
      <c r="CI123" s="217"/>
      <c r="CJ123" s="217"/>
      <c r="CK123" s="217"/>
      <c r="CL123" s="217"/>
      <c r="CM123" s="217"/>
      <c r="CN123" s="217"/>
      <c r="CO123" s="217"/>
      <c r="CP123" s="217"/>
      <c r="CQ123" s="217"/>
      <c r="CR123" s="217"/>
      <c r="CS123" s="217"/>
      <c r="CT123" s="217"/>
      <c r="CU123" s="217"/>
      <c r="CV123" s="217"/>
    </row>
    <row r="124" spans="1:100" s="197" customFormat="1" ht="16.5">
      <c r="A124" s="196">
        <v>97</v>
      </c>
      <c r="B124" s="213">
        <v>39</v>
      </c>
      <c r="C124" s="213">
        <v>7</v>
      </c>
      <c r="D124" s="213">
        <v>32</v>
      </c>
      <c r="E124" s="213">
        <v>7</v>
      </c>
      <c r="F124" s="213">
        <v>0</v>
      </c>
      <c r="G124" s="213">
        <v>7</v>
      </c>
      <c r="H124" s="213">
        <v>3</v>
      </c>
      <c r="I124" s="213">
        <v>1</v>
      </c>
      <c r="J124" s="213">
        <v>2</v>
      </c>
      <c r="K124" s="213">
        <v>4</v>
      </c>
      <c r="L124" s="213">
        <v>0</v>
      </c>
      <c r="M124" s="213">
        <v>4</v>
      </c>
      <c r="N124" s="213">
        <v>1</v>
      </c>
      <c r="O124" s="213">
        <v>0</v>
      </c>
      <c r="P124" s="213">
        <v>1</v>
      </c>
      <c r="Q124" s="213">
        <v>1</v>
      </c>
      <c r="R124" s="213">
        <v>0</v>
      </c>
      <c r="S124" s="213">
        <v>1</v>
      </c>
      <c r="T124" s="213">
        <v>0</v>
      </c>
      <c r="U124" s="213">
        <v>0</v>
      </c>
      <c r="V124" s="213">
        <v>0</v>
      </c>
      <c r="W124" s="213">
        <v>0</v>
      </c>
      <c r="X124" s="213">
        <v>0</v>
      </c>
      <c r="Y124" s="213">
        <v>0</v>
      </c>
      <c r="Z124" s="213">
        <v>0</v>
      </c>
      <c r="AA124" s="213">
        <v>0</v>
      </c>
      <c r="AB124" s="213">
        <v>0</v>
      </c>
      <c r="AC124" s="213">
        <v>0</v>
      </c>
      <c r="AD124" s="213">
        <v>0</v>
      </c>
      <c r="AE124" s="213">
        <v>0</v>
      </c>
      <c r="AF124" s="213">
        <v>0</v>
      </c>
      <c r="AG124" s="213">
        <v>0</v>
      </c>
      <c r="AH124" s="213">
        <v>0</v>
      </c>
      <c r="AI124" s="213">
        <v>1</v>
      </c>
      <c r="AJ124" s="213">
        <v>0</v>
      </c>
      <c r="AK124" s="213">
        <v>1</v>
      </c>
      <c r="AL124" s="213">
        <v>1</v>
      </c>
      <c r="AM124" s="213">
        <v>0</v>
      </c>
      <c r="AN124" s="213">
        <v>1</v>
      </c>
      <c r="AO124" s="213">
        <v>0</v>
      </c>
      <c r="AP124" s="213">
        <v>0</v>
      </c>
      <c r="AQ124" s="213">
        <v>0</v>
      </c>
      <c r="AR124" s="213">
        <v>3</v>
      </c>
      <c r="AS124" s="213">
        <v>0</v>
      </c>
      <c r="AT124" s="213">
        <v>3</v>
      </c>
      <c r="AU124" s="213">
        <v>1</v>
      </c>
      <c r="AV124" s="213">
        <v>1</v>
      </c>
      <c r="AW124" s="213">
        <v>0</v>
      </c>
      <c r="AX124" s="213">
        <v>1</v>
      </c>
      <c r="AY124" s="213">
        <v>1</v>
      </c>
      <c r="AZ124" s="213">
        <v>0</v>
      </c>
      <c r="BA124" s="213">
        <v>4</v>
      </c>
      <c r="BB124" s="213">
        <v>1</v>
      </c>
      <c r="BC124" s="213">
        <v>3</v>
      </c>
      <c r="BD124" s="213">
        <v>3</v>
      </c>
      <c r="BE124" s="213">
        <v>0</v>
      </c>
      <c r="BF124" s="213">
        <v>3</v>
      </c>
      <c r="BG124" s="213">
        <v>0</v>
      </c>
      <c r="BH124" s="213">
        <v>0</v>
      </c>
      <c r="BI124" s="213">
        <v>0</v>
      </c>
      <c r="BJ124" s="213">
        <v>2</v>
      </c>
      <c r="BK124" s="213">
        <v>0</v>
      </c>
      <c r="BL124" s="213">
        <v>2</v>
      </c>
      <c r="BM124" s="213">
        <v>1</v>
      </c>
      <c r="BN124" s="213">
        <v>0</v>
      </c>
      <c r="BO124" s="213">
        <v>1</v>
      </c>
      <c r="BP124" s="213">
        <v>0</v>
      </c>
      <c r="BQ124" s="213">
        <v>0</v>
      </c>
      <c r="BR124" s="213">
        <v>0</v>
      </c>
      <c r="BS124" s="213">
        <v>2</v>
      </c>
      <c r="BT124" s="213">
        <v>1</v>
      </c>
      <c r="BU124" s="213">
        <v>1</v>
      </c>
      <c r="BV124" s="213">
        <v>1</v>
      </c>
      <c r="BW124" s="213">
        <v>0</v>
      </c>
      <c r="BX124" s="213">
        <v>1</v>
      </c>
      <c r="BY124" s="213">
        <v>0</v>
      </c>
      <c r="BZ124" s="213">
        <v>0</v>
      </c>
      <c r="CA124" s="213">
        <v>0</v>
      </c>
      <c r="CB124" s="213">
        <v>3</v>
      </c>
      <c r="CC124" s="213">
        <v>2</v>
      </c>
      <c r="CD124" s="213">
        <v>1</v>
      </c>
      <c r="CE124" s="213">
        <v>0</v>
      </c>
      <c r="CF124" s="213">
        <v>0</v>
      </c>
      <c r="CG124" s="214">
        <v>0</v>
      </c>
      <c r="CH124" s="217"/>
      <c r="CI124" s="217"/>
      <c r="CJ124" s="217"/>
      <c r="CK124" s="217"/>
      <c r="CL124" s="217"/>
      <c r="CM124" s="217"/>
      <c r="CN124" s="217"/>
      <c r="CO124" s="217"/>
      <c r="CP124" s="217"/>
      <c r="CQ124" s="217"/>
      <c r="CR124" s="217"/>
      <c r="CS124" s="217"/>
      <c r="CT124" s="217"/>
      <c r="CU124" s="217"/>
      <c r="CV124" s="217"/>
    </row>
    <row r="125" spans="1:100" s="197" customFormat="1" ht="16.5">
      <c r="A125" s="196">
        <v>98</v>
      </c>
      <c r="B125" s="213">
        <v>18</v>
      </c>
      <c r="C125" s="213">
        <v>0</v>
      </c>
      <c r="D125" s="213">
        <v>18</v>
      </c>
      <c r="E125" s="213">
        <v>0</v>
      </c>
      <c r="F125" s="213">
        <v>0</v>
      </c>
      <c r="G125" s="213">
        <v>0</v>
      </c>
      <c r="H125" s="213">
        <v>0</v>
      </c>
      <c r="I125" s="213">
        <v>0</v>
      </c>
      <c r="J125" s="213">
        <v>0</v>
      </c>
      <c r="K125" s="213">
        <v>1</v>
      </c>
      <c r="L125" s="213">
        <v>0</v>
      </c>
      <c r="M125" s="213">
        <v>1</v>
      </c>
      <c r="N125" s="213">
        <v>2</v>
      </c>
      <c r="O125" s="213">
        <v>0</v>
      </c>
      <c r="P125" s="213">
        <v>2</v>
      </c>
      <c r="Q125" s="213">
        <v>1</v>
      </c>
      <c r="R125" s="213">
        <v>0</v>
      </c>
      <c r="S125" s="213">
        <v>1</v>
      </c>
      <c r="T125" s="213">
        <v>0</v>
      </c>
      <c r="U125" s="213">
        <v>0</v>
      </c>
      <c r="V125" s="213">
        <v>0</v>
      </c>
      <c r="W125" s="213">
        <v>0</v>
      </c>
      <c r="X125" s="213">
        <v>0</v>
      </c>
      <c r="Y125" s="213">
        <v>0</v>
      </c>
      <c r="Z125" s="213">
        <v>0</v>
      </c>
      <c r="AA125" s="213">
        <v>0</v>
      </c>
      <c r="AB125" s="213">
        <v>0</v>
      </c>
      <c r="AC125" s="213">
        <v>1</v>
      </c>
      <c r="AD125" s="213">
        <v>0</v>
      </c>
      <c r="AE125" s="213">
        <v>1</v>
      </c>
      <c r="AF125" s="213">
        <v>0</v>
      </c>
      <c r="AG125" s="213">
        <v>0</v>
      </c>
      <c r="AH125" s="213">
        <v>0</v>
      </c>
      <c r="AI125" s="213">
        <v>0</v>
      </c>
      <c r="AJ125" s="213">
        <v>0</v>
      </c>
      <c r="AK125" s="213">
        <v>0</v>
      </c>
      <c r="AL125" s="213">
        <v>1</v>
      </c>
      <c r="AM125" s="213">
        <v>0</v>
      </c>
      <c r="AN125" s="213">
        <v>1</v>
      </c>
      <c r="AO125" s="213">
        <v>1</v>
      </c>
      <c r="AP125" s="213">
        <v>0</v>
      </c>
      <c r="AQ125" s="213">
        <v>1</v>
      </c>
      <c r="AR125" s="213">
        <v>0</v>
      </c>
      <c r="AS125" s="213">
        <v>0</v>
      </c>
      <c r="AT125" s="213">
        <v>0</v>
      </c>
      <c r="AU125" s="213">
        <v>0</v>
      </c>
      <c r="AV125" s="213">
        <v>0</v>
      </c>
      <c r="AW125" s="213">
        <v>0</v>
      </c>
      <c r="AX125" s="213">
        <v>1</v>
      </c>
      <c r="AY125" s="213">
        <v>0</v>
      </c>
      <c r="AZ125" s="213">
        <v>1</v>
      </c>
      <c r="BA125" s="213">
        <v>3</v>
      </c>
      <c r="BB125" s="213">
        <v>0</v>
      </c>
      <c r="BC125" s="213">
        <v>3</v>
      </c>
      <c r="BD125" s="213">
        <v>1</v>
      </c>
      <c r="BE125" s="213">
        <v>0</v>
      </c>
      <c r="BF125" s="213">
        <v>1</v>
      </c>
      <c r="BG125" s="213">
        <v>0</v>
      </c>
      <c r="BH125" s="213">
        <v>0</v>
      </c>
      <c r="BI125" s="213">
        <v>0</v>
      </c>
      <c r="BJ125" s="213">
        <v>0</v>
      </c>
      <c r="BK125" s="213">
        <v>0</v>
      </c>
      <c r="BL125" s="213">
        <v>0</v>
      </c>
      <c r="BM125" s="213">
        <v>0</v>
      </c>
      <c r="BN125" s="213">
        <v>0</v>
      </c>
      <c r="BO125" s="213">
        <v>0</v>
      </c>
      <c r="BP125" s="213">
        <v>3</v>
      </c>
      <c r="BQ125" s="213">
        <v>0</v>
      </c>
      <c r="BR125" s="213">
        <v>3</v>
      </c>
      <c r="BS125" s="213">
        <v>0</v>
      </c>
      <c r="BT125" s="213">
        <v>0</v>
      </c>
      <c r="BU125" s="213">
        <v>0</v>
      </c>
      <c r="BV125" s="213">
        <v>1</v>
      </c>
      <c r="BW125" s="213">
        <v>0</v>
      </c>
      <c r="BX125" s="213">
        <v>1</v>
      </c>
      <c r="BY125" s="213">
        <v>0</v>
      </c>
      <c r="BZ125" s="213">
        <v>0</v>
      </c>
      <c r="CA125" s="213">
        <v>0</v>
      </c>
      <c r="CB125" s="213">
        <v>1</v>
      </c>
      <c r="CC125" s="213">
        <v>0</v>
      </c>
      <c r="CD125" s="213">
        <v>1</v>
      </c>
      <c r="CE125" s="213">
        <v>1</v>
      </c>
      <c r="CF125" s="213">
        <v>0</v>
      </c>
      <c r="CG125" s="214">
        <v>1</v>
      </c>
      <c r="CH125" s="217"/>
      <c r="CI125" s="217"/>
      <c r="CJ125" s="217"/>
      <c r="CK125" s="217"/>
      <c r="CL125" s="217"/>
      <c r="CM125" s="217"/>
      <c r="CN125" s="217"/>
      <c r="CO125" s="217"/>
      <c r="CP125" s="217"/>
      <c r="CQ125" s="217"/>
      <c r="CR125" s="217"/>
      <c r="CS125" s="217"/>
      <c r="CT125" s="217"/>
      <c r="CU125" s="217"/>
      <c r="CV125" s="217"/>
    </row>
    <row r="126" spans="1:100" s="197" customFormat="1" ht="16.5">
      <c r="A126" s="196">
        <v>99</v>
      </c>
      <c r="B126" s="213">
        <v>23</v>
      </c>
      <c r="C126" s="213">
        <v>2</v>
      </c>
      <c r="D126" s="213">
        <v>21</v>
      </c>
      <c r="E126" s="213">
        <v>3</v>
      </c>
      <c r="F126" s="213">
        <v>0</v>
      </c>
      <c r="G126" s="213">
        <v>3</v>
      </c>
      <c r="H126" s="213">
        <v>4</v>
      </c>
      <c r="I126" s="213">
        <v>0</v>
      </c>
      <c r="J126" s="213">
        <v>4</v>
      </c>
      <c r="K126" s="213">
        <v>1</v>
      </c>
      <c r="L126" s="213">
        <v>0</v>
      </c>
      <c r="M126" s="213">
        <v>1</v>
      </c>
      <c r="N126" s="213">
        <v>2</v>
      </c>
      <c r="O126" s="213">
        <v>0</v>
      </c>
      <c r="P126" s="213">
        <v>2</v>
      </c>
      <c r="Q126" s="213">
        <v>0</v>
      </c>
      <c r="R126" s="213">
        <v>0</v>
      </c>
      <c r="S126" s="213">
        <v>0</v>
      </c>
      <c r="T126" s="213">
        <v>0</v>
      </c>
      <c r="U126" s="213">
        <v>0</v>
      </c>
      <c r="V126" s="213">
        <v>0</v>
      </c>
      <c r="W126" s="213">
        <v>0</v>
      </c>
      <c r="X126" s="213">
        <v>0</v>
      </c>
      <c r="Y126" s="213">
        <v>0</v>
      </c>
      <c r="Z126" s="213">
        <v>0</v>
      </c>
      <c r="AA126" s="213">
        <v>0</v>
      </c>
      <c r="AB126" s="213">
        <v>0</v>
      </c>
      <c r="AC126" s="213">
        <v>0</v>
      </c>
      <c r="AD126" s="213">
        <v>0</v>
      </c>
      <c r="AE126" s="213">
        <v>0</v>
      </c>
      <c r="AF126" s="213">
        <v>1</v>
      </c>
      <c r="AG126" s="213">
        <v>0</v>
      </c>
      <c r="AH126" s="213">
        <v>1</v>
      </c>
      <c r="AI126" s="213">
        <v>0</v>
      </c>
      <c r="AJ126" s="213">
        <v>0</v>
      </c>
      <c r="AK126" s="213">
        <v>0</v>
      </c>
      <c r="AL126" s="213">
        <v>0</v>
      </c>
      <c r="AM126" s="213">
        <v>0</v>
      </c>
      <c r="AN126" s="213">
        <v>0</v>
      </c>
      <c r="AO126" s="213">
        <v>1</v>
      </c>
      <c r="AP126" s="213">
        <v>0</v>
      </c>
      <c r="AQ126" s="213">
        <v>1</v>
      </c>
      <c r="AR126" s="213">
        <v>0</v>
      </c>
      <c r="AS126" s="213">
        <v>0</v>
      </c>
      <c r="AT126" s="213">
        <v>0</v>
      </c>
      <c r="AU126" s="213">
        <v>1</v>
      </c>
      <c r="AV126" s="213">
        <v>0</v>
      </c>
      <c r="AW126" s="213">
        <v>1</v>
      </c>
      <c r="AX126" s="213">
        <v>1</v>
      </c>
      <c r="AY126" s="213">
        <v>0</v>
      </c>
      <c r="AZ126" s="213">
        <v>1</v>
      </c>
      <c r="BA126" s="213">
        <v>1</v>
      </c>
      <c r="BB126" s="213">
        <v>0</v>
      </c>
      <c r="BC126" s="213">
        <v>1</v>
      </c>
      <c r="BD126" s="213">
        <v>1</v>
      </c>
      <c r="BE126" s="213">
        <v>0</v>
      </c>
      <c r="BF126" s="213">
        <v>1</v>
      </c>
      <c r="BG126" s="213">
        <v>0</v>
      </c>
      <c r="BH126" s="213">
        <v>0</v>
      </c>
      <c r="BI126" s="213">
        <v>0</v>
      </c>
      <c r="BJ126" s="213">
        <v>0</v>
      </c>
      <c r="BK126" s="213">
        <v>0</v>
      </c>
      <c r="BL126" s="213">
        <v>0</v>
      </c>
      <c r="BM126" s="213">
        <v>2</v>
      </c>
      <c r="BN126" s="213">
        <v>1</v>
      </c>
      <c r="BO126" s="213">
        <v>1</v>
      </c>
      <c r="BP126" s="213">
        <v>2</v>
      </c>
      <c r="BQ126" s="213">
        <v>1</v>
      </c>
      <c r="BR126" s="213">
        <v>1</v>
      </c>
      <c r="BS126" s="213">
        <v>1</v>
      </c>
      <c r="BT126" s="213">
        <v>0</v>
      </c>
      <c r="BU126" s="213">
        <v>1</v>
      </c>
      <c r="BV126" s="213">
        <v>2</v>
      </c>
      <c r="BW126" s="213">
        <v>0</v>
      </c>
      <c r="BX126" s="213">
        <v>2</v>
      </c>
      <c r="BY126" s="213">
        <v>0</v>
      </c>
      <c r="BZ126" s="213">
        <v>0</v>
      </c>
      <c r="CA126" s="213">
        <v>0</v>
      </c>
      <c r="CB126" s="213">
        <v>0</v>
      </c>
      <c r="CC126" s="213">
        <v>0</v>
      </c>
      <c r="CD126" s="213">
        <v>0</v>
      </c>
      <c r="CE126" s="213">
        <v>0</v>
      </c>
      <c r="CF126" s="213">
        <v>0</v>
      </c>
      <c r="CG126" s="214">
        <v>0</v>
      </c>
      <c r="CH126" s="217"/>
      <c r="CI126" s="217"/>
      <c r="CJ126" s="217"/>
      <c r="CK126" s="217"/>
      <c r="CL126" s="217"/>
      <c r="CM126" s="217"/>
      <c r="CN126" s="217"/>
      <c r="CO126" s="217"/>
      <c r="CP126" s="217"/>
      <c r="CQ126" s="217"/>
      <c r="CR126" s="217"/>
      <c r="CS126" s="217"/>
      <c r="CT126" s="217"/>
      <c r="CU126" s="217"/>
      <c r="CV126" s="217"/>
    </row>
    <row r="127" spans="1:100" s="199" customFormat="1" ht="17.25" thickBot="1">
      <c r="A127" s="198" t="s">
        <v>117</v>
      </c>
      <c r="B127" s="218">
        <v>100</v>
      </c>
      <c r="C127" s="218">
        <v>14</v>
      </c>
      <c r="D127" s="218">
        <v>86</v>
      </c>
      <c r="E127" s="218">
        <v>6</v>
      </c>
      <c r="F127" s="218">
        <v>1</v>
      </c>
      <c r="G127" s="218">
        <v>5</v>
      </c>
      <c r="H127" s="218">
        <v>3</v>
      </c>
      <c r="I127" s="218">
        <v>0</v>
      </c>
      <c r="J127" s="218">
        <v>3</v>
      </c>
      <c r="K127" s="218">
        <v>6</v>
      </c>
      <c r="L127" s="218">
        <v>2</v>
      </c>
      <c r="M127" s="218">
        <v>4</v>
      </c>
      <c r="N127" s="218">
        <v>4</v>
      </c>
      <c r="O127" s="218">
        <v>1</v>
      </c>
      <c r="P127" s="218">
        <v>3</v>
      </c>
      <c r="Q127" s="218">
        <v>3</v>
      </c>
      <c r="R127" s="218">
        <v>1</v>
      </c>
      <c r="S127" s="218">
        <v>2</v>
      </c>
      <c r="T127" s="218">
        <v>1</v>
      </c>
      <c r="U127" s="218">
        <v>0</v>
      </c>
      <c r="V127" s="218">
        <v>1</v>
      </c>
      <c r="W127" s="218">
        <v>3</v>
      </c>
      <c r="X127" s="218">
        <v>0</v>
      </c>
      <c r="Y127" s="218">
        <v>3</v>
      </c>
      <c r="Z127" s="218">
        <v>11</v>
      </c>
      <c r="AA127" s="218">
        <v>3</v>
      </c>
      <c r="AB127" s="218">
        <v>8</v>
      </c>
      <c r="AC127" s="218">
        <v>0</v>
      </c>
      <c r="AD127" s="218">
        <v>0</v>
      </c>
      <c r="AE127" s="218">
        <v>0</v>
      </c>
      <c r="AF127" s="218">
        <v>8</v>
      </c>
      <c r="AG127" s="218">
        <v>0</v>
      </c>
      <c r="AH127" s="218">
        <v>8</v>
      </c>
      <c r="AI127" s="218">
        <v>5</v>
      </c>
      <c r="AJ127" s="218">
        <v>1</v>
      </c>
      <c r="AK127" s="218">
        <v>4</v>
      </c>
      <c r="AL127" s="218">
        <v>7</v>
      </c>
      <c r="AM127" s="218">
        <v>1</v>
      </c>
      <c r="AN127" s="218">
        <v>6</v>
      </c>
      <c r="AO127" s="218">
        <v>4</v>
      </c>
      <c r="AP127" s="218">
        <v>0</v>
      </c>
      <c r="AQ127" s="218">
        <v>4</v>
      </c>
      <c r="AR127" s="218">
        <v>5</v>
      </c>
      <c r="AS127" s="218">
        <v>0</v>
      </c>
      <c r="AT127" s="218">
        <v>5</v>
      </c>
      <c r="AU127" s="218">
        <v>8</v>
      </c>
      <c r="AV127" s="218">
        <v>0</v>
      </c>
      <c r="AW127" s="218">
        <v>8</v>
      </c>
      <c r="AX127" s="218">
        <v>1</v>
      </c>
      <c r="AY127" s="218">
        <v>0</v>
      </c>
      <c r="AZ127" s="218">
        <v>1</v>
      </c>
      <c r="BA127" s="218">
        <v>0</v>
      </c>
      <c r="BB127" s="218">
        <v>0</v>
      </c>
      <c r="BC127" s="218">
        <v>0</v>
      </c>
      <c r="BD127" s="218">
        <v>0</v>
      </c>
      <c r="BE127" s="218">
        <v>0</v>
      </c>
      <c r="BF127" s="218">
        <v>0</v>
      </c>
      <c r="BG127" s="218">
        <v>0</v>
      </c>
      <c r="BH127" s="218">
        <v>0</v>
      </c>
      <c r="BI127" s="218">
        <v>0</v>
      </c>
      <c r="BJ127" s="218">
        <v>0</v>
      </c>
      <c r="BK127" s="218">
        <v>0</v>
      </c>
      <c r="BL127" s="218">
        <v>0</v>
      </c>
      <c r="BM127" s="218">
        <v>8</v>
      </c>
      <c r="BN127" s="218">
        <v>0</v>
      </c>
      <c r="BO127" s="218">
        <v>8</v>
      </c>
      <c r="BP127" s="218">
        <v>1</v>
      </c>
      <c r="BQ127" s="218">
        <v>0</v>
      </c>
      <c r="BR127" s="218">
        <v>1</v>
      </c>
      <c r="BS127" s="218">
        <v>2</v>
      </c>
      <c r="BT127" s="218">
        <v>0</v>
      </c>
      <c r="BU127" s="218">
        <v>2</v>
      </c>
      <c r="BV127" s="218">
        <v>2</v>
      </c>
      <c r="BW127" s="218">
        <v>0</v>
      </c>
      <c r="BX127" s="218">
        <v>2</v>
      </c>
      <c r="BY127" s="218">
        <v>3</v>
      </c>
      <c r="BZ127" s="218">
        <v>3</v>
      </c>
      <c r="CA127" s="218">
        <v>0</v>
      </c>
      <c r="CB127" s="218">
        <v>8</v>
      </c>
      <c r="CC127" s="218">
        <v>1</v>
      </c>
      <c r="CD127" s="218">
        <v>7</v>
      </c>
      <c r="CE127" s="218">
        <v>1</v>
      </c>
      <c r="CF127" s="218">
        <v>0</v>
      </c>
      <c r="CG127" s="219">
        <v>1</v>
      </c>
      <c r="CH127" s="210"/>
      <c r="CI127" s="210"/>
      <c r="CJ127" s="210"/>
      <c r="CK127" s="210"/>
      <c r="CL127" s="210"/>
      <c r="CM127" s="210"/>
      <c r="CN127" s="210"/>
      <c r="CO127" s="210"/>
      <c r="CP127" s="210"/>
      <c r="CQ127" s="210"/>
      <c r="CR127" s="210"/>
      <c r="CS127" s="210"/>
      <c r="CT127" s="210"/>
      <c r="CU127" s="210"/>
      <c r="CV127" s="210"/>
    </row>
    <row r="128" spans="1:100" s="187" customFormat="1" ht="12.75" hidden="1" customHeight="1" thickBot="1">
      <c r="A128" s="180" t="s">
        <v>118</v>
      </c>
      <c r="B128" s="181"/>
      <c r="C128" s="182"/>
      <c r="D128" s="182"/>
      <c r="E128" s="183">
        <f>SUM(F128:G128)</f>
        <v>0</v>
      </c>
      <c r="F128" s="184"/>
      <c r="G128" s="184"/>
      <c r="H128" s="184"/>
      <c r="I128" s="184"/>
      <c r="J128" s="184"/>
      <c r="K128" s="184"/>
      <c r="L128" s="184"/>
      <c r="M128" s="184"/>
      <c r="N128" s="184"/>
      <c r="O128" s="184"/>
      <c r="P128" s="184"/>
      <c r="Q128" s="184"/>
      <c r="R128" s="184"/>
      <c r="S128" s="184"/>
      <c r="T128" s="182"/>
      <c r="U128" s="182"/>
      <c r="V128" s="182"/>
      <c r="W128" s="182"/>
      <c r="X128" s="182"/>
      <c r="Y128" s="182"/>
      <c r="Z128" s="182"/>
      <c r="AA128" s="182"/>
      <c r="AB128" s="182"/>
      <c r="AC128" s="182"/>
      <c r="AD128" s="182"/>
      <c r="AE128" s="182"/>
      <c r="AF128" s="182"/>
      <c r="AG128" s="182"/>
      <c r="AH128" s="182"/>
      <c r="AI128" s="182"/>
      <c r="AJ128" s="182"/>
      <c r="AK128" s="182"/>
      <c r="AL128" s="182"/>
      <c r="AM128" s="182"/>
      <c r="AN128" s="182"/>
      <c r="AO128" s="182"/>
      <c r="AP128" s="182"/>
      <c r="AQ128" s="182"/>
      <c r="AR128" s="182"/>
      <c r="AS128" s="182"/>
      <c r="AT128" s="182"/>
      <c r="AU128" s="182"/>
      <c r="AV128" s="182"/>
      <c r="AW128" s="182"/>
      <c r="AX128" s="182"/>
      <c r="AY128" s="182"/>
      <c r="AZ128" s="182"/>
      <c r="BA128" s="182"/>
      <c r="BB128" s="182"/>
      <c r="BC128" s="182"/>
      <c r="BD128" s="182"/>
      <c r="BE128" s="182"/>
      <c r="BF128" s="182"/>
      <c r="BG128" s="182"/>
      <c r="BH128" s="182"/>
      <c r="BI128" s="182"/>
      <c r="BJ128" s="182"/>
      <c r="BK128" s="182"/>
      <c r="BL128" s="182"/>
      <c r="BM128" s="182"/>
      <c r="BN128" s="182"/>
      <c r="BO128" s="182"/>
      <c r="BP128" s="185">
        <f>SUM(BQ128:BR128)</f>
        <v>0</v>
      </c>
      <c r="BQ128" s="182"/>
      <c r="BR128" s="182"/>
      <c r="BS128" s="182"/>
      <c r="BT128" s="182"/>
      <c r="BU128" s="182"/>
      <c r="BV128" s="182"/>
      <c r="BW128" s="182"/>
      <c r="BX128" s="182"/>
      <c r="BY128" s="182"/>
      <c r="BZ128" s="182"/>
      <c r="CA128" s="182"/>
      <c r="CB128" s="182"/>
      <c r="CC128" s="182"/>
      <c r="CD128" s="182"/>
      <c r="CE128" s="182"/>
      <c r="CF128" s="182"/>
      <c r="CG128" s="186"/>
      <c r="CH128" s="220"/>
      <c r="CI128" s="220"/>
      <c r="CJ128" s="220"/>
      <c r="CK128" s="220"/>
      <c r="CL128" s="220"/>
      <c r="CM128" s="220"/>
      <c r="CN128" s="220"/>
      <c r="CO128" s="220"/>
      <c r="CP128" s="220"/>
      <c r="CQ128" s="220"/>
      <c r="CR128" s="220"/>
      <c r="CS128" s="220"/>
      <c r="CT128" s="220"/>
      <c r="CU128" s="220"/>
      <c r="CV128" s="220"/>
    </row>
    <row r="130" spans="2:85">
      <c r="B130" s="188"/>
      <c r="C130" s="188"/>
      <c r="D130" s="188"/>
      <c r="E130" s="189"/>
      <c r="F130" s="189"/>
      <c r="G130" s="189"/>
      <c r="H130" s="189"/>
      <c r="I130" s="189"/>
      <c r="J130" s="189"/>
      <c r="K130" s="189"/>
      <c r="L130" s="189"/>
      <c r="M130" s="189"/>
      <c r="N130" s="189"/>
      <c r="O130" s="189"/>
      <c r="P130" s="189"/>
      <c r="Q130" s="189"/>
      <c r="R130" s="189"/>
      <c r="S130" s="189"/>
      <c r="T130" s="188"/>
      <c r="U130" s="188"/>
      <c r="V130" s="188"/>
      <c r="W130" s="188"/>
      <c r="X130" s="188"/>
      <c r="Y130" s="188"/>
      <c r="Z130" s="188"/>
      <c r="AA130" s="188"/>
      <c r="AB130" s="188"/>
      <c r="AC130" s="188"/>
      <c r="AD130" s="188"/>
      <c r="AE130" s="188"/>
      <c r="AF130" s="188"/>
      <c r="AG130" s="188"/>
      <c r="AH130" s="188"/>
      <c r="AI130" s="188"/>
      <c r="AJ130" s="188"/>
      <c r="AK130" s="188"/>
      <c r="AL130" s="188"/>
      <c r="AM130" s="188"/>
      <c r="AN130" s="188"/>
      <c r="AO130" s="188"/>
      <c r="AP130" s="188"/>
      <c r="AQ130" s="188"/>
      <c r="AR130" s="188"/>
      <c r="AS130" s="188"/>
      <c r="AT130" s="188"/>
      <c r="AU130" s="188"/>
      <c r="AV130" s="188"/>
      <c r="AW130" s="188"/>
      <c r="AX130" s="188"/>
      <c r="AY130" s="188"/>
      <c r="AZ130" s="188"/>
      <c r="BA130" s="188"/>
      <c r="BB130" s="188"/>
      <c r="BC130" s="188"/>
      <c r="BD130" s="188"/>
      <c r="BE130" s="188"/>
      <c r="BF130" s="188"/>
      <c r="BG130" s="188"/>
      <c r="BH130" s="188"/>
      <c r="BI130" s="188"/>
      <c r="BJ130" s="188"/>
      <c r="BK130" s="188"/>
      <c r="BL130" s="188"/>
      <c r="BM130" s="188"/>
      <c r="BN130" s="188"/>
      <c r="BO130" s="188"/>
      <c r="BP130" s="188"/>
      <c r="BQ130" s="188"/>
      <c r="BR130" s="188"/>
      <c r="BS130" s="188"/>
      <c r="BT130" s="188"/>
      <c r="BU130" s="188"/>
      <c r="BV130" s="188"/>
      <c r="BW130" s="188"/>
      <c r="BX130" s="188"/>
      <c r="BY130" s="188"/>
      <c r="BZ130" s="188"/>
      <c r="CA130" s="188"/>
      <c r="CB130" s="188"/>
      <c r="CC130" s="188"/>
      <c r="CD130" s="188"/>
      <c r="CE130" s="188"/>
      <c r="CF130" s="188"/>
      <c r="CG130" s="188"/>
    </row>
    <row r="131" spans="2:85">
      <c r="B131" s="188"/>
    </row>
  </sheetData>
  <mergeCells count="29">
    <mergeCell ref="BS3:BU3"/>
    <mergeCell ref="BV3:BX3"/>
    <mergeCell ref="BY3:CA3"/>
    <mergeCell ref="CB3:CD3"/>
    <mergeCell ref="CE3:CG3"/>
    <mergeCell ref="BP3:BR3"/>
    <mergeCell ref="AI3:AK3"/>
    <mergeCell ref="AL3:AN3"/>
    <mergeCell ref="AO3:AQ3"/>
    <mergeCell ref="AR3:AT3"/>
    <mergeCell ref="AU3:AW3"/>
    <mergeCell ref="AX3:AZ3"/>
    <mergeCell ref="BA3:BC3"/>
    <mergeCell ref="BD3:BF3"/>
    <mergeCell ref="BG3:BI3"/>
    <mergeCell ref="BJ3:BL3"/>
    <mergeCell ref="BM3:BO3"/>
    <mergeCell ref="AF3:AH3"/>
    <mergeCell ref="A3:A5"/>
    <mergeCell ref="B3:D3"/>
    <mergeCell ref="E3:G3"/>
    <mergeCell ref="H3:J3"/>
    <mergeCell ref="K3:M3"/>
    <mergeCell ref="N3:P3"/>
    <mergeCell ref="Q3:S3"/>
    <mergeCell ref="T3:V3"/>
    <mergeCell ref="W3:Y3"/>
    <mergeCell ref="Z3:AB3"/>
    <mergeCell ref="AC3:AE3"/>
  </mergeCells>
  <phoneticPr fontId="6" type="noConversion"/>
  <pageMargins left="0.35433070866141736" right="0.19685039370078741" top="0.74803149606299213" bottom="0.5" header="0.47244094488188981" footer="0.27559055118110237"/>
  <pageSetup paperSize="9" scale="70" orientation="portrait" r:id="rId1"/>
  <headerFooter alignWithMargins="0">
    <oddFooter xml:space="preserve">&amp;L&amp;"굴림,보통"&amp;9자료 : 민원지적과 『주민등록인구통계』주)외국인 제외  Foreigners excluded (Since 1998) </oddFooter>
  </headerFooter>
  <rowBreaks count="2" manualBreakCount="2">
    <brk id="66" max="16383" man="1"/>
    <brk id="128" max="16383" man="1"/>
  </rowBreaks>
  <colBreaks count="4" manualBreakCount="4">
    <brk id="19" max="1048575" man="1"/>
    <brk id="37" max="1048575" man="1"/>
    <brk id="55" max="1048575" man="1"/>
    <brk id="73"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CV131"/>
  <sheetViews>
    <sheetView view="pageBreakPreview" zoomScale="90" zoomScaleSheetLayoutView="90" workbookViewId="0">
      <pane xSplit="4" ySplit="5" topLeftCell="E6" activePane="bottomRight" state="frozen"/>
      <selection pane="topRight" activeCell="E1" sqref="E1"/>
      <selection pane="bottomLeft" activeCell="A6" sqref="A6"/>
      <selection pane="bottomRight" activeCell="C9" sqref="C9"/>
    </sheetView>
  </sheetViews>
  <sheetFormatPr defaultColWidth="8" defaultRowHeight="13.5"/>
  <cols>
    <col min="1" max="4" width="8" style="51"/>
    <col min="5" max="8" width="6.21875" style="190" customWidth="1"/>
    <col min="9" max="19" width="5.6640625" style="190" customWidth="1"/>
    <col min="20" max="85" width="6.21875" style="51" customWidth="1"/>
    <col min="86" max="100" width="8" style="190"/>
    <col min="101" max="16384" width="8" style="51"/>
  </cols>
  <sheetData>
    <row r="1" spans="1:100" s="171" customFormat="1" ht="21.75" customHeight="1">
      <c r="A1" s="170" t="s">
        <v>318</v>
      </c>
      <c r="E1" s="172"/>
      <c r="F1" s="172"/>
      <c r="G1" s="172"/>
      <c r="H1" s="172"/>
      <c r="I1" s="172"/>
      <c r="J1" s="172"/>
      <c r="K1" s="172"/>
      <c r="L1" s="172"/>
      <c r="M1" s="172"/>
      <c r="N1" s="172"/>
      <c r="O1" s="172"/>
      <c r="P1" s="172"/>
      <c r="Q1" s="172"/>
      <c r="R1" s="172"/>
      <c r="S1" s="172"/>
      <c r="CH1" s="172"/>
      <c r="CI1" s="172"/>
      <c r="CJ1" s="172"/>
      <c r="CK1" s="172"/>
      <c r="CL1" s="172"/>
      <c r="CM1" s="172"/>
      <c r="CN1" s="172"/>
      <c r="CO1" s="172"/>
      <c r="CP1" s="172"/>
      <c r="CQ1" s="172"/>
      <c r="CR1" s="172"/>
      <c r="CS1" s="172"/>
      <c r="CT1" s="172"/>
      <c r="CU1" s="172"/>
      <c r="CV1" s="172"/>
    </row>
    <row r="2" spans="1:100" s="171" customFormat="1" ht="21.75" customHeight="1" thickBot="1">
      <c r="E2" s="172"/>
      <c r="F2" s="172"/>
      <c r="G2" s="172"/>
      <c r="H2" s="172"/>
      <c r="I2" s="172"/>
      <c r="J2" s="172"/>
      <c r="K2" s="148" t="s">
        <v>151</v>
      </c>
      <c r="L2" s="172"/>
      <c r="M2" s="146" t="s">
        <v>149</v>
      </c>
      <c r="N2" s="172"/>
      <c r="O2" s="172"/>
      <c r="P2" s="172"/>
      <c r="Q2" s="172"/>
      <c r="R2" s="172"/>
      <c r="S2" s="172"/>
      <c r="CH2" s="172"/>
      <c r="CI2" s="172"/>
      <c r="CJ2" s="172"/>
      <c r="CK2" s="172"/>
      <c r="CL2" s="172"/>
      <c r="CM2" s="172"/>
      <c r="CN2" s="172"/>
      <c r="CO2" s="172"/>
      <c r="CP2" s="172"/>
      <c r="CQ2" s="172"/>
      <c r="CR2" s="172"/>
      <c r="CS2" s="172"/>
      <c r="CT2" s="172"/>
      <c r="CU2" s="172"/>
      <c r="CV2" s="172"/>
    </row>
    <row r="3" spans="1:100" s="173" customFormat="1" ht="22.5" customHeight="1">
      <c r="A3" s="1010" t="s">
        <v>150</v>
      </c>
      <c r="B3" s="1018" t="s">
        <v>337</v>
      </c>
      <c r="C3" s="1018"/>
      <c r="D3" s="1018"/>
      <c r="E3" s="1013" t="s">
        <v>65</v>
      </c>
      <c r="F3" s="1013"/>
      <c r="G3" s="1013"/>
      <c r="H3" s="1013" t="s">
        <v>66</v>
      </c>
      <c r="I3" s="1013"/>
      <c r="J3" s="1013"/>
      <c r="K3" s="1013" t="s">
        <v>67</v>
      </c>
      <c r="L3" s="1013"/>
      <c r="M3" s="1013"/>
      <c r="N3" s="1013" t="s">
        <v>68</v>
      </c>
      <c r="O3" s="1013"/>
      <c r="P3" s="1013"/>
      <c r="Q3" s="1013" t="s">
        <v>69</v>
      </c>
      <c r="R3" s="1013"/>
      <c r="S3" s="1013"/>
      <c r="T3" s="1009" t="s">
        <v>70</v>
      </c>
      <c r="U3" s="1009"/>
      <c r="V3" s="1009"/>
      <c r="W3" s="1009" t="s">
        <v>71</v>
      </c>
      <c r="X3" s="1009"/>
      <c r="Y3" s="1009"/>
      <c r="Z3" s="1009" t="s">
        <v>72</v>
      </c>
      <c r="AA3" s="1009"/>
      <c r="AB3" s="1009"/>
      <c r="AC3" s="1009" t="s">
        <v>73</v>
      </c>
      <c r="AD3" s="1009"/>
      <c r="AE3" s="1009"/>
      <c r="AF3" s="1009" t="s">
        <v>74</v>
      </c>
      <c r="AG3" s="1009"/>
      <c r="AH3" s="1009"/>
      <c r="AI3" s="1009" t="s">
        <v>75</v>
      </c>
      <c r="AJ3" s="1009"/>
      <c r="AK3" s="1009"/>
      <c r="AL3" s="1009" t="s">
        <v>76</v>
      </c>
      <c r="AM3" s="1009"/>
      <c r="AN3" s="1009"/>
      <c r="AO3" s="1009" t="s">
        <v>77</v>
      </c>
      <c r="AP3" s="1009"/>
      <c r="AQ3" s="1009"/>
      <c r="AR3" s="1009" t="s">
        <v>78</v>
      </c>
      <c r="AS3" s="1009"/>
      <c r="AT3" s="1009"/>
      <c r="AU3" s="1009" t="s">
        <v>79</v>
      </c>
      <c r="AV3" s="1009"/>
      <c r="AW3" s="1009"/>
      <c r="AX3" s="1009" t="s">
        <v>80</v>
      </c>
      <c r="AY3" s="1009"/>
      <c r="AZ3" s="1009"/>
      <c r="BA3" s="1009" t="s">
        <v>81</v>
      </c>
      <c r="BB3" s="1009"/>
      <c r="BC3" s="1009"/>
      <c r="BD3" s="1009" t="s">
        <v>82</v>
      </c>
      <c r="BE3" s="1009"/>
      <c r="BF3" s="1009"/>
      <c r="BG3" s="1009" t="s">
        <v>83</v>
      </c>
      <c r="BH3" s="1009"/>
      <c r="BI3" s="1009"/>
      <c r="BJ3" s="1009" t="s">
        <v>84</v>
      </c>
      <c r="BK3" s="1009"/>
      <c r="BL3" s="1009"/>
      <c r="BM3" s="1009" t="s">
        <v>85</v>
      </c>
      <c r="BN3" s="1009"/>
      <c r="BO3" s="1009"/>
      <c r="BP3" s="1009" t="s">
        <v>86</v>
      </c>
      <c r="BQ3" s="1009"/>
      <c r="BR3" s="1009"/>
      <c r="BS3" s="1009" t="s">
        <v>87</v>
      </c>
      <c r="BT3" s="1009"/>
      <c r="BU3" s="1009"/>
      <c r="BV3" s="1009" t="s">
        <v>88</v>
      </c>
      <c r="BW3" s="1009"/>
      <c r="BX3" s="1009"/>
      <c r="BY3" s="1009" t="s">
        <v>89</v>
      </c>
      <c r="BZ3" s="1009"/>
      <c r="CA3" s="1009"/>
      <c r="CB3" s="1009" t="s">
        <v>90</v>
      </c>
      <c r="CC3" s="1009"/>
      <c r="CD3" s="1009"/>
      <c r="CE3" s="1009" t="s">
        <v>91</v>
      </c>
      <c r="CF3" s="1009"/>
      <c r="CG3" s="1017"/>
      <c r="CH3" s="207"/>
      <c r="CI3" s="207"/>
      <c r="CJ3" s="207"/>
      <c r="CK3" s="207"/>
      <c r="CL3" s="207"/>
      <c r="CM3" s="207"/>
      <c r="CN3" s="207"/>
      <c r="CO3" s="207"/>
      <c r="CP3" s="207"/>
      <c r="CQ3" s="207"/>
      <c r="CR3" s="207"/>
      <c r="CS3" s="207"/>
      <c r="CT3" s="207"/>
      <c r="CU3" s="207"/>
      <c r="CV3" s="207"/>
    </row>
    <row r="4" spans="1:100" s="173" customFormat="1" ht="22.5" customHeight="1">
      <c r="A4" s="1011"/>
      <c r="B4" s="174" t="s">
        <v>26</v>
      </c>
      <c r="C4" s="174" t="s">
        <v>92</v>
      </c>
      <c r="D4" s="174" t="s">
        <v>93</v>
      </c>
      <c r="E4" s="175" t="s">
        <v>26</v>
      </c>
      <c r="F4" s="175" t="s">
        <v>92</v>
      </c>
      <c r="G4" s="175" t="s">
        <v>93</v>
      </c>
      <c r="H4" s="175" t="s">
        <v>26</v>
      </c>
      <c r="I4" s="175" t="s">
        <v>92</v>
      </c>
      <c r="J4" s="175" t="s">
        <v>93</v>
      </c>
      <c r="K4" s="175" t="s">
        <v>26</v>
      </c>
      <c r="L4" s="175" t="s">
        <v>92</v>
      </c>
      <c r="M4" s="175" t="s">
        <v>93</v>
      </c>
      <c r="N4" s="175" t="s">
        <v>26</v>
      </c>
      <c r="O4" s="175" t="s">
        <v>92</v>
      </c>
      <c r="P4" s="175" t="s">
        <v>93</v>
      </c>
      <c r="Q4" s="175" t="s">
        <v>26</v>
      </c>
      <c r="R4" s="175" t="s">
        <v>92</v>
      </c>
      <c r="S4" s="175" t="s">
        <v>93</v>
      </c>
      <c r="T4" s="174" t="s">
        <v>26</v>
      </c>
      <c r="U4" s="174" t="s">
        <v>92</v>
      </c>
      <c r="V4" s="174" t="s">
        <v>93</v>
      </c>
      <c r="W4" s="174" t="s">
        <v>26</v>
      </c>
      <c r="X4" s="174" t="s">
        <v>92</v>
      </c>
      <c r="Y4" s="174" t="s">
        <v>93</v>
      </c>
      <c r="Z4" s="174" t="s">
        <v>26</v>
      </c>
      <c r="AA4" s="174" t="s">
        <v>92</v>
      </c>
      <c r="AB4" s="174" t="s">
        <v>93</v>
      </c>
      <c r="AC4" s="174" t="s">
        <v>26</v>
      </c>
      <c r="AD4" s="174" t="s">
        <v>92</v>
      </c>
      <c r="AE4" s="174" t="s">
        <v>93</v>
      </c>
      <c r="AF4" s="174" t="s">
        <v>26</v>
      </c>
      <c r="AG4" s="174" t="s">
        <v>92</v>
      </c>
      <c r="AH4" s="174" t="s">
        <v>93</v>
      </c>
      <c r="AI4" s="174" t="s">
        <v>26</v>
      </c>
      <c r="AJ4" s="174" t="s">
        <v>92</v>
      </c>
      <c r="AK4" s="174" t="s">
        <v>93</v>
      </c>
      <c r="AL4" s="174" t="s">
        <v>26</v>
      </c>
      <c r="AM4" s="174" t="s">
        <v>92</v>
      </c>
      <c r="AN4" s="174" t="s">
        <v>93</v>
      </c>
      <c r="AO4" s="174" t="s">
        <v>26</v>
      </c>
      <c r="AP4" s="174" t="s">
        <v>92</v>
      </c>
      <c r="AQ4" s="174" t="s">
        <v>93</v>
      </c>
      <c r="AR4" s="174" t="s">
        <v>26</v>
      </c>
      <c r="AS4" s="174" t="s">
        <v>92</v>
      </c>
      <c r="AT4" s="174" t="s">
        <v>93</v>
      </c>
      <c r="AU4" s="174" t="s">
        <v>26</v>
      </c>
      <c r="AV4" s="174" t="s">
        <v>92</v>
      </c>
      <c r="AW4" s="174" t="s">
        <v>93</v>
      </c>
      <c r="AX4" s="174" t="s">
        <v>26</v>
      </c>
      <c r="AY4" s="174" t="s">
        <v>92</v>
      </c>
      <c r="AZ4" s="174" t="s">
        <v>93</v>
      </c>
      <c r="BA4" s="174" t="s">
        <v>26</v>
      </c>
      <c r="BB4" s="174" t="s">
        <v>92</v>
      </c>
      <c r="BC4" s="174" t="s">
        <v>93</v>
      </c>
      <c r="BD4" s="174" t="s">
        <v>26</v>
      </c>
      <c r="BE4" s="174" t="s">
        <v>92</v>
      </c>
      <c r="BF4" s="174" t="s">
        <v>93</v>
      </c>
      <c r="BG4" s="174" t="s">
        <v>26</v>
      </c>
      <c r="BH4" s="174" t="s">
        <v>92</v>
      </c>
      <c r="BI4" s="174" t="s">
        <v>93</v>
      </c>
      <c r="BJ4" s="174" t="s">
        <v>26</v>
      </c>
      <c r="BK4" s="174" t="s">
        <v>92</v>
      </c>
      <c r="BL4" s="174" t="s">
        <v>93</v>
      </c>
      <c r="BM4" s="174" t="s">
        <v>26</v>
      </c>
      <c r="BN4" s="174" t="s">
        <v>92</v>
      </c>
      <c r="BO4" s="174" t="s">
        <v>93</v>
      </c>
      <c r="BP4" s="174" t="s">
        <v>26</v>
      </c>
      <c r="BQ4" s="174" t="s">
        <v>92</v>
      </c>
      <c r="BR4" s="174" t="s">
        <v>93</v>
      </c>
      <c r="BS4" s="174" t="s">
        <v>26</v>
      </c>
      <c r="BT4" s="174" t="s">
        <v>92</v>
      </c>
      <c r="BU4" s="174" t="s">
        <v>93</v>
      </c>
      <c r="BV4" s="174" t="s">
        <v>26</v>
      </c>
      <c r="BW4" s="174" t="s">
        <v>92</v>
      </c>
      <c r="BX4" s="174" t="s">
        <v>93</v>
      </c>
      <c r="BY4" s="174" t="s">
        <v>26</v>
      </c>
      <c r="BZ4" s="174" t="s">
        <v>92</v>
      </c>
      <c r="CA4" s="174" t="s">
        <v>93</v>
      </c>
      <c r="CB4" s="174" t="s">
        <v>26</v>
      </c>
      <c r="CC4" s="174" t="s">
        <v>92</v>
      </c>
      <c r="CD4" s="174" t="s">
        <v>93</v>
      </c>
      <c r="CE4" s="174" t="s">
        <v>26</v>
      </c>
      <c r="CF4" s="174" t="s">
        <v>92</v>
      </c>
      <c r="CG4" s="176" t="s">
        <v>93</v>
      </c>
      <c r="CH4" s="207"/>
      <c r="CI4" s="207"/>
      <c r="CJ4" s="207"/>
      <c r="CK4" s="207"/>
      <c r="CL4" s="207"/>
      <c r="CM4" s="207"/>
      <c r="CN4" s="207"/>
      <c r="CO4" s="207"/>
      <c r="CP4" s="207"/>
      <c r="CQ4" s="207"/>
      <c r="CR4" s="207"/>
      <c r="CS4" s="207"/>
      <c r="CT4" s="207"/>
      <c r="CU4" s="207"/>
      <c r="CV4" s="207"/>
    </row>
    <row r="5" spans="1:100" s="173" customFormat="1" ht="19.5" customHeight="1">
      <c r="A5" s="1011"/>
      <c r="B5" s="177" t="s">
        <v>27</v>
      </c>
      <c r="C5" s="177" t="s">
        <v>50</v>
      </c>
      <c r="D5" s="177" t="s">
        <v>95</v>
      </c>
      <c r="E5" s="178" t="s">
        <v>27</v>
      </c>
      <c r="F5" s="178" t="s">
        <v>94</v>
      </c>
      <c r="G5" s="178" t="s">
        <v>95</v>
      </c>
      <c r="H5" s="178" t="s">
        <v>27</v>
      </c>
      <c r="I5" s="178" t="s">
        <v>94</v>
      </c>
      <c r="J5" s="178" t="s">
        <v>95</v>
      </c>
      <c r="K5" s="178" t="s">
        <v>27</v>
      </c>
      <c r="L5" s="178" t="s">
        <v>94</v>
      </c>
      <c r="M5" s="178" t="s">
        <v>95</v>
      </c>
      <c r="N5" s="178" t="s">
        <v>27</v>
      </c>
      <c r="O5" s="178" t="s">
        <v>94</v>
      </c>
      <c r="P5" s="178" t="s">
        <v>95</v>
      </c>
      <c r="Q5" s="178" t="s">
        <v>27</v>
      </c>
      <c r="R5" s="178" t="s">
        <v>94</v>
      </c>
      <c r="S5" s="178" t="s">
        <v>95</v>
      </c>
      <c r="T5" s="177" t="s">
        <v>27</v>
      </c>
      <c r="U5" s="177" t="s">
        <v>94</v>
      </c>
      <c r="V5" s="177" t="s">
        <v>95</v>
      </c>
      <c r="W5" s="177" t="s">
        <v>27</v>
      </c>
      <c r="X5" s="177" t="s">
        <v>94</v>
      </c>
      <c r="Y5" s="177" t="s">
        <v>95</v>
      </c>
      <c r="Z5" s="177" t="s">
        <v>27</v>
      </c>
      <c r="AA5" s="177" t="s">
        <v>94</v>
      </c>
      <c r="AB5" s="177" t="s">
        <v>95</v>
      </c>
      <c r="AC5" s="177" t="s">
        <v>27</v>
      </c>
      <c r="AD5" s="177" t="s">
        <v>94</v>
      </c>
      <c r="AE5" s="177" t="s">
        <v>95</v>
      </c>
      <c r="AF5" s="177" t="s">
        <v>27</v>
      </c>
      <c r="AG5" s="177" t="s">
        <v>94</v>
      </c>
      <c r="AH5" s="177" t="s">
        <v>95</v>
      </c>
      <c r="AI5" s="177" t="s">
        <v>27</v>
      </c>
      <c r="AJ5" s="177" t="s">
        <v>94</v>
      </c>
      <c r="AK5" s="177" t="s">
        <v>95</v>
      </c>
      <c r="AL5" s="177" t="s">
        <v>27</v>
      </c>
      <c r="AM5" s="177" t="s">
        <v>94</v>
      </c>
      <c r="AN5" s="177" t="s">
        <v>95</v>
      </c>
      <c r="AO5" s="177" t="s">
        <v>27</v>
      </c>
      <c r="AP5" s="177" t="s">
        <v>94</v>
      </c>
      <c r="AQ5" s="177" t="s">
        <v>95</v>
      </c>
      <c r="AR5" s="177" t="s">
        <v>27</v>
      </c>
      <c r="AS5" s="177" t="s">
        <v>94</v>
      </c>
      <c r="AT5" s="177" t="s">
        <v>95</v>
      </c>
      <c r="AU5" s="177" t="s">
        <v>27</v>
      </c>
      <c r="AV5" s="177" t="s">
        <v>94</v>
      </c>
      <c r="AW5" s="177" t="s">
        <v>95</v>
      </c>
      <c r="AX5" s="177" t="s">
        <v>27</v>
      </c>
      <c r="AY5" s="177" t="s">
        <v>94</v>
      </c>
      <c r="AZ5" s="177" t="s">
        <v>95</v>
      </c>
      <c r="BA5" s="177" t="s">
        <v>27</v>
      </c>
      <c r="BB5" s="177" t="s">
        <v>94</v>
      </c>
      <c r="BC5" s="177" t="s">
        <v>95</v>
      </c>
      <c r="BD5" s="177" t="s">
        <v>27</v>
      </c>
      <c r="BE5" s="177" t="s">
        <v>94</v>
      </c>
      <c r="BF5" s="177" t="s">
        <v>95</v>
      </c>
      <c r="BG5" s="177" t="s">
        <v>27</v>
      </c>
      <c r="BH5" s="177" t="s">
        <v>94</v>
      </c>
      <c r="BI5" s="177" t="s">
        <v>95</v>
      </c>
      <c r="BJ5" s="177" t="s">
        <v>27</v>
      </c>
      <c r="BK5" s="177" t="s">
        <v>94</v>
      </c>
      <c r="BL5" s="177" t="s">
        <v>95</v>
      </c>
      <c r="BM5" s="177" t="s">
        <v>27</v>
      </c>
      <c r="BN5" s="177" t="s">
        <v>94</v>
      </c>
      <c r="BO5" s="177" t="s">
        <v>95</v>
      </c>
      <c r="BP5" s="177" t="s">
        <v>27</v>
      </c>
      <c r="BQ5" s="177" t="s">
        <v>94</v>
      </c>
      <c r="BR5" s="177" t="s">
        <v>95</v>
      </c>
      <c r="BS5" s="177" t="s">
        <v>27</v>
      </c>
      <c r="BT5" s="177" t="s">
        <v>94</v>
      </c>
      <c r="BU5" s="177" t="s">
        <v>95</v>
      </c>
      <c r="BV5" s="177" t="s">
        <v>27</v>
      </c>
      <c r="BW5" s="177" t="s">
        <v>94</v>
      </c>
      <c r="BX5" s="177" t="s">
        <v>95</v>
      </c>
      <c r="BY5" s="177" t="s">
        <v>27</v>
      </c>
      <c r="BZ5" s="177" t="s">
        <v>94</v>
      </c>
      <c r="CA5" s="177" t="s">
        <v>95</v>
      </c>
      <c r="CB5" s="177" t="s">
        <v>27</v>
      </c>
      <c r="CC5" s="177" t="s">
        <v>94</v>
      </c>
      <c r="CD5" s="177" t="s">
        <v>95</v>
      </c>
      <c r="CE5" s="177" t="s">
        <v>27</v>
      </c>
      <c r="CF5" s="177" t="s">
        <v>94</v>
      </c>
      <c r="CG5" s="179" t="s">
        <v>95</v>
      </c>
      <c r="CH5" s="207"/>
      <c r="CI5" s="207"/>
      <c r="CJ5" s="207"/>
      <c r="CK5" s="207"/>
      <c r="CL5" s="207"/>
      <c r="CM5" s="207"/>
      <c r="CN5" s="207"/>
      <c r="CO5" s="207"/>
      <c r="CP5" s="207"/>
      <c r="CQ5" s="207"/>
      <c r="CR5" s="207"/>
      <c r="CS5" s="207"/>
      <c r="CT5" s="207"/>
      <c r="CU5" s="207"/>
      <c r="CV5" s="207"/>
    </row>
    <row r="6" spans="1:100" s="193" customFormat="1" ht="18" customHeight="1">
      <c r="A6" s="191" t="s">
        <v>96</v>
      </c>
      <c r="B6" s="208">
        <f t="shared" ref="B6:AG6" si="0">SUM(B7+B13+B19+B25+B31+B37+B43+B49+B55+B61+B67+B73+B79+B85+B91+B97+B103+B109+B115+B121+B127)</f>
        <v>286382</v>
      </c>
      <c r="C6" s="208">
        <f t="shared" si="0"/>
        <v>145122</v>
      </c>
      <c r="D6" s="208">
        <f t="shared" si="0"/>
        <v>141260</v>
      </c>
      <c r="E6" s="208">
        <f t="shared" si="0"/>
        <v>13844</v>
      </c>
      <c r="F6" s="208">
        <f t="shared" si="0"/>
        <v>7000</v>
      </c>
      <c r="G6" s="208">
        <f t="shared" si="0"/>
        <v>6844</v>
      </c>
      <c r="H6" s="208">
        <f t="shared" si="0"/>
        <v>21023</v>
      </c>
      <c r="I6" s="208">
        <f t="shared" si="0"/>
        <v>10604</v>
      </c>
      <c r="J6" s="208">
        <f t="shared" si="0"/>
        <v>10419</v>
      </c>
      <c r="K6" s="208">
        <f t="shared" si="0"/>
        <v>6738</v>
      </c>
      <c r="L6" s="208">
        <f t="shared" si="0"/>
        <v>3443</v>
      </c>
      <c r="M6" s="208">
        <f t="shared" si="0"/>
        <v>3295</v>
      </c>
      <c r="N6" s="208">
        <f t="shared" si="0"/>
        <v>6774</v>
      </c>
      <c r="O6" s="208">
        <f t="shared" si="0"/>
        <v>3502</v>
      </c>
      <c r="P6" s="208">
        <f t="shared" si="0"/>
        <v>3272</v>
      </c>
      <c r="Q6" s="208">
        <f t="shared" si="0"/>
        <v>3113</v>
      </c>
      <c r="R6" s="208">
        <f t="shared" si="0"/>
        <v>1578</v>
      </c>
      <c r="S6" s="208">
        <f t="shared" si="0"/>
        <v>1535</v>
      </c>
      <c r="T6" s="208">
        <f t="shared" si="0"/>
        <v>2306</v>
      </c>
      <c r="U6" s="208">
        <f t="shared" si="0"/>
        <v>1129</v>
      </c>
      <c r="V6" s="208">
        <f t="shared" si="0"/>
        <v>1177</v>
      </c>
      <c r="W6" s="208">
        <f t="shared" si="0"/>
        <v>2155</v>
      </c>
      <c r="X6" s="208">
        <f t="shared" si="0"/>
        <v>1173</v>
      </c>
      <c r="Y6" s="208">
        <f t="shared" si="0"/>
        <v>982</v>
      </c>
      <c r="Z6" s="208">
        <f t="shared" si="0"/>
        <v>4443</v>
      </c>
      <c r="AA6" s="208">
        <f t="shared" si="0"/>
        <v>2268</v>
      </c>
      <c r="AB6" s="208">
        <f t="shared" si="0"/>
        <v>2175</v>
      </c>
      <c r="AC6" s="208">
        <f t="shared" si="0"/>
        <v>3209</v>
      </c>
      <c r="AD6" s="208">
        <f t="shared" si="0"/>
        <v>1624</v>
      </c>
      <c r="AE6" s="208">
        <f t="shared" si="0"/>
        <v>1585</v>
      </c>
      <c r="AF6" s="208">
        <f t="shared" si="0"/>
        <v>5044</v>
      </c>
      <c r="AG6" s="208">
        <f t="shared" si="0"/>
        <v>2526</v>
      </c>
      <c r="AH6" s="208">
        <f t="shared" ref="AH6:BM6" si="1">SUM(AH7+AH13+AH19+AH25+AH31+AH37+AH43+AH49+AH55+AH61+AH67+AH73+AH79+AH85+AH91+AH97+AH103+AH109+AH115+AH121+AH127)</f>
        <v>2518</v>
      </c>
      <c r="AI6" s="208">
        <f t="shared" si="1"/>
        <v>4469</v>
      </c>
      <c r="AJ6" s="208">
        <f t="shared" si="1"/>
        <v>2310</v>
      </c>
      <c r="AK6" s="208">
        <f t="shared" si="1"/>
        <v>2159</v>
      </c>
      <c r="AL6" s="208">
        <f t="shared" si="1"/>
        <v>6741</v>
      </c>
      <c r="AM6" s="208">
        <f t="shared" si="1"/>
        <v>3488</v>
      </c>
      <c r="AN6" s="208">
        <f t="shared" si="1"/>
        <v>3253</v>
      </c>
      <c r="AO6" s="208">
        <f t="shared" si="1"/>
        <v>4068</v>
      </c>
      <c r="AP6" s="208">
        <f t="shared" si="1"/>
        <v>2043</v>
      </c>
      <c r="AQ6" s="208">
        <f t="shared" si="1"/>
        <v>2025</v>
      </c>
      <c r="AR6" s="208">
        <f t="shared" si="1"/>
        <v>6001</v>
      </c>
      <c r="AS6" s="208">
        <f t="shared" si="1"/>
        <v>3074</v>
      </c>
      <c r="AT6" s="208">
        <f t="shared" si="1"/>
        <v>2927</v>
      </c>
      <c r="AU6" s="208">
        <f t="shared" si="1"/>
        <v>12726</v>
      </c>
      <c r="AV6" s="208">
        <f t="shared" si="1"/>
        <v>6436</v>
      </c>
      <c r="AW6" s="208">
        <f t="shared" si="1"/>
        <v>6290</v>
      </c>
      <c r="AX6" s="208">
        <f t="shared" si="1"/>
        <v>7584</v>
      </c>
      <c r="AY6" s="208">
        <f t="shared" si="1"/>
        <v>3779</v>
      </c>
      <c r="AZ6" s="208">
        <f t="shared" si="1"/>
        <v>3805</v>
      </c>
      <c r="BA6" s="208">
        <f t="shared" si="1"/>
        <v>20783</v>
      </c>
      <c r="BB6" s="208">
        <f t="shared" si="1"/>
        <v>10280</v>
      </c>
      <c r="BC6" s="208">
        <f t="shared" si="1"/>
        <v>10503</v>
      </c>
      <c r="BD6" s="208">
        <f t="shared" si="1"/>
        <v>21043</v>
      </c>
      <c r="BE6" s="208">
        <f t="shared" si="1"/>
        <v>10522</v>
      </c>
      <c r="BF6" s="208">
        <f t="shared" si="1"/>
        <v>10521</v>
      </c>
      <c r="BG6" s="208">
        <f t="shared" si="1"/>
        <v>12585</v>
      </c>
      <c r="BH6" s="208">
        <f t="shared" si="1"/>
        <v>6535</v>
      </c>
      <c r="BI6" s="208">
        <f t="shared" si="1"/>
        <v>6050</v>
      </c>
      <c r="BJ6" s="208">
        <f t="shared" si="1"/>
        <v>11015</v>
      </c>
      <c r="BK6" s="208">
        <f t="shared" si="1"/>
        <v>5531</v>
      </c>
      <c r="BL6" s="208">
        <f t="shared" si="1"/>
        <v>5484</v>
      </c>
      <c r="BM6" s="208">
        <f t="shared" si="1"/>
        <v>9513</v>
      </c>
      <c r="BN6" s="208">
        <f t="shared" ref="BN6:CG6" si="2">SUM(BN7+BN13+BN19+BN25+BN31+BN37+BN43+BN49+BN55+BN61+BN67+BN73+BN79+BN85+BN91+BN97+BN103+BN109+BN115+BN121+BN127)</f>
        <v>4745</v>
      </c>
      <c r="BO6" s="208">
        <f t="shared" si="2"/>
        <v>4768</v>
      </c>
      <c r="BP6" s="208">
        <f t="shared" si="2"/>
        <v>34944</v>
      </c>
      <c r="BQ6" s="208">
        <f t="shared" si="2"/>
        <v>17749</v>
      </c>
      <c r="BR6" s="208">
        <f t="shared" si="2"/>
        <v>17195</v>
      </c>
      <c r="BS6" s="208">
        <f t="shared" si="2"/>
        <v>31209</v>
      </c>
      <c r="BT6" s="208">
        <f t="shared" si="2"/>
        <v>15646</v>
      </c>
      <c r="BU6" s="208">
        <f t="shared" si="2"/>
        <v>15563</v>
      </c>
      <c r="BV6" s="208">
        <f t="shared" si="2"/>
        <v>22601</v>
      </c>
      <c r="BW6" s="208">
        <f t="shared" si="2"/>
        <v>11704</v>
      </c>
      <c r="BX6" s="208">
        <f t="shared" si="2"/>
        <v>10897</v>
      </c>
      <c r="BY6" s="208">
        <f t="shared" si="2"/>
        <v>8459</v>
      </c>
      <c r="BZ6" s="208">
        <f t="shared" si="2"/>
        <v>4321</v>
      </c>
      <c r="CA6" s="208">
        <f t="shared" si="2"/>
        <v>4138</v>
      </c>
      <c r="CB6" s="208">
        <f t="shared" si="2"/>
        <v>2738</v>
      </c>
      <c r="CC6" s="208">
        <f t="shared" si="2"/>
        <v>1462</v>
      </c>
      <c r="CD6" s="208">
        <f t="shared" si="2"/>
        <v>1276</v>
      </c>
      <c r="CE6" s="208">
        <f t="shared" si="2"/>
        <v>1254</v>
      </c>
      <c r="CF6" s="208">
        <f t="shared" si="2"/>
        <v>650</v>
      </c>
      <c r="CG6" s="208">
        <f t="shared" si="2"/>
        <v>604</v>
      </c>
      <c r="CH6" s="210"/>
      <c r="CI6" s="210"/>
      <c r="CJ6" s="210"/>
      <c r="CK6" s="210"/>
      <c r="CL6" s="210"/>
      <c r="CM6" s="210"/>
      <c r="CN6" s="210"/>
      <c r="CO6" s="210"/>
      <c r="CP6" s="210"/>
      <c r="CQ6" s="210"/>
      <c r="CR6" s="210"/>
      <c r="CS6" s="210"/>
      <c r="CT6" s="210"/>
      <c r="CU6" s="210"/>
      <c r="CV6" s="210"/>
    </row>
    <row r="7" spans="1:100" s="195" customFormat="1">
      <c r="A7" s="194" t="s">
        <v>97</v>
      </c>
      <c r="B7" s="201">
        <f>SUM(C7+D7)</f>
        <v>11359</v>
      </c>
      <c r="C7" s="201">
        <f>SUM(C8:C12)</f>
        <v>5845</v>
      </c>
      <c r="D7" s="201">
        <f>SUM(D8:D12)</f>
        <v>5514</v>
      </c>
      <c r="E7" s="201">
        <f>SUM(E8:E12)</f>
        <v>418</v>
      </c>
      <c r="F7" s="201">
        <f t="shared" ref="F7:BQ7" si="3">SUM(F8:F12)</f>
        <v>197</v>
      </c>
      <c r="G7" s="201">
        <f t="shared" si="3"/>
        <v>221</v>
      </c>
      <c r="H7" s="201">
        <f t="shared" si="3"/>
        <v>1208</v>
      </c>
      <c r="I7" s="201">
        <f t="shared" si="3"/>
        <v>609</v>
      </c>
      <c r="J7" s="201">
        <f t="shared" si="3"/>
        <v>599</v>
      </c>
      <c r="K7" s="201">
        <f t="shared" si="3"/>
        <v>194</v>
      </c>
      <c r="L7" s="201">
        <f t="shared" si="3"/>
        <v>104</v>
      </c>
      <c r="M7" s="201">
        <f t="shared" si="3"/>
        <v>90</v>
      </c>
      <c r="N7" s="201">
        <f t="shared" si="3"/>
        <v>79</v>
      </c>
      <c r="O7" s="201">
        <f t="shared" si="3"/>
        <v>44</v>
      </c>
      <c r="P7" s="201">
        <f t="shared" si="3"/>
        <v>35</v>
      </c>
      <c r="Q7" s="201">
        <f t="shared" si="3"/>
        <v>34</v>
      </c>
      <c r="R7" s="201">
        <f t="shared" si="3"/>
        <v>22</v>
      </c>
      <c r="S7" s="201">
        <f t="shared" si="3"/>
        <v>12</v>
      </c>
      <c r="T7" s="201">
        <f t="shared" si="3"/>
        <v>19</v>
      </c>
      <c r="U7" s="201">
        <f t="shared" si="3"/>
        <v>10</v>
      </c>
      <c r="V7" s="201">
        <f t="shared" si="3"/>
        <v>9</v>
      </c>
      <c r="W7" s="201">
        <f t="shared" si="3"/>
        <v>32</v>
      </c>
      <c r="X7" s="201">
        <f t="shared" si="3"/>
        <v>17</v>
      </c>
      <c r="Y7" s="201">
        <f t="shared" si="3"/>
        <v>15</v>
      </c>
      <c r="Z7" s="201">
        <f t="shared" si="3"/>
        <v>82</v>
      </c>
      <c r="AA7" s="201">
        <f t="shared" si="3"/>
        <v>41</v>
      </c>
      <c r="AB7" s="201">
        <f t="shared" si="3"/>
        <v>41</v>
      </c>
      <c r="AC7" s="201">
        <f t="shared" si="3"/>
        <v>46</v>
      </c>
      <c r="AD7" s="201">
        <f t="shared" si="3"/>
        <v>22</v>
      </c>
      <c r="AE7" s="201">
        <f t="shared" si="3"/>
        <v>24</v>
      </c>
      <c r="AF7" s="201">
        <f t="shared" si="3"/>
        <v>85</v>
      </c>
      <c r="AG7" s="201">
        <f t="shared" si="3"/>
        <v>50</v>
      </c>
      <c r="AH7" s="201">
        <f t="shared" si="3"/>
        <v>35</v>
      </c>
      <c r="AI7" s="201">
        <f t="shared" si="3"/>
        <v>64</v>
      </c>
      <c r="AJ7" s="201">
        <f t="shared" si="3"/>
        <v>39</v>
      </c>
      <c r="AK7" s="201">
        <f t="shared" si="3"/>
        <v>25</v>
      </c>
      <c r="AL7" s="201">
        <f t="shared" si="3"/>
        <v>149</v>
      </c>
      <c r="AM7" s="201">
        <f t="shared" si="3"/>
        <v>89</v>
      </c>
      <c r="AN7" s="201">
        <f t="shared" si="3"/>
        <v>60</v>
      </c>
      <c r="AO7" s="201">
        <f t="shared" si="3"/>
        <v>83</v>
      </c>
      <c r="AP7" s="201">
        <f t="shared" si="3"/>
        <v>45</v>
      </c>
      <c r="AQ7" s="201">
        <f t="shared" si="3"/>
        <v>38</v>
      </c>
      <c r="AR7" s="201">
        <f t="shared" si="3"/>
        <v>112</v>
      </c>
      <c r="AS7" s="201">
        <f t="shared" si="3"/>
        <v>55</v>
      </c>
      <c r="AT7" s="201">
        <f t="shared" si="3"/>
        <v>57</v>
      </c>
      <c r="AU7" s="201">
        <f t="shared" si="3"/>
        <v>494</v>
      </c>
      <c r="AV7" s="201">
        <f t="shared" si="3"/>
        <v>235</v>
      </c>
      <c r="AW7" s="201">
        <f t="shared" si="3"/>
        <v>259</v>
      </c>
      <c r="AX7" s="201">
        <f t="shared" si="3"/>
        <v>305</v>
      </c>
      <c r="AY7" s="201">
        <f t="shared" si="3"/>
        <v>165</v>
      </c>
      <c r="AZ7" s="201">
        <f t="shared" si="3"/>
        <v>140</v>
      </c>
      <c r="BA7" s="201">
        <f t="shared" si="3"/>
        <v>784</v>
      </c>
      <c r="BB7" s="201">
        <f t="shared" si="3"/>
        <v>404</v>
      </c>
      <c r="BC7" s="201">
        <f t="shared" si="3"/>
        <v>380</v>
      </c>
      <c r="BD7" s="201">
        <f t="shared" si="3"/>
        <v>753</v>
      </c>
      <c r="BE7" s="201">
        <f t="shared" si="3"/>
        <v>380</v>
      </c>
      <c r="BF7" s="201">
        <f t="shared" si="3"/>
        <v>373</v>
      </c>
      <c r="BG7" s="201">
        <f t="shared" si="3"/>
        <v>424</v>
      </c>
      <c r="BH7" s="201">
        <f t="shared" si="3"/>
        <v>231</v>
      </c>
      <c r="BI7" s="201">
        <f t="shared" si="3"/>
        <v>193</v>
      </c>
      <c r="BJ7" s="201">
        <f t="shared" si="3"/>
        <v>500</v>
      </c>
      <c r="BK7" s="201">
        <f t="shared" si="3"/>
        <v>251</v>
      </c>
      <c r="BL7" s="201">
        <f t="shared" si="3"/>
        <v>249</v>
      </c>
      <c r="BM7" s="201">
        <f t="shared" si="3"/>
        <v>525</v>
      </c>
      <c r="BN7" s="201">
        <f t="shared" si="3"/>
        <v>264</v>
      </c>
      <c r="BO7" s="201">
        <f t="shared" si="3"/>
        <v>261</v>
      </c>
      <c r="BP7" s="201">
        <f t="shared" si="3"/>
        <v>1625</v>
      </c>
      <c r="BQ7" s="201">
        <f t="shared" si="3"/>
        <v>857</v>
      </c>
      <c r="BR7" s="201">
        <f t="shared" ref="BR7:CG7" si="4">SUM(BR8:BR12)</f>
        <v>768</v>
      </c>
      <c r="BS7" s="201">
        <f t="shared" si="4"/>
        <v>1906</v>
      </c>
      <c r="BT7" s="201">
        <f t="shared" si="4"/>
        <v>960</v>
      </c>
      <c r="BU7" s="201">
        <f t="shared" si="4"/>
        <v>946</v>
      </c>
      <c r="BV7" s="201">
        <f t="shared" si="4"/>
        <v>694</v>
      </c>
      <c r="BW7" s="201">
        <f t="shared" si="4"/>
        <v>364</v>
      </c>
      <c r="BX7" s="201">
        <f t="shared" si="4"/>
        <v>330</v>
      </c>
      <c r="BY7" s="201">
        <f t="shared" si="4"/>
        <v>669</v>
      </c>
      <c r="BZ7" s="201">
        <f t="shared" si="4"/>
        <v>353</v>
      </c>
      <c r="CA7" s="201">
        <f t="shared" si="4"/>
        <v>316</v>
      </c>
      <c r="CB7" s="201">
        <f t="shared" si="4"/>
        <v>51</v>
      </c>
      <c r="CC7" s="201">
        <f t="shared" si="4"/>
        <v>27</v>
      </c>
      <c r="CD7" s="201">
        <f t="shared" si="4"/>
        <v>24</v>
      </c>
      <c r="CE7" s="201">
        <f t="shared" si="4"/>
        <v>24</v>
      </c>
      <c r="CF7" s="201">
        <f t="shared" si="4"/>
        <v>10</v>
      </c>
      <c r="CG7" s="201">
        <f t="shared" si="4"/>
        <v>14</v>
      </c>
      <c r="CH7" s="211"/>
      <c r="CI7" s="211"/>
      <c r="CJ7" s="211"/>
      <c r="CK7" s="211"/>
      <c r="CL7" s="211"/>
      <c r="CM7" s="211"/>
      <c r="CN7" s="211"/>
      <c r="CO7" s="211"/>
      <c r="CP7" s="211"/>
      <c r="CQ7" s="211"/>
      <c r="CR7" s="211"/>
      <c r="CS7" s="211"/>
      <c r="CT7" s="211"/>
      <c r="CU7" s="211"/>
      <c r="CV7" s="211"/>
    </row>
    <row r="8" spans="1:100" s="216" customFormat="1" ht="16.5">
      <c r="A8" s="212">
        <v>0</v>
      </c>
      <c r="B8" s="213">
        <f t="shared" ref="B8:B71" si="5">SUM(C8+D8)</f>
        <v>1951</v>
      </c>
      <c r="C8" s="213">
        <f>SUM(F8+I8+L8+O8+R8+U8+X8+AA8+AD8+AG8+AJ8+AM8+AP8+AS8+AV8+AY8+BB8+BE8+BH8+BK8+BN8+BQ8+BT8+BW8+BZ8+CC8+CF8)</f>
        <v>1031</v>
      </c>
      <c r="D8" s="213">
        <f>SUM(G8+J8+M8+P8+S8+V8+Y8+AB8+AE8+AH8+AK8+AN8+AQ8+AT8+AW8+AZ8+BC8+BF8+BI8+BL8+BO8+BR8+BU8+BX8+CA8+CD8+CG8)</f>
        <v>920</v>
      </c>
      <c r="E8" s="213">
        <v>69</v>
      </c>
      <c r="F8" s="213">
        <v>25</v>
      </c>
      <c r="G8" s="213">
        <v>44</v>
      </c>
      <c r="H8" s="379">
        <v>209</v>
      </c>
      <c r="I8" s="379">
        <v>115</v>
      </c>
      <c r="J8" s="379">
        <v>94</v>
      </c>
      <c r="K8" s="380">
        <v>34</v>
      </c>
      <c r="L8" s="380">
        <v>19</v>
      </c>
      <c r="M8" s="380">
        <v>15</v>
      </c>
      <c r="N8" s="380">
        <v>7</v>
      </c>
      <c r="O8" s="380">
        <v>4</v>
      </c>
      <c r="P8" s="380">
        <v>3</v>
      </c>
      <c r="Q8" s="380">
        <v>7</v>
      </c>
      <c r="R8" s="380">
        <v>4</v>
      </c>
      <c r="S8" s="380">
        <v>3</v>
      </c>
      <c r="T8" s="381">
        <v>5</v>
      </c>
      <c r="U8" s="381">
        <v>3</v>
      </c>
      <c r="V8" s="381">
        <v>2</v>
      </c>
      <c r="W8" s="381">
        <v>6</v>
      </c>
      <c r="X8" s="381">
        <v>4</v>
      </c>
      <c r="Y8" s="381">
        <v>2</v>
      </c>
      <c r="Z8" s="381">
        <v>19</v>
      </c>
      <c r="AA8" s="381">
        <v>10</v>
      </c>
      <c r="AB8" s="381">
        <v>9</v>
      </c>
      <c r="AC8" s="381">
        <v>9</v>
      </c>
      <c r="AD8" s="381">
        <v>4</v>
      </c>
      <c r="AE8" s="381">
        <v>5</v>
      </c>
      <c r="AF8" s="381">
        <v>10</v>
      </c>
      <c r="AG8" s="381">
        <v>6</v>
      </c>
      <c r="AH8" s="381">
        <v>4</v>
      </c>
      <c r="AI8" s="381">
        <v>10</v>
      </c>
      <c r="AJ8" s="381">
        <v>5</v>
      </c>
      <c r="AK8" s="381">
        <v>5</v>
      </c>
      <c r="AL8" s="381">
        <v>25</v>
      </c>
      <c r="AM8" s="381">
        <v>13</v>
      </c>
      <c r="AN8" s="381">
        <v>12</v>
      </c>
      <c r="AO8" s="381">
        <v>15</v>
      </c>
      <c r="AP8" s="381">
        <v>11</v>
      </c>
      <c r="AQ8" s="381">
        <v>4</v>
      </c>
      <c r="AR8" s="381">
        <v>18</v>
      </c>
      <c r="AS8" s="381">
        <v>11</v>
      </c>
      <c r="AT8" s="381">
        <v>7</v>
      </c>
      <c r="AU8" s="381">
        <v>81</v>
      </c>
      <c r="AV8" s="381">
        <v>41</v>
      </c>
      <c r="AW8" s="381">
        <v>40</v>
      </c>
      <c r="AX8" s="381">
        <v>46</v>
      </c>
      <c r="AY8" s="381">
        <v>22</v>
      </c>
      <c r="AZ8" s="381">
        <v>24</v>
      </c>
      <c r="BA8" s="381">
        <v>126</v>
      </c>
      <c r="BB8" s="381">
        <v>63</v>
      </c>
      <c r="BC8" s="381">
        <v>63</v>
      </c>
      <c r="BD8" s="381">
        <v>116</v>
      </c>
      <c r="BE8" s="381">
        <v>58</v>
      </c>
      <c r="BF8" s="381">
        <v>58</v>
      </c>
      <c r="BG8" s="381">
        <v>79</v>
      </c>
      <c r="BH8" s="381">
        <v>50</v>
      </c>
      <c r="BI8" s="381">
        <v>29</v>
      </c>
      <c r="BJ8" s="381">
        <v>84</v>
      </c>
      <c r="BK8" s="381">
        <v>44</v>
      </c>
      <c r="BL8" s="381">
        <v>40</v>
      </c>
      <c r="BM8" s="381">
        <v>71</v>
      </c>
      <c r="BN8" s="381">
        <v>38</v>
      </c>
      <c r="BO8" s="381">
        <v>33</v>
      </c>
      <c r="BP8" s="381">
        <v>286</v>
      </c>
      <c r="BQ8" s="381">
        <v>158</v>
      </c>
      <c r="BR8" s="381">
        <v>128</v>
      </c>
      <c r="BS8" s="381">
        <v>360</v>
      </c>
      <c r="BT8" s="381">
        <v>174</v>
      </c>
      <c r="BU8" s="381">
        <v>186</v>
      </c>
      <c r="BV8" s="381">
        <v>133</v>
      </c>
      <c r="BW8" s="381">
        <v>72</v>
      </c>
      <c r="BX8" s="381">
        <v>61</v>
      </c>
      <c r="BY8" s="381">
        <v>114</v>
      </c>
      <c r="BZ8" s="381">
        <v>70</v>
      </c>
      <c r="CA8" s="381">
        <v>44</v>
      </c>
      <c r="CB8" s="381">
        <v>8</v>
      </c>
      <c r="CC8" s="381">
        <v>5</v>
      </c>
      <c r="CD8" s="381">
        <v>3</v>
      </c>
      <c r="CE8" s="381">
        <v>4</v>
      </c>
      <c r="CF8" s="381">
        <v>2</v>
      </c>
      <c r="CG8" s="381">
        <v>2</v>
      </c>
      <c r="CH8" s="215"/>
      <c r="CI8" s="215"/>
      <c r="CJ8" s="215"/>
      <c r="CK8" s="215"/>
      <c r="CL8" s="215"/>
      <c r="CM8" s="215"/>
      <c r="CN8" s="215"/>
      <c r="CO8" s="215"/>
      <c r="CP8" s="215"/>
      <c r="CQ8" s="215"/>
      <c r="CR8" s="215"/>
      <c r="CS8" s="215"/>
      <c r="CT8" s="215"/>
      <c r="CU8" s="215"/>
      <c r="CV8" s="215"/>
    </row>
    <row r="9" spans="1:100" s="216" customFormat="1" ht="16.5">
      <c r="A9" s="212">
        <v>1</v>
      </c>
      <c r="B9" s="213">
        <f t="shared" si="5"/>
        <v>2227</v>
      </c>
      <c r="C9" s="213">
        <f t="shared" ref="C9:D72" si="6">SUM(F9+I9+L9+O9+R9+U9+X9+AA9+AD9+AG9+AJ9+AM9+AP9+AS9+AV9+AY9+BB9+BE9+BH9+BK9+BN9+BQ9+BT9+BW9+BZ9+CC9+CF9)</f>
        <v>1135</v>
      </c>
      <c r="D9" s="213">
        <f t="shared" si="6"/>
        <v>1092</v>
      </c>
      <c r="E9" s="213">
        <v>74</v>
      </c>
      <c r="F9" s="213">
        <v>27</v>
      </c>
      <c r="G9" s="213">
        <v>47</v>
      </c>
      <c r="H9" s="213">
        <v>245</v>
      </c>
      <c r="I9" s="213">
        <v>121</v>
      </c>
      <c r="J9" s="213">
        <v>124</v>
      </c>
      <c r="K9" s="380">
        <v>35</v>
      </c>
      <c r="L9" s="380">
        <v>17</v>
      </c>
      <c r="M9" s="380">
        <v>18</v>
      </c>
      <c r="N9" s="380">
        <v>18</v>
      </c>
      <c r="O9" s="380">
        <v>12</v>
      </c>
      <c r="P9" s="380">
        <v>6</v>
      </c>
      <c r="Q9" s="380">
        <v>3</v>
      </c>
      <c r="R9" s="380">
        <v>2</v>
      </c>
      <c r="S9" s="380">
        <v>1</v>
      </c>
      <c r="T9" s="381">
        <v>5</v>
      </c>
      <c r="U9" s="381">
        <v>3</v>
      </c>
      <c r="V9" s="381">
        <v>2</v>
      </c>
      <c r="W9" s="381">
        <v>6</v>
      </c>
      <c r="X9" s="381">
        <v>1</v>
      </c>
      <c r="Y9" s="381">
        <v>5</v>
      </c>
      <c r="Z9" s="381">
        <v>13</v>
      </c>
      <c r="AA9" s="381">
        <v>6</v>
      </c>
      <c r="AB9" s="381">
        <v>7</v>
      </c>
      <c r="AC9" s="381">
        <v>10</v>
      </c>
      <c r="AD9" s="381">
        <v>7</v>
      </c>
      <c r="AE9" s="381">
        <v>3</v>
      </c>
      <c r="AF9" s="381">
        <v>21</v>
      </c>
      <c r="AG9" s="381">
        <v>12</v>
      </c>
      <c r="AH9" s="381">
        <v>9</v>
      </c>
      <c r="AI9" s="381">
        <v>13</v>
      </c>
      <c r="AJ9" s="381">
        <v>8</v>
      </c>
      <c r="AK9" s="381">
        <v>5</v>
      </c>
      <c r="AL9" s="381">
        <v>31</v>
      </c>
      <c r="AM9" s="381">
        <v>19</v>
      </c>
      <c r="AN9" s="381">
        <v>12</v>
      </c>
      <c r="AO9" s="381">
        <v>12</v>
      </c>
      <c r="AP9" s="381">
        <v>7</v>
      </c>
      <c r="AQ9" s="381">
        <v>5</v>
      </c>
      <c r="AR9" s="381">
        <v>25</v>
      </c>
      <c r="AS9" s="381">
        <v>11</v>
      </c>
      <c r="AT9" s="381">
        <v>14</v>
      </c>
      <c r="AU9" s="381">
        <v>98</v>
      </c>
      <c r="AV9" s="381">
        <v>45</v>
      </c>
      <c r="AW9" s="381">
        <v>53</v>
      </c>
      <c r="AX9" s="381">
        <v>65</v>
      </c>
      <c r="AY9" s="381">
        <v>38</v>
      </c>
      <c r="AZ9" s="381">
        <v>27</v>
      </c>
      <c r="BA9" s="381">
        <v>134</v>
      </c>
      <c r="BB9" s="381">
        <v>70</v>
      </c>
      <c r="BC9" s="381">
        <v>64</v>
      </c>
      <c r="BD9" s="381">
        <v>140</v>
      </c>
      <c r="BE9" s="381">
        <v>76</v>
      </c>
      <c r="BF9" s="381">
        <v>64</v>
      </c>
      <c r="BG9" s="381">
        <v>90</v>
      </c>
      <c r="BH9" s="381">
        <v>53</v>
      </c>
      <c r="BI9" s="381">
        <v>37</v>
      </c>
      <c r="BJ9" s="381">
        <v>110</v>
      </c>
      <c r="BK9" s="381">
        <v>48</v>
      </c>
      <c r="BL9" s="381">
        <v>62</v>
      </c>
      <c r="BM9" s="381">
        <v>116</v>
      </c>
      <c r="BN9" s="381">
        <v>59</v>
      </c>
      <c r="BO9" s="381">
        <v>57</v>
      </c>
      <c r="BP9" s="381">
        <v>317</v>
      </c>
      <c r="BQ9" s="381">
        <v>161</v>
      </c>
      <c r="BR9" s="381">
        <v>156</v>
      </c>
      <c r="BS9" s="381">
        <v>364</v>
      </c>
      <c r="BT9" s="381">
        <v>187</v>
      </c>
      <c r="BU9" s="381">
        <v>177</v>
      </c>
      <c r="BV9" s="381">
        <v>139</v>
      </c>
      <c r="BW9" s="381">
        <v>71</v>
      </c>
      <c r="BX9" s="381">
        <v>68</v>
      </c>
      <c r="BY9" s="381">
        <v>132</v>
      </c>
      <c r="BZ9" s="381">
        <v>69</v>
      </c>
      <c r="CA9" s="381">
        <v>63</v>
      </c>
      <c r="CB9" s="381">
        <v>7</v>
      </c>
      <c r="CC9" s="381">
        <v>3</v>
      </c>
      <c r="CD9" s="381">
        <v>4</v>
      </c>
      <c r="CE9" s="381">
        <v>4</v>
      </c>
      <c r="CF9" s="381">
        <v>2</v>
      </c>
      <c r="CG9" s="381">
        <v>2</v>
      </c>
      <c r="CH9" s="215"/>
      <c r="CI9" s="215"/>
      <c r="CJ9" s="215"/>
      <c r="CK9" s="215"/>
      <c r="CL9" s="215"/>
      <c r="CM9" s="215"/>
      <c r="CN9" s="215"/>
      <c r="CO9" s="215"/>
      <c r="CP9" s="215"/>
      <c r="CQ9" s="215"/>
      <c r="CR9" s="215"/>
      <c r="CS9" s="215"/>
      <c r="CT9" s="215"/>
      <c r="CU9" s="215"/>
      <c r="CV9" s="215"/>
    </row>
    <row r="10" spans="1:100" s="216" customFormat="1" ht="16.5">
      <c r="A10" s="212">
        <v>2</v>
      </c>
      <c r="B10" s="213">
        <f t="shared" si="5"/>
        <v>2446</v>
      </c>
      <c r="C10" s="213">
        <f t="shared" si="6"/>
        <v>1227</v>
      </c>
      <c r="D10" s="213">
        <f t="shared" si="6"/>
        <v>1219</v>
      </c>
      <c r="E10" s="213">
        <v>89</v>
      </c>
      <c r="F10" s="213">
        <v>47</v>
      </c>
      <c r="G10" s="213">
        <v>42</v>
      </c>
      <c r="H10" s="380">
        <v>265</v>
      </c>
      <c r="I10" s="380">
        <v>126</v>
      </c>
      <c r="J10" s="380">
        <v>139</v>
      </c>
      <c r="K10" s="380">
        <v>40</v>
      </c>
      <c r="L10" s="380">
        <v>20</v>
      </c>
      <c r="M10" s="380">
        <v>20</v>
      </c>
      <c r="N10" s="380">
        <v>18</v>
      </c>
      <c r="O10" s="380">
        <v>5</v>
      </c>
      <c r="P10" s="380">
        <v>13</v>
      </c>
      <c r="Q10" s="380">
        <v>8</v>
      </c>
      <c r="R10" s="380">
        <v>6</v>
      </c>
      <c r="S10" s="380">
        <v>2</v>
      </c>
      <c r="T10" s="381">
        <v>3</v>
      </c>
      <c r="U10" s="381">
        <v>1</v>
      </c>
      <c r="V10" s="381">
        <v>2</v>
      </c>
      <c r="W10" s="381">
        <v>7</v>
      </c>
      <c r="X10" s="381">
        <v>3</v>
      </c>
      <c r="Y10" s="381">
        <v>4</v>
      </c>
      <c r="Z10" s="381">
        <v>19</v>
      </c>
      <c r="AA10" s="381">
        <v>8</v>
      </c>
      <c r="AB10" s="381">
        <v>11</v>
      </c>
      <c r="AC10" s="381">
        <v>10</v>
      </c>
      <c r="AD10" s="381">
        <v>2</v>
      </c>
      <c r="AE10" s="381">
        <v>8</v>
      </c>
      <c r="AF10" s="381">
        <v>18</v>
      </c>
      <c r="AG10" s="381">
        <v>8</v>
      </c>
      <c r="AH10" s="381">
        <v>10</v>
      </c>
      <c r="AI10" s="381">
        <v>16</v>
      </c>
      <c r="AJ10" s="381">
        <v>12</v>
      </c>
      <c r="AK10" s="381">
        <v>4</v>
      </c>
      <c r="AL10" s="381">
        <v>31</v>
      </c>
      <c r="AM10" s="381">
        <v>21</v>
      </c>
      <c r="AN10" s="381">
        <v>10</v>
      </c>
      <c r="AO10" s="381">
        <v>16</v>
      </c>
      <c r="AP10" s="381">
        <v>7</v>
      </c>
      <c r="AQ10" s="381">
        <v>9</v>
      </c>
      <c r="AR10" s="381">
        <v>19</v>
      </c>
      <c r="AS10" s="381">
        <v>16</v>
      </c>
      <c r="AT10" s="381">
        <v>3</v>
      </c>
      <c r="AU10" s="381">
        <v>106</v>
      </c>
      <c r="AV10" s="381">
        <v>45</v>
      </c>
      <c r="AW10" s="381">
        <v>61</v>
      </c>
      <c r="AX10" s="381">
        <v>55</v>
      </c>
      <c r="AY10" s="381">
        <v>30</v>
      </c>
      <c r="AZ10" s="381">
        <v>25</v>
      </c>
      <c r="BA10" s="381">
        <v>183</v>
      </c>
      <c r="BB10" s="381">
        <v>93</v>
      </c>
      <c r="BC10" s="381">
        <v>90</v>
      </c>
      <c r="BD10" s="381">
        <v>167</v>
      </c>
      <c r="BE10" s="381">
        <v>78</v>
      </c>
      <c r="BF10" s="381">
        <v>89</v>
      </c>
      <c r="BG10" s="381">
        <v>79</v>
      </c>
      <c r="BH10" s="381">
        <v>39</v>
      </c>
      <c r="BI10" s="381">
        <v>40</v>
      </c>
      <c r="BJ10" s="381">
        <v>106</v>
      </c>
      <c r="BK10" s="381">
        <v>53</v>
      </c>
      <c r="BL10" s="381">
        <v>53</v>
      </c>
      <c r="BM10" s="381">
        <v>97</v>
      </c>
      <c r="BN10" s="381">
        <v>44</v>
      </c>
      <c r="BO10" s="381">
        <v>53</v>
      </c>
      <c r="BP10" s="381">
        <v>357</v>
      </c>
      <c r="BQ10" s="381">
        <v>190</v>
      </c>
      <c r="BR10" s="381">
        <v>167</v>
      </c>
      <c r="BS10" s="381">
        <v>421</v>
      </c>
      <c r="BT10" s="381">
        <v>220</v>
      </c>
      <c r="BU10" s="381">
        <v>201</v>
      </c>
      <c r="BV10" s="381">
        <v>153</v>
      </c>
      <c r="BW10" s="381">
        <v>77</v>
      </c>
      <c r="BX10" s="381">
        <v>76</v>
      </c>
      <c r="BY10" s="381">
        <v>147</v>
      </c>
      <c r="BZ10" s="381">
        <v>69</v>
      </c>
      <c r="CA10" s="381">
        <v>78</v>
      </c>
      <c r="CB10" s="381">
        <v>11</v>
      </c>
      <c r="CC10" s="381">
        <v>6</v>
      </c>
      <c r="CD10" s="381">
        <v>5</v>
      </c>
      <c r="CE10" s="381">
        <v>5</v>
      </c>
      <c r="CF10" s="381">
        <v>1</v>
      </c>
      <c r="CG10" s="381">
        <v>4</v>
      </c>
      <c r="CH10" s="215"/>
      <c r="CI10" s="215"/>
      <c r="CJ10" s="215"/>
      <c r="CK10" s="215"/>
      <c r="CL10" s="215"/>
      <c r="CM10" s="215"/>
      <c r="CN10" s="215"/>
      <c r="CO10" s="215"/>
      <c r="CP10" s="215"/>
      <c r="CQ10" s="215"/>
      <c r="CR10" s="215"/>
      <c r="CS10" s="215"/>
      <c r="CT10" s="215"/>
      <c r="CU10" s="215"/>
      <c r="CV10" s="215"/>
    </row>
    <row r="11" spans="1:100" s="216" customFormat="1" ht="16.5">
      <c r="A11" s="212">
        <v>3</v>
      </c>
      <c r="B11" s="213">
        <f t="shared" si="5"/>
        <v>2342</v>
      </c>
      <c r="C11" s="213">
        <f t="shared" si="6"/>
        <v>1196</v>
      </c>
      <c r="D11" s="213">
        <f t="shared" si="6"/>
        <v>1146</v>
      </c>
      <c r="E11" s="213">
        <v>88</v>
      </c>
      <c r="F11" s="213">
        <v>46</v>
      </c>
      <c r="G11" s="213">
        <v>42</v>
      </c>
      <c r="H11" s="380">
        <v>239</v>
      </c>
      <c r="I11" s="380">
        <v>127</v>
      </c>
      <c r="J11" s="380">
        <v>112</v>
      </c>
      <c r="K11" s="380">
        <v>46</v>
      </c>
      <c r="L11" s="380">
        <v>24</v>
      </c>
      <c r="M11" s="380">
        <v>22</v>
      </c>
      <c r="N11" s="380">
        <v>14</v>
      </c>
      <c r="O11" s="380">
        <v>9</v>
      </c>
      <c r="P11" s="380">
        <v>5</v>
      </c>
      <c r="Q11" s="380">
        <v>11</v>
      </c>
      <c r="R11" s="380">
        <v>6</v>
      </c>
      <c r="S11" s="380">
        <v>5</v>
      </c>
      <c r="T11" s="381">
        <v>5</v>
      </c>
      <c r="U11" s="381">
        <v>3</v>
      </c>
      <c r="V11" s="381">
        <v>2</v>
      </c>
      <c r="W11" s="381">
        <v>4</v>
      </c>
      <c r="X11" s="381">
        <v>2</v>
      </c>
      <c r="Y11" s="381">
        <v>2</v>
      </c>
      <c r="Z11" s="381">
        <v>11</v>
      </c>
      <c r="AA11" s="381">
        <v>7</v>
      </c>
      <c r="AB11" s="381">
        <v>4</v>
      </c>
      <c r="AC11" s="381">
        <v>9</v>
      </c>
      <c r="AD11" s="381">
        <v>5</v>
      </c>
      <c r="AE11" s="381">
        <v>4</v>
      </c>
      <c r="AF11" s="381">
        <v>19</v>
      </c>
      <c r="AG11" s="381">
        <v>11</v>
      </c>
      <c r="AH11" s="381">
        <v>8</v>
      </c>
      <c r="AI11" s="381">
        <v>13</v>
      </c>
      <c r="AJ11" s="381">
        <v>9</v>
      </c>
      <c r="AK11" s="381">
        <v>4</v>
      </c>
      <c r="AL11" s="381">
        <v>27</v>
      </c>
      <c r="AM11" s="381">
        <v>13</v>
      </c>
      <c r="AN11" s="381">
        <v>14</v>
      </c>
      <c r="AO11" s="381">
        <v>18</v>
      </c>
      <c r="AP11" s="381">
        <v>10</v>
      </c>
      <c r="AQ11" s="381">
        <v>8</v>
      </c>
      <c r="AR11" s="381">
        <v>25</v>
      </c>
      <c r="AS11" s="381">
        <v>9</v>
      </c>
      <c r="AT11" s="381">
        <v>16</v>
      </c>
      <c r="AU11" s="381">
        <v>99</v>
      </c>
      <c r="AV11" s="381">
        <v>48</v>
      </c>
      <c r="AW11" s="381">
        <v>51</v>
      </c>
      <c r="AX11" s="381">
        <v>62</v>
      </c>
      <c r="AY11" s="381">
        <v>40</v>
      </c>
      <c r="AZ11" s="381">
        <v>22</v>
      </c>
      <c r="BA11" s="381">
        <v>172</v>
      </c>
      <c r="BB11" s="381">
        <v>95</v>
      </c>
      <c r="BC11" s="381">
        <v>77</v>
      </c>
      <c r="BD11" s="381">
        <v>166</v>
      </c>
      <c r="BE11" s="381">
        <v>80</v>
      </c>
      <c r="BF11" s="381">
        <v>86</v>
      </c>
      <c r="BG11" s="381">
        <v>87</v>
      </c>
      <c r="BH11" s="381">
        <v>46</v>
      </c>
      <c r="BI11" s="381">
        <v>41</v>
      </c>
      <c r="BJ11" s="381">
        <v>106</v>
      </c>
      <c r="BK11" s="381">
        <v>53</v>
      </c>
      <c r="BL11" s="381">
        <v>53</v>
      </c>
      <c r="BM11" s="381">
        <v>129</v>
      </c>
      <c r="BN11" s="381">
        <v>63</v>
      </c>
      <c r="BO11" s="381">
        <v>66</v>
      </c>
      <c r="BP11" s="381">
        <v>332</v>
      </c>
      <c r="BQ11" s="381">
        <v>163</v>
      </c>
      <c r="BR11" s="381">
        <v>169</v>
      </c>
      <c r="BS11" s="381">
        <v>371</v>
      </c>
      <c r="BT11" s="381">
        <v>178</v>
      </c>
      <c r="BU11" s="381">
        <v>193</v>
      </c>
      <c r="BV11" s="381">
        <v>129</v>
      </c>
      <c r="BW11" s="381">
        <v>66</v>
      </c>
      <c r="BX11" s="381">
        <v>63</v>
      </c>
      <c r="BY11" s="381">
        <v>136</v>
      </c>
      <c r="BZ11" s="381">
        <v>74</v>
      </c>
      <c r="CA11" s="381">
        <v>62</v>
      </c>
      <c r="CB11" s="381">
        <v>17</v>
      </c>
      <c r="CC11" s="381">
        <v>7</v>
      </c>
      <c r="CD11" s="381">
        <v>10</v>
      </c>
      <c r="CE11" s="381">
        <v>7</v>
      </c>
      <c r="CF11" s="381">
        <v>2</v>
      </c>
      <c r="CG11" s="381">
        <v>5</v>
      </c>
      <c r="CH11" s="215"/>
      <c r="CI11" s="215"/>
      <c r="CJ11" s="215"/>
      <c r="CK11" s="215"/>
      <c r="CL11" s="215"/>
      <c r="CM11" s="215"/>
      <c r="CN11" s="215"/>
      <c r="CO11" s="215"/>
      <c r="CP11" s="215"/>
      <c r="CQ11" s="215"/>
      <c r="CR11" s="215"/>
      <c r="CS11" s="215"/>
      <c r="CT11" s="215"/>
      <c r="CU11" s="215"/>
      <c r="CV11" s="215"/>
    </row>
    <row r="12" spans="1:100" s="216" customFormat="1" ht="16.5">
      <c r="A12" s="212">
        <v>4</v>
      </c>
      <c r="B12" s="213">
        <f t="shared" si="5"/>
        <v>2393</v>
      </c>
      <c r="C12" s="213">
        <f t="shared" si="6"/>
        <v>1256</v>
      </c>
      <c r="D12" s="213">
        <f t="shared" si="6"/>
        <v>1137</v>
      </c>
      <c r="E12" s="213">
        <v>98</v>
      </c>
      <c r="F12" s="213">
        <v>52</v>
      </c>
      <c r="G12" s="213">
        <v>46</v>
      </c>
      <c r="H12" s="380">
        <v>250</v>
      </c>
      <c r="I12" s="380">
        <v>120</v>
      </c>
      <c r="J12" s="380">
        <v>130</v>
      </c>
      <c r="K12" s="380">
        <v>39</v>
      </c>
      <c r="L12" s="380">
        <v>24</v>
      </c>
      <c r="M12" s="380">
        <v>15</v>
      </c>
      <c r="N12" s="380">
        <v>22</v>
      </c>
      <c r="O12" s="380">
        <v>14</v>
      </c>
      <c r="P12" s="380">
        <v>8</v>
      </c>
      <c r="Q12" s="380">
        <v>5</v>
      </c>
      <c r="R12" s="380">
        <v>4</v>
      </c>
      <c r="S12" s="380">
        <v>1</v>
      </c>
      <c r="T12" s="381">
        <v>1</v>
      </c>
      <c r="U12" s="381">
        <v>0</v>
      </c>
      <c r="V12" s="381">
        <v>1</v>
      </c>
      <c r="W12" s="381">
        <v>9</v>
      </c>
      <c r="X12" s="381">
        <v>7</v>
      </c>
      <c r="Y12" s="381">
        <v>2</v>
      </c>
      <c r="Z12" s="381">
        <v>20</v>
      </c>
      <c r="AA12" s="381">
        <v>10</v>
      </c>
      <c r="AB12" s="381">
        <v>10</v>
      </c>
      <c r="AC12" s="381">
        <v>8</v>
      </c>
      <c r="AD12" s="381">
        <v>4</v>
      </c>
      <c r="AE12" s="381">
        <v>4</v>
      </c>
      <c r="AF12" s="381">
        <v>17</v>
      </c>
      <c r="AG12" s="381">
        <v>13</v>
      </c>
      <c r="AH12" s="381">
        <v>4</v>
      </c>
      <c r="AI12" s="381">
        <v>12</v>
      </c>
      <c r="AJ12" s="381">
        <v>5</v>
      </c>
      <c r="AK12" s="381">
        <v>7</v>
      </c>
      <c r="AL12" s="381">
        <v>35</v>
      </c>
      <c r="AM12" s="381">
        <v>23</v>
      </c>
      <c r="AN12" s="381">
        <v>12</v>
      </c>
      <c r="AO12" s="381">
        <v>22</v>
      </c>
      <c r="AP12" s="381">
        <v>10</v>
      </c>
      <c r="AQ12" s="381">
        <v>12</v>
      </c>
      <c r="AR12" s="381">
        <v>25</v>
      </c>
      <c r="AS12" s="381">
        <v>8</v>
      </c>
      <c r="AT12" s="381">
        <v>17</v>
      </c>
      <c r="AU12" s="381">
        <v>110</v>
      </c>
      <c r="AV12" s="381">
        <v>56</v>
      </c>
      <c r="AW12" s="381">
        <v>54</v>
      </c>
      <c r="AX12" s="381">
        <v>77</v>
      </c>
      <c r="AY12" s="381">
        <v>35</v>
      </c>
      <c r="AZ12" s="381">
        <v>42</v>
      </c>
      <c r="BA12" s="381">
        <v>169</v>
      </c>
      <c r="BB12" s="381">
        <v>83</v>
      </c>
      <c r="BC12" s="381">
        <v>86</v>
      </c>
      <c r="BD12" s="381">
        <v>164</v>
      </c>
      <c r="BE12" s="381">
        <v>88</v>
      </c>
      <c r="BF12" s="381">
        <v>76</v>
      </c>
      <c r="BG12" s="381">
        <v>89</v>
      </c>
      <c r="BH12" s="381">
        <v>43</v>
      </c>
      <c r="BI12" s="381">
        <v>46</v>
      </c>
      <c r="BJ12" s="381">
        <v>94</v>
      </c>
      <c r="BK12" s="381">
        <v>53</v>
      </c>
      <c r="BL12" s="381">
        <v>41</v>
      </c>
      <c r="BM12" s="381">
        <v>112</v>
      </c>
      <c r="BN12" s="381">
        <v>60</v>
      </c>
      <c r="BO12" s="381">
        <v>52</v>
      </c>
      <c r="BP12" s="381">
        <v>333</v>
      </c>
      <c r="BQ12" s="381">
        <v>185</v>
      </c>
      <c r="BR12" s="381">
        <v>148</v>
      </c>
      <c r="BS12" s="381">
        <v>390</v>
      </c>
      <c r="BT12" s="381">
        <v>201</v>
      </c>
      <c r="BU12" s="381">
        <v>189</v>
      </c>
      <c r="BV12" s="381">
        <v>140</v>
      </c>
      <c r="BW12" s="381">
        <v>78</v>
      </c>
      <c r="BX12" s="381">
        <v>62</v>
      </c>
      <c r="BY12" s="381">
        <v>140</v>
      </c>
      <c r="BZ12" s="381">
        <v>71</v>
      </c>
      <c r="CA12" s="381">
        <v>69</v>
      </c>
      <c r="CB12" s="381">
        <v>8</v>
      </c>
      <c r="CC12" s="381">
        <v>6</v>
      </c>
      <c r="CD12" s="381">
        <v>2</v>
      </c>
      <c r="CE12" s="381">
        <v>4</v>
      </c>
      <c r="CF12" s="381">
        <v>3</v>
      </c>
      <c r="CG12" s="381">
        <v>1</v>
      </c>
      <c r="CH12" s="215"/>
      <c r="CI12" s="215"/>
      <c r="CJ12" s="215"/>
      <c r="CK12" s="215"/>
      <c r="CL12" s="215"/>
      <c r="CM12" s="215"/>
      <c r="CN12" s="215"/>
      <c r="CO12" s="215"/>
      <c r="CP12" s="215"/>
      <c r="CQ12" s="215"/>
      <c r="CR12" s="215"/>
      <c r="CS12" s="215"/>
      <c r="CT12" s="215"/>
      <c r="CU12" s="215"/>
      <c r="CV12" s="215"/>
    </row>
    <row r="13" spans="1:100" s="195" customFormat="1">
      <c r="A13" s="194" t="s">
        <v>98</v>
      </c>
      <c r="B13" s="201">
        <f t="shared" si="5"/>
        <v>12693</v>
      </c>
      <c r="C13" s="201">
        <f t="shared" si="6"/>
        <v>6423</v>
      </c>
      <c r="D13" s="201">
        <f t="shared" si="6"/>
        <v>6270</v>
      </c>
      <c r="E13" s="201">
        <f>SUM(E14:E18)</f>
        <v>487</v>
      </c>
      <c r="F13" s="201">
        <f t="shared" ref="F13:BQ13" si="7">SUM(F14:F18)</f>
        <v>250</v>
      </c>
      <c r="G13" s="201">
        <f t="shared" si="7"/>
        <v>237</v>
      </c>
      <c r="H13" s="201">
        <f t="shared" si="7"/>
        <v>1177</v>
      </c>
      <c r="I13" s="201">
        <f t="shared" si="7"/>
        <v>614</v>
      </c>
      <c r="J13" s="201">
        <f t="shared" si="7"/>
        <v>563</v>
      </c>
      <c r="K13" s="201">
        <f t="shared" si="7"/>
        <v>183</v>
      </c>
      <c r="L13" s="201">
        <f t="shared" si="7"/>
        <v>89</v>
      </c>
      <c r="M13" s="201">
        <f t="shared" si="7"/>
        <v>94</v>
      </c>
      <c r="N13" s="201">
        <f t="shared" si="7"/>
        <v>85</v>
      </c>
      <c r="O13" s="201">
        <f t="shared" si="7"/>
        <v>50</v>
      </c>
      <c r="P13" s="201">
        <f t="shared" si="7"/>
        <v>35</v>
      </c>
      <c r="Q13" s="201">
        <f t="shared" si="7"/>
        <v>57</v>
      </c>
      <c r="R13" s="201">
        <f t="shared" si="7"/>
        <v>27</v>
      </c>
      <c r="S13" s="201">
        <f t="shared" si="7"/>
        <v>30</v>
      </c>
      <c r="T13" s="201">
        <f t="shared" si="7"/>
        <v>31</v>
      </c>
      <c r="U13" s="201">
        <f t="shared" si="7"/>
        <v>16</v>
      </c>
      <c r="V13" s="201">
        <f t="shared" si="7"/>
        <v>15</v>
      </c>
      <c r="W13" s="201">
        <f t="shared" si="7"/>
        <v>45</v>
      </c>
      <c r="X13" s="201">
        <f t="shared" si="7"/>
        <v>29</v>
      </c>
      <c r="Y13" s="201">
        <f t="shared" si="7"/>
        <v>16</v>
      </c>
      <c r="Z13" s="201">
        <f t="shared" si="7"/>
        <v>96</v>
      </c>
      <c r="AA13" s="201">
        <f t="shared" si="7"/>
        <v>38</v>
      </c>
      <c r="AB13" s="201">
        <f t="shared" si="7"/>
        <v>58</v>
      </c>
      <c r="AC13" s="201">
        <f t="shared" si="7"/>
        <v>77</v>
      </c>
      <c r="AD13" s="201">
        <f t="shared" si="7"/>
        <v>34</v>
      </c>
      <c r="AE13" s="201">
        <f t="shared" si="7"/>
        <v>43</v>
      </c>
      <c r="AF13" s="201">
        <f t="shared" si="7"/>
        <v>147</v>
      </c>
      <c r="AG13" s="201">
        <f t="shared" si="7"/>
        <v>69</v>
      </c>
      <c r="AH13" s="201">
        <f t="shared" si="7"/>
        <v>78</v>
      </c>
      <c r="AI13" s="201">
        <f t="shared" si="7"/>
        <v>77</v>
      </c>
      <c r="AJ13" s="201">
        <f t="shared" si="7"/>
        <v>36</v>
      </c>
      <c r="AK13" s="201">
        <f t="shared" si="7"/>
        <v>41</v>
      </c>
      <c r="AL13" s="201">
        <f t="shared" si="7"/>
        <v>165</v>
      </c>
      <c r="AM13" s="201">
        <f t="shared" si="7"/>
        <v>101</v>
      </c>
      <c r="AN13" s="201">
        <f t="shared" si="7"/>
        <v>64</v>
      </c>
      <c r="AO13" s="201">
        <f t="shared" si="7"/>
        <v>93</v>
      </c>
      <c r="AP13" s="201">
        <f t="shared" si="7"/>
        <v>46</v>
      </c>
      <c r="AQ13" s="201">
        <f t="shared" si="7"/>
        <v>47</v>
      </c>
      <c r="AR13" s="201">
        <f t="shared" si="7"/>
        <v>127</v>
      </c>
      <c r="AS13" s="201">
        <f t="shared" si="7"/>
        <v>58</v>
      </c>
      <c r="AT13" s="201">
        <f t="shared" si="7"/>
        <v>69</v>
      </c>
      <c r="AU13" s="201">
        <f t="shared" si="7"/>
        <v>475</v>
      </c>
      <c r="AV13" s="201">
        <f t="shared" si="7"/>
        <v>240</v>
      </c>
      <c r="AW13" s="201">
        <f t="shared" si="7"/>
        <v>235</v>
      </c>
      <c r="AX13" s="201">
        <f t="shared" si="7"/>
        <v>356</v>
      </c>
      <c r="AY13" s="201">
        <f t="shared" si="7"/>
        <v>184</v>
      </c>
      <c r="AZ13" s="201">
        <f t="shared" si="7"/>
        <v>172</v>
      </c>
      <c r="BA13" s="201">
        <f t="shared" si="7"/>
        <v>1003</v>
      </c>
      <c r="BB13" s="201">
        <f t="shared" si="7"/>
        <v>502</v>
      </c>
      <c r="BC13" s="201">
        <f t="shared" si="7"/>
        <v>501</v>
      </c>
      <c r="BD13" s="201">
        <f t="shared" si="7"/>
        <v>975</v>
      </c>
      <c r="BE13" s="201">
        <f t="shared" si="7"/>
        <v>482</v>
      </c>
      <c r="BF13" s="201">
        <f t="shared" si="7"/>
        <v>493</v>
      </c>
      <c r="BG13" s="201">
        <f t="shared" si="7"/>
        <v>504</v>
      </c>
      <c r="BH13" s="201">
        <f t="shared" si="7"/>
        <v>262</v>
      </c>
      <c r="BI13" s="201">
        <f t="shared" si="7"/>
        <v>242</v>
      </c>
      <c r="BJ13" s="201">
        <f t="shared" si="7"/>
        <v>505</v>
      </c>
      <c r="BK13" s="201">
        <f t="shared" si="7"/>
        <v>258</v>
      </c>
      <c r="BL13" s="201">
        <f t="shared" si="7"/>
        <v>247</v>
      </c>
      <c r="BM13" s="201">
        <f t="shared" si="7"/>
        <v>476</v>
      </c>
      <c r="BN13" s="201">
        <f t="shared" si="7"/>
        <v>255</v>
      </c>
      <c r="BO13" s="201">
        <f t="shared" si="7"/>
        <v>221</v>
      </c>
      <c r="BP13" s="201">
        <f t="shared" si="7"/>
        <v>1810</v>
      </c>
      <c r="BQ13" s="201">
        <f t="shared" si="7"/>
        <v>875</v>
      </c>
      <c r="BR13" s="201">
        <f t="shared" ref="BR13:CG13" si="8">SUM(BR14:BR18)</f>
        <v>935</v>
      </c>
      <c r="BS13" s="201">
        <f t="shared" si="8"/>
        <v>2050</v>
      </c>
      <c r="BT13" s="201">
        <f t="shared" si="8"/>
        <v>1041</v>
      </c>
      <c r="BU13" s="201">
        <f t="shared" si="8"/>
        <v>1009</v>
      </c>
      <c r="BV13" s="201">
        <f t="shared" si="8"/>
        <v>951</v>
      </c>
      <c r="BW13" s="201">
        <f t="shared" si="8"/>
        <v>491</v>
      </c>
      <c r="BX13" s="201">
        <f t="shared" si="8"/>
        <v>460</v>
      </c>
      <c r="BY13" s="201">
        <f t="shared" si="8"/>
        <v>642</v>
      </c>
      <c r="BZ13" s="201">
        <f t="shared" si="8"/>
        <v>329</v>
      </c>
      <c r="CA13" s="201">
        <f t="shared" si="8"/>
        <v>313</v>
      </c>
      <c r="CB13" s="201">
        <f t="shared" si="8"/>
        <v>76</v>
      </c>
      <c r="CC13" s="201">
        <f t="shared" si="8"/>
        <v>39</v>
      </c>
      <c r="CD13" s="201">
        <f t="shared" si="8"/>
        <v>37</v>
      </c>
      <c r="CE13" s="201">
        <f t="shared" si="8"/>
        <v>23</v>
      </c>
      <c r="CF13" s="201">
        <f t="shared" si="8"/>
        <v>8</v>
      </c>
      <c r="CG13" s="201">
        <f t="shared" si="8"/>
        <v>15</v>
      </c>
      <c r="CH13" s="211"/>
      <c r="CI13" s="211"/>
      <c r="CJ13" s="211"/>
      <c r="CK13" s="211"/>
      <c r="CL13" s="211"/>
      <c r="CM13" s="211"/>
      <c r="CN13" s="211"/>
      <c r="CO13" s="211"/>
      <c r="CP13" s="211"/>
      <c r="CQ13" s="211"/>
      <c r="CR13" s="211"/>
      <c r="CS13" s="211"/>
      <c r="CT13" s="211"/>
      <c r="CU13" s="211"/>
      <c r="CV13" s="211"/>
    </row>
    <row r="14" spans="1:100" s="197" customFormat="1" ht="16.5">
      <c r="A14" s="196">
        <v>5</v>
      </c>
      <c r="B14" s="213">
        <f t="shared" si="5"/>
        <v>2583</v>
      </c>
      <c r="C14" s="213">
        <f t="shared" si="6"/>
        <v>1266</v>
      </c>
      <c r="D14" s="213">
        <f t="shared" si="6"/>
        <v>1317</v>
      </c>
      <c r="E14" s="213">
        <v>101</v>
      </c>
      <c r="F14" s="213">
        <v>52</v>
      </c>
      <c r="G14" s="213">
        <v>49</v>
      </c>
      <c r="H14" s="380">
        <v>264</v>
      </c>
      <c r="I14" s="380">
        <v>145</v>
      </c>
      <c r="J14" s="380">
        <v>119</v>
      </c>
      <c r="K14" s="380">
        <v>53</v>
      </c>
      <c r="L14" s="380">
        <v>28</v>
      </c>
      <c r="M14" s="380">
        <v>25</v>
      </c>
      <c r="N14" s="380">
        <v>21</v>
      </c>
      <c r="O14" s="380">
        <v>13</v>
      </c>
      <c r="P14" s="380">
        <v>8</v>
      </c>
      <c r="Q14" s="380">
        <v>10</v>
      </c>
      <c r="R14" s="380">
        <v>5</v>
      </c>
      <c r="S14" s="380">
        <v>5</v>
      </c>
      <c r="T14" s="381">
        <v>4</v>
      </c>
      <c r="U14" s="381">
        <v>2</v>
      </c>
      <c r="V14" s="381">
        <v>2</v>
      </c>
      <c r="W14" s="381">
        <v>13</v>
      </c>
      <c r="X14" s="381">
        <v>7</v>
      </c>
      <c r="Y14" s="381">
        <v>6</v>
      </c>
      <c r="Z14" s="381">
        <v>22</v>
      </c>
      <c r="AA14" s="381">
        <v>10</v>
      </c>
      <c r="AB14" s="381">
        <v>12</v>
      </c>
      <c r="AC14" s="381">
        <v>17</v>
      </c>
      <c r="AD14" s="381">
        <v>8</v>
      </c>
      <c r="AE14" s="381">
        <v>9</v>
      </c>
      <c r="AF14" s="381">
        <v>26</v>
      </c>
      <c r="AG14" s="381">
        <v>11</v>
      </c>
      <c r="AH14" s="381">
        <v>15</v>
      </c>
      <c r="AI14" s="381">
        <v>15</v>
      </c>
      <c r="AJ14" s="381">
        <v>9</v>
      </c>
      <c r="AK14" s="381">
        <v>6</v>
      </c>
      <c r="AL14" s="381">
        <v>31</v>
      </c>
      <c r="AM14" s="381">
        <v>18</v>
      </c>
      <c r="AN14" s="381">
        <v>13</v>
      </c>
      <c r="AO14" s="381">
        <v>17</v>
      </c>
      <c r="AP14" s="381">
        <v>6</v>
      </c>
      <c r="AQ14" s="381">
        <v>11</v>
      </c>
      <c r="AR14" s="381">
        <v>34</v>
      </c>
      <c r="AS14" s="381">
        <v>13</v>
      </c>
      <c r="AT14" s="381">
        <v>21</v>
      </c>
      <c r="AU14" s="381">
        <v>100</v>
      </c>
      <c r="AV14" s="381">
        <v>59</v>
      </c>
      <c r="AW14" s="381">
        <v>41</v>
      </c>
      <c r="AX14" s="381">
        <v>56</v>
      </c>
      <c r="AY14" s="381">
        <v>23</v>
      </c>
      <c r="AZ14" s="381">
        <v>33</v>
      </c>
      <c r="BA14" s="381">
        <v>188</v>
      </c>
      <c r="BB14" s="381">
        <v>91</v>
      </c>
      <c r="BC14" s="381">
        <v>97</v>
      </c>
      <c r="BD14" s="381">
        <v>187</v>
      </c>
      <c r="BE14" s="381">
        <v>92</v>
      </c>
      <c r="BF14" s="381">
        <v>95</v>
      </c>
      <c r="BG14" s="381">
        <v>85</v>
      </c>
      <c r="BH14" s="381">
        <v>46</v>
      </c>
      <c r="BI14" s="381">
        <v>39</v>
      </c>
      <c r="BJ14" s="381">
        <v>106</v>
      </c>
      <c r="BK14" s="381">
        <v>54</v>
      </c>
      <c r="BL14" s="381">
        <v>52</v>
      </c>
      <c r="BM14" s="381">
        <v>105</v>
      </c>
      <c r="BN14" s="381">
        <v>63</v>
      </c>
      <c r="BO14" s="381">
        <v>42</v>
      </c>
      <c r="BP14" s="381">
        <v>373</v>
      </c>
      <c r="BQ14" s="381">
        <v>157</v>
      </c>
      <c r="BR14" s="381">
        <v>216</v>
      </c>
      <c r="BS14" s="381">
        <v>447</v>
      </c>
      <c r="BT14" s="381">
        <v>210</v>
      </c>
      <c r="BU14" s="381">
        <v>237</v>
      </c>
      <c r="BV14" s="381">
        <v>157</v>
      </c>
      <c r="BW14" s="381">
        <v>68</v>
      </c>
      <c r="BX14" s="381">
        <v>89</v>
      </c>
      <c r="BY14" s="381">
        <v>137</v>
      </c>
      <c r="BZ14" s="381">
        <v>68</v>
      </c>
      <c r="CA14" s="381">
        <v>69</v>
      </c>
      <c r="CB14" s="381">
        <v>9</v>
      </c>
      <c r="CC14" s="381">
        <v>6</v>
      </c>
      <c r="CD14" s="381">
        <v>3</v>
      </c>
      <c r="CE14" s="381">
        <v>5</v>
      </c>
      <c r="CF14" s="381">
        <v>2</v>
      </c>
      <c r="CG14" s="381">
        <v>3</v>
      </c>
      <c r="CH14" s="217"/>
      <c r="CI14" s="217"/>
      <c r="CJ14" s="217"/>
      <c r="CK14" s="217"/>
      <c r="CL14" s="217"/>
      <c r="CM14" s="217"/>
      <c r="CN14" s="217"/>
      <c r="CO14" s="217"/>
      <c r="CP14" s="217"/>
      <c r="CQ14" s="217"/>
      <c r="CR14" s="217"/>
      <c r="CS14" s="217"/>
      <c r="CT14" s="217"/>
      <c r="CU14" s="217"/>
      <c r="CV14" s="217"/>
    </row>
    <row r="15" spans="1:100" s="197" customFormat="1" ht="16.5">
      <c r="A15" s="196">
        <v>6</v>
      </c>
      <c r="B15" s="213">
        <f t="shared" si="5"/>
        <v>2674</v>
      </c>
      <c r="C15" s="213">
        <f t="shared" si="6"/>
        <v>1342</v>
      </c>
      <c r="D15" s="213">
        <f t="shared" si="6"/>
        <v>1332</v>
      </c>
      <c r="E15" s="213">
        <v>114</v>
      </c>
      <c r="F15" s="213">
        <v>59</v>
      </c>
      <c r="G15" s="213">
        <v>55</v>
      </c>
      <c r="H15" s="380">
        <v>249</v>
      </c>
      <c r="I15" s="380">
        <v>114</v>
      </c>
      <c r="J15" s="380">
        <v>135</v>
      </c>
      <c r="K15" s="380">
        <v>37</v>
      </c>
      <c r="L15" s="380">
        <v>18</v>
      </c>
      <c r="M15" s="380">
        <v>19</v>
      </c>
      <c r="N15" s="380">
        <v>16</v>
      </c>
      <c r="O15" s="380">
        <v>11</v>
      </c>
      <c r="P15" s="380">
        <v>5</v>
      </c>
      <c r="Q15" s="380">
        <v>9</v>
      </c>
      <c r="R15" s="380">
        <v>6</v>
      </c>
      <c r="S15" s="380">
        <v>3</v>
      </c>
      <c r="T15" s="381">
        <v>5</v>
      </c>
      <c r="U15" s="381">
        <v>3</v>
      </c>
      <c r="V15" s="381">
        <v>2</v>
      </c>
      <c r="W15" s="381">
        <v>8</v>
      </c>
      <c r="X15" s="381">
        <v>7</v>
      </c>
      <c r="Y15" s="381">
        <v>1</v>
      </c>
      <c r="Z15" s="381">
        <v>15</v>
      </c>
      <c r="AA15" s="381">
        <v>6</v>
      </c>
      <c r="AB15" s="381">
        <v>9</v>
      </c>
      <c r="AC15" s="381">
        <v>8</v>
      </c>
      <c r="AD15" s="381">
        <v>2</v>
      </c>
      <c r="AE15" s="381">
        <v>6</v>
      </c>
      <c r="AF15" s="381">
        <v>32</v>
      </c>
      <c r="AG15" s="381">
        <v>7</v>
      </c>
      <c r="AH15" s="381">
        <v>25</v>
      </c>
      <c r="AI15" s="381">
        <v>19</v>
      </c>
      <c r="AJ15" s="381">
        <v>7</v>
      </c>
      <c r="AK15" s="381">
        <v>12</v>
      </c>
      <c r="AL15" s="381">
        <v>36</v>
      </c>
      <c r="AM15" s="381">
        <v>24</v>
      </c>
      <c r="AN15" s="381">
        <v>12</v>
      </c>
      <c r="AO15" s="381">
        <v>21</v>
      </c>
      <c r="AP15" s="381">
        <v>10</v>
      </c>
      <c r="AQ15" s="381">
        <v>11</v>
      </c>
      <c r="AR15" s="381">
        <v>25</v>
      </c>
      <c r="AS15" s="381">
        <v>12</v>
      </c>
      <c r="AT15" s="381">
        <v>13</v>
      </c>
      <c r="AU15" s="381">
        <v>102</v>
      </c>
      <c r="AV15" s="381">
        <v>47</v>
      </c>
      <c r="AW15" s="381">
        <v>55</v>
      </c>
      <c r="AX15" s="381">
        <v>76</v>
      </c>
      <c r="AY15" s="381">
        <v>42</v>
      </c>
      <c r="AZ15" s="381">
        <v>34</v>
      </c>
      <c r="BA15" s="381">
        <v>209</v>
      </c>
      <c r="BB15" s="381">
        <v>96</v>
      </c>
      <c r="BC15" s="381">
        <v>113</v>
      </c>
      <c r="BD15" s="381">
        <v>194</v>
      </c>
      <c r="BE15" s="381">
        <v>96</v>
      </c>
      <c r="BF15" s="381">
        <v>98</v>
      </c>
      <c r="BG15" s="381">
        <v>118</v>
      </c>
      <c r="BH15" s="381">
        <v>59</v>
      </c>
      <c r="BI15" s="381">
        <v>59</v>
      </c>
      <c r="BJ15" s="381">
        <v>108</v>
      </c>
      <c r="BK15" s="381">
        <v>54</v>
      </c>
      <c r="BL15" s="381">
        <v>54</v>
      </c>
      <c r="BM15" s="381">
        <v>110</v>
      </c>
      <c r="BN15" s="381">
        <v>58</v>
      </c>
      <c r="BO15" s="381">
        <v>52</v>
      </c>
      <c r="BP15" s="381">
        <v>316</v>
      </c>
      <c r="BQ15" s="381">
        <v>174</v>
      </c>
      <c r="BR15" s="381">
        <v>142</v>
      </c>
      <c r="BS15" s="381">
        <v>427</v>
      </c>
      <c r="BT15" s="381">
        <v>224</v>
      </c>
      <c r="BU15" s="381">
        <v>203</v>
      </c>
      <c r="BV15" s="381">
        <v>250</v>
      </c>
      <c r="BW15" s="381">
        <v>122</v>
      </c>
      <c r="BX15" s="381">
        <v>128</v>
      </c>
      <c r="BY15" s="381">
        <v>146</v>
      </c>
      <c r="BZ15" s="381">
        <v>75</v>
      </c>
      <c r="CA15" s="381">
        <v>71</v>
      </c>
      <c r="CB15" s="381">
        <v>19</v>
      </c>
      <c r="CC15" s="381">
        <v>8</v>
      </c>
      <c r="CD15" s="381">
        <v>11</v>
      </c>
      <c r="CE15" s="381">
        <v>5</v>
      </c>
      <c r="CF15" s="381">
        <v>1</v>
      </c>
      <c r="CG15" s="381">
        <v>4</v>
      </c>
      <c r="CH15" s="217"/>
      <c r="CI15" s="217"/>
      <c r="CJ15" s="217"/>
      <c r="CK15" s="217"/>
      <c r="CL15" s="217"/>
      <c r="CM15" s="217"/>
      <c r="CN15" s="217"/>
      <c r="CO15" s="217"/>
      <c r="CP15" s="217"/>
      <c r="CQ15" s="217"/>
      <c r="CR15" s="217"/>
      <c r="CS15" s="217"/>
      <c r="CT15" s="217"/>
      <c r="CU15" s="217"/>
      <c r="CV15" s="217"/>
    </row>
    <row r="16" spans="1:100" s="197" customFormat="1" ht="16.5">
      <c r="A16" s="196">
        <v>7</v>
      </c>
      <c r="B16" s="213">
        <f t="shared" si="5"/>
        <v>2553</v>
      </c>
      <c r="C16" s="213">
        <f t="shared" si="6"/>
        <v>1327</v>
      </c>
      <c r="D16" s="213">
        <f t="shared" si="6"/>
        <v>1226</v>
      </c>
      <c r="E16" s="213">
        <v>93</v>
      </c>
      <c r="F16" s="213">
        <v>52</v>
      </c>
      <c r="G16" s="213">
        <v>41</v>
      </c>
      <c r="H16" s="380">
        <v>224</v>
      </c>
      <c r="I16" s="380">
        <v>121</v>
      </c>
      <c r="J16" s="380">
        <v>103</v>
      </c>
      <c r="K16" s="380">
        <v>32</v>
      </c>
      <c r="L16" s="380">
        <v>13</v>
      </c>
      <c r="M16" s="380">
        <v>19</v>
      </c>
      <c r="N16" s="380">
        <v>17</v>
      </c>
      <c r="O16" s="380">
        <v>10</v>
      </c>
      <c r="P16" s="380">
        <v>7</v>
      </c>
      <c r="Q16" s="380">
        <v>18</v>
      </c>
      <c r="R16" s="380">
        <v>9</v>
      </c>
      <c r="S16" s="380">
        <v>9</v>
      </c>
      <c r="T16" s="381">
        <v>9</v>
      </c>
      <c r="U16" s="381">
        <v>7</v>
      </c>
      <c r="V16" s="381">
        <v>2</v>
      </c>
      <c r="W16" s="381">
        <v>9</v>
      </c>
      <c r="X16" s="381">
        <v>5</v>
      </c>
      <c r="Y16" s="381">
        <v>4</v>
      </c>
      <c r="Z16" s="381">
        <v>18</v>
      </c>
      <c r="AA16" s="381">
        <v>11</v>
      </c>
      <c r="AB16" s="381">
        <v>7</v>
      </c>
      <c r="AC16" s="381">
        <v>20</v>
      </c>
      <c r="AD16" s="381">
        <v>11</v>
      </c>
      <c r="AE16" s="381">
        <v>9</v>
      </c>
      <c r="AF16" s="381">
        <v>23</v>
      </c>
      <c r="AG16" s="381">
        <v>15</v>
      </c>
      <c r="AH16" s="381">
        <v>8</v>
      </c>
      <c r="AI16" s="381">
        <v>19</v>
      </c>
      <c r="AJ16" s="381">
        <v>7</v>
      </c>
      <c r="AK16" s="381">
        <v>12</v>
      </c>
      <c r="AL16" s="381">
        <v>27</v>
      </c>
      <c r="AM16" s="381">
        <v>18</v>
      </c>
      <c r="AN16" s="381">
        <v>9</v>
      </c>
      <c r="AO16" s="381">
        <v>19</v>
      </c>
      <c r="AP16" s="381">
        <v>7</v>
      </c>
      <c r="AQ16" s="381">
        <v>12</v>
      </c>
      <c r="AR16" s="381">
        <v>25</v>
      </c>
      <c r="AS16" s="381">
        <v>15</v>
      </c>
      <c r="AT16" s="381">
        <v>10</v>
      </c>
      <c r="AU16" s="381">
        <v>88</v>
      </c>
      <c r="AV16" s="381">
        <v>38</v>
      </c>
      <c r="AW16" s="381">
        <v>50</v>
      </c>
      <c r="AX16" s="381">
        <v>77</v>
      </c>
      <c r="AY16" s="381">
        <v>37</v>
      </c>
      <c r="AZ16" s="381">
        <v>40</v>
      </c>
      <c r="BA16" s="381">
        <v>202</v>
      </c>
      <c r="BB16" s="381">
        <v>109</v>
      </c>
      <c r="BC16" s="381">
        <v>93</v>
      </c>
      <c r="BD16" s="381">
        <v>196</v>
      </c>
      <c r="BE16" s="381">
        <v>90</v>
      </c>
      <c r="BF16" s="381">
        <v>106</v>
      </c>
      <c r="BG16" s="381">
        <v>100</v>
      </c>
      <c r="BH16" s="381">
        <v>53</v>
      </c>
      <c r="BI16" s="381">
        <v>47</v>
      </c>
      <c r="BJ16" s="381">
        <v>86</v>
      </c>
      <c r="BK16" s="381">
        <v>45</v>
      </c>
      <c r="BL16" s="381">
        <v>41</v>
      </c>
      <c r="BM16" s="381">
        <v>101</v>
      </c>
      <c r="BN16" s="381">
        <v>52</v>
      </c>
      <c r="BO16" s="381">
        <v>49</v>
      </c>
      <c r="BP16" s="381">
        <v>364</v>
      </c>
      <c r="BQ16" s="381">
        <v>173</v>
      </c>
      <c r="BR16" s="381">
        <v>191</v>
      </c>
      <c r="BS16" s="381">
        <v>435</v>
      </c>
      <c r="BT16" s="381">
        <v>235</v>
      </c>
      <c r="BU16" s="381">
        <v>200</v>
      </c>
      <c r="BV16" s="381">
        <v>185</v>
      </c>
      <c r="BW16" s="381">
        <v>105</v>
      </c>
      <c r="BX16" s="381">
        <v>80</v>
      </c>
      <c r="BY16" s="381">
        <v>146</v>
      </c>
      <c r="BZ16" s="381">
        <v>76</v>
      </c>
      <c r="CA16" s="381">
        <v>70</v>
      </c>
      <c r="CB16" s="381">
        <v>16</v>
      </c>
      <c r="CC16" s="381">
        <v>10</v>
      </c>
      <c r="CD16" s="381">
        <v>6</v>
      </c>
      <c r="CE16" s="381">
        <v>4</v>
      </c>
      <c r="CF16" s="381">
        <v>3</v>
      </c>
      <c r="CG16" s="381">
        <v>1</v>
      </c>
      <c r="CH16" s="217"/>
      <c r="CI16" s="217"/>
      <c r="CJ16" s="217"/>
      <c r="CK16" s="217"/>
      <c r="CL16" s="217"/>
      <c r="CM16" s="217"/>
      <c r="CN16" s="217"/>
      <c r="CO16" s="217"/>
      <c r="CP16" s="217"/>
      <c r="CQ16" s="217"/>
      <c r="CR16" s="217"/>
      <c r="CS16" s="217"/>
      <c r="CT16" s="217"/>
      <c r="CU16" s="217"/>
      <c r="CV16" s="217"/>
    </row>
    <row r="17" spans="1:100" s="197" customFormat="1" ht="16.5">
      <c r="A17" s="196">
        <v>8</v>
      </c>
      <c r="B17" s="213">
        <f t="shared" si="5"/>
        <v>2381</v>
      </c>
      <c r="C17" s="213">
        <f t="shared" si="6"/>
        <v>1197</v>
      </c>
      <c r="D17" s="213">
        <f t="shared" si="6"/>
        <v>1184</v>
      </c>
      <c r="E17" s="213">
        <v>101</v>
      </c>
      <c r="F17" s="213">
        <v>53</v>
      </c>
      <c r="G17" s="213">
        <v>48</v>
      </c>
      <c r="H17" s="380">
        <v>227</v>
      </c>
      <c r="I17" s="380">
        <v>113</v>
      </c>
      <c r="J17" s="380">
        <v>114</v>
      </c>
      <c r="K17" s="380">
        <v>28</v>
      </c>
      <c r="L17" s="380">
        <v>12</v>
      </c>
      <c r="M17" s="380">
        <v>16</v>
      </c>
      <c r="N17" s="380">
        <v>9</v>
      </c>
      <c r="O17" s="380">
        <v>6</v>
      </c>
      <c r="P17" s="380">
        <v>3</v>
      </c>
      <c r="Q17" s="380">
        <v>7</v>
      </c>
      <c r="R17" s="380">
        <v>4</v>
      </c>
      <c r="S17" s="380">
        <v>3</v>
      </c>
      <c r="T17" s="381">
        <v>6</v>
      </c>
      <c r="U17" s="381">
        <v>1</v>
      </c>
      <c r="V17" s="381">
        <v>5</v>
      </c>
      <c r="W17" s="381">
        <v>7</v>
      </c>
      <c r="X17" s="381">
        <v>5</v>
      </c>
      <c r="Y17" s="381">
        <v>2</v>
      </c>
      <c r="Z17" s="381">
        <v>17</v>
      </c>
      <c r="AA17" s="381">
        <v>4</v>
      </c>
      <c r="AB17" s="381">
        <v>13</v>
      </c>
      <c r="AC17" s="381">
        <v>12</v>
      </c>
      <c r="AD17" s="381">
        <v>4</v>
      </c>
      <c r="AE17" s="381">
        <v>8</v>
      </c>
      <c r="AF17" s="381">
        <v>34</v>
      </c>
      <c r="AG17" s="381">
        <v>21</v>
      </c>
      <c r="AH17" s="381">
        <v>13</v>
      </c>
      <c r="AI17" s="381">
        <v>11</v>
      </c>
      <c r="AJ17" s="381">
        <v>6</v>
      </c>
      <c r="AK17" s="381">
        <v>5</v>
      </c>
      <c r="AL17" s="381">
        <v>32</v>
      </c>
      <c r="AM17" s="381">
        <v>17</v>
      </c>
      <c r="AN17" s="381">
        <v>15</v>
      </c>
      <c r="AO17" s="381">
        <v>18</v>
      </c>
      <c r="AP17" s="381">
        <v>11</v>
      </c>
      <c r="AQ17" s="381">
        <v>7</v>
      </c>
      <c r="AR17" s="381">
        <v>22</v>
      </c>
      <c r="AS17" s="381">
        <v>8</v>
      </c>
      <c r="AT17" s="381">
        <v>14</v>
      </c>
      <c r="AU17" s="381">
        <v>94</v>
      </c>
      <c r="AV17" s="381">
        <v>40</v>
      </c>
      <c r="AW17" s="381">
        <v>54</v>
      </c>
      <c r="AX17" s="381">
        <v>77</v>
      </c>
      <c r="AY17" s="381">
        <v>42</v>
      </c>
      <c r="AZ17" s="381">
        <v>35</v>
      </c>
      <c r="BA17" s="381">
        <v>207</v>
      </c>
      <c r="BB17" s="381">
        <v>101</v>
      </c>
      <c r="BC17" s="381">
        <v>106</v>
      </c>
      <c r="BD17" s="381">
        <v>195</v>
      </c>
      <c r="BE17" s="381">
        <v>91</v>
      </c>
      <c r="BF17" s="381">
        <v>104</v>
      </c>
      <c r="BG17" s="381">
        <v>98</v>
      </c>
      <c r="BH17" s="381">
        <v>52</v>
      </c>
      <c r="BI17" s="381">
        <v>46</v>
      </c>
      <c r="BJ17" s="381">
        <v>108</v>
      </c>
      <c r="BK17" s="381">
        <v>58</v>
      </c>
      <c r="BL17" s="381">
        <v>50</v>
      </c>
      <c r="BM17" s="381">
        <v>82</v>
      </c>
      <c r="BN17" s="381">
        <v>43</v>
      </c>
      <c r="BO17" s="381">
        <v>39</v>
      </c>
      <c r="BP17" s="381">
        <v>356</v>
      </c>
      <c r="BQ17" s="381">
        <v>167</v>
      </c>
      <c r="BR17" s="381">
        <v>189</v>
      </c>
      <c r="BS17" s="381">
        <v>347</v>
      </c>
      <c r="BT17" s="381">
        <v>181</v>
      </c>
      <c r="BU17" s="381">
        <v>166</v>
      </c>
      <c r="BV17" s="381">
        <v>160</v>
      </c>
      <c r="BW17" s="381">
        <v>89</v>
      </c>
      <c r="BX17" s="381">
        <v>71</v>
      </c>
      <c r="BY17" s="381">
        <v>104</v>
      </c>
      <c r="BZ17" s="381">
        <v>58</v>
      </c>
      <c r="CA17" s="381">
        <v>46</v>
      </c>
      <c r="CB17" s="381">
        <v>17</v>
      </c>
      <c r="CC17" s="381">
        <v>10</v>
      </c>
      <c r="CD17" s="381">
        <v>7</v>
      </c>
      <c r="CE17" s="381">
        <v>5</v>
      </c>
      <c r="CF17" s="381">
        <v>0</v>
      </c>
      <c r="CG17" s="381">
        <v>5</v>
      </c>
      <c r="CH17" s="217"/>
      <c r="CI17" s="217"/>
      <c r="CJ17" s="217"/>
      <c r="CK17" s="217"/>
      <c r="CL17" s="217"/>
      <c r="CM17" s="217"/>
      <c r="CN17" s="217"/>
      <c r="CO17" s="217"/>
      <c r="CP17" s="217"/>
      <c r="CQ17" s="217"/>
      <c r="CR17" s="217"/>
      <c r="CS17" s="217"/>
      <c r="CT17" s="217"/>
      <c r="CU17" s="217"/>
      <c r="CV17" s="217"/>
    </row>
    <row r="18" spans="1:100" s="197" customFormat="1" ht="16.5">
      <c r="A18" s="196">
        <v>9</v>
      </c>
      <c r="B18" s="213">
        <f t="shared" si="5"/>
        <v>2502</v>
      </c>
      <c r="C18" s="213">
        <f t="shared" si="6"/>
        <v>1291</v>
      </c>
      <c r="D18" s="213">
        <f t="shared" si="6"/>
        <v>1211</v>
      </c>
      <c r="E18" s="213">
        <v>78</v>
      </c>
      <c r="F18" s="213">
        <v>34</v>
      </c>
      <c r="G18" s="213">
        <v>44</v>
      </c>
      <c r="H18" s="380">
        <v>213</v>
      </c>
      <c r="I18" s="380">
        <v>121</v>
      </c>
      <c r="J18" s="380">
        <v>92</v>
      </c>
      <c r="K18" s="380">
        <v>33</v>
      </c>
      <c r="L18" s="380">
        <v>18</v>
      </c>
      <c r="M18" s="380">
        <v>15</v>
      </c>
      <c r="N18" s="380">
        <v>22</v>
      </c>
      <c r="O18" s="380">
        <v>10</v>
      </c>
      <c r="P18" s="380">
        <v>12</v>
      </c>
      <c r="Q18" s="380">
        <v>13</v>
      </c>
      <c r="R18" s="380">
        <v>3</v>
      </c>
      <c r="S18" s="380">
        <v>10</v>
      </c>
      <c r="T18" s="381">
        <v>7</v>
      </c>
      <c r="U18" s="381">
        <v>3</v>
      </c>
      <c r="V18" s="381">
        <v>4</v>
      </c>
      <c r="W18" s="381">
        <v>8</v>
      </c>
      <c r="X18" s="381">
        <v>5</v>
      </c>
      <c r="Y18" s="381">
        <v>3</v>
      </c>
      <c r="Z18" s="381">
        <v>24</v>
      </c>
      <c r="AA18" s="381">
        <v>7</v>
      </c>
      <c r="AB18" s="381">
        <v>17</v>
      </c>
      <c r="AC18" s="381">
        <v>20</v>
      </c>
      <c r="AD18" s="381">
        <v>9</v>
      </c>
      <c r="AE18" s="381">
        <v>11</v>
      </c>
      <c r="AF18" s="381">
        <v>32</v>
      </c>
      <c r="AG18" s="381">
        <v>15</v>
      </c>
      <c r="AH18" s="381">
        <v>17</v>
      </c>
      <c r="AI18" s="381">
        <v>13</v>
      </c>
      <c r="AJ18" s="381">
        <v>7</v>
      </c>
      <c r="AK18" s="381">
        <v>6</v>
      </c>
      <c r="AL18" s="381">
        <v>39</v>
      </c>
      <c r="AM18" s="381">
        <v>24</v>
      </c>
      <c r="AN18" s="381">
        <v>15</v>
      </c>
      <c r="AO18" s="381">
        <v>18</v>
      </c>
      <c r="AP18" s="381">
        <v>12</v>
      </c>
      <c r="AQ18" s="381">
        <v>6</v>
      </c>
      <c r="AR18" s="381">
        <v>21</v>
      </c>
      <c r="AS18" s="381">
        <v>10</v>
      </c>
      <c r="AT18" s="381">
        <v>11</v>
      </c>
      <c r="AU18" s="381">
        <v>91</v>
      </c>
      <c r="AV18" s="381">
        <v>56</v>
      </c>
      <c r="AW18" s="381">
        <v>35</v>
      </c>
      <c r="AX18" s="381">
        <v>70</v>
      </c>
      <c r="AY18" s="381">
        <v>40</v>
      </c>
      <c r="AZ18" s="381">
        <v>30</v>
      </c>
      <c r="BA18" s="381">
        <v>197</v>
      </c>
      <c r="BB18" s="381">
        <v>105</v>
      </c>
      <c r="BC18" s="381">
        <v>92</v>
      </c>
      <c r="BD18" s="381">
        <v>203</v>
      </c>
      <c r="BE18" s="381">
        <v>113</v>
      </c>
      <c r="BF18" s="381">
        <v>90</v>
      </c>
      <c r="BG18" s="381">
        <v>103</v>
      </c>
      <c r="BH18" s="381">
        <v>52</v>
      </c>
      <c r="BI18" s="381">
        <v>51</v>
      </c>
      <c r="BJ18" s="381">
        <v>97</v>
      </c>
      <c r="BK18" s="381">
        <v>47</v>
      </c>
      <c r="BL18" s="381">
        <v>50</v>
      </c>
      <c r="BM18" s="381">
        <v>78</v>
      </c>
      <c r="BN18" s="381">
        <v>39</v>
      </c>
      <c r="BO18" s="381">
        <v>39</v>
      </c>
      <c r="BP18" s="381">
        <v>401</v>
      </c>
      <c r="BQ18" s="381">
        <v>204</v>
      </c>
      <c r="BR18" s="381">
        <v>197</v>
      </c>
      <c r="BS18" s="381">
        <v>394</v>
      </c>
      <c r="BT18" s="381">
        <v>191</v>
      </c>
      <c r="BU18" s="381">
        <v>203</v>
      </c>
      <c r="BV18" s="381">
        <v>199</v>
      </c>
      <c r="BW18" s="381">
        <v>107</v>
      </c>
      <c r="BX18" s="381">
        <v>92</v>
      </c>
      <c r="BY18" s="381">
        <v>109</v>
      </c>
      <c r="BZ18" s="381">
        <v>52</v>
      </c>
      <c r="CA18" s="381">
        <v>57</v>
      </c>
      <c r="CB18" s="381">
        <v>15</v>
      </c>
      <c r="CC18" s="381">
        <v>5</v>
      </c>
      <c r="CD18" s="381">
        <v>10</v>
      </c>
      <c r="CE18" s="381">
        <v>4</v>
      </c>
      <c r="CF18" s="381">
        <v>2</v>
      </c>
      <c r="CG18" s="381">
        <v>2</v>
      </c>
      <c r="CH18" s="217"/>
      <c r="CI18" s="217"/>
      <c r="CJ18" s="217"/>
      <c r="CK18" s="217"/>
      <c r="CL18" s="217"/>
      <c r="CM18" s="217"/>
      <c r="CN18" s="217"/>
      <c r="CO18" s="217"/>
      <c r="CP18" s="217"/>
      <c r="CQ18" s="217"/>
      <c r="CR18" s="217"/>
      <c r="CS18" s="217"/>
      <c r="CT18" s="217"/>
      <c r="CU18" s="217"/>
      <c r="CV18" s="217"/>
    </row>
    <row r="19" spans="1:100" s="195" customFormat="1">
      <c r="A19" s="194" t="s">
        <v>99</v>
      </c>
      <c r="B19" s="201">
        <f t="shared" si="5"/>
        <v>13124</v>
      </c>
      <c r="C19" s="201">
        <f t="shared" si="6"/>
        <v>6780</v>
      </c>
      <c r="D19" s="201">
        <f t="shared" si="6"/>
        <v>6344</v>
      </c>
      <c r="E19" s="201">
        <f>SUM(E20:E24)</f>
        <v>429</v>
      </c>
      <c r="F19" s="201">
        <f t="shared" ref="F19:BQ19" si="9">SUM(F20:F24)</f>
        <v>205</v>
      </c>
      <c r="G19" s="201">
        <f t="shared" si="9"/>
        <v>224</v>
      </c>
      <c r="H19" s="201">
        <f t="shared" si="9"/>
        <v>970</v>
      </c>
      <c r="I19" s="201">
        <f t="shared" si="9"/>
        <v>485</v>
      </c>
      <c r="J19" s="201">
        <f t="shared" si="9"/>
        <v>485</v>
      </c>
      <c r="K19" s="201">
        <f t="shared" si="9"/>
        <v>164</v>
      </c>
      <c r="L19" s="201">
        <f t="shared" si="9"/>
        <v>94</v>
      </c>
      <c r="M19" s="201">
        <f t="shared" si="9"/>
        <v>70</v>
      </c>
      <c r="N19" s="201">
        <f t="shared" si="9"/>
        <v>139</v>
      </c>
      <c r="O19" s="201">
        <f t="shared" si="9"/>
        <v>75</v>
      </c>
      <c r="P19" s="201">
        <f t="shared" si="9"/>
        <v>64</v>
      </c>
      <c r="Q19" s="201">
        <f t="shared" si="9"/>
        <v>57</v>
      </c>
      <c r="R19" s="201">
        <f t="shared" si="9"/>
        <v>34</v>
      </c>
      <c r="S19" s="201">
        <f t="shared" si="9"/>
        <v>23</v>
      </c>
      <c r="T19" s="201">
        <f t="shared" si="9"/>
        <v>33</v>
      </c>
      <c r="U19" s="201">
        <f t="shared" si="9"/>
        <v>14</v>
      </c>
      <c r="V19" s="201">
        <f t="shared" si="9"/>
        <v>19</v>
      </c>
      <c r="W19" s="201">
        <f t="shared" si="9"/>
        <v>43</v>
      </c>
      <c r="X19" s="201">
        <f t="shared" si="9"/>
        <v>21</v>
      </c>
      <c r="Y19" s="201">
        <f t="shared" si="9"/>
        <v>22</v>
      </c>
      <c r="Z19" s="201">
        <f t="shared" si="9"/>
        <v>102</v>
      </c>
      <c r="AA19" s="201">
        <f t="shared" si="9"/>
        <v>61</v>
      </c>
      <c r="AB19" s="201">
        <f t="shared" si="9"/>
        <v>41</v>
      </c>
      <c r="AC19" s="201">
        <f t="shared" si="9"/>
        <v>94</v>
      </c>
      <c r="AD19" s="201">
        <f t="shared" si="9"/>
        <v>55</v>
      </c>
      <c r="AE19" s="201">
        <f t="shared" si="9"/>
        <v>39</v>
      </c>
      <c r="AF19" s="201">
        <f t="shared" si="9"/>
        <v>185</v>
      </c>
      <c r="AG19" s="201">
        <f t="shared" si="9"/>
        <v>94</v>
      </c>
      <c r="AH19" s="201">
        <f t="shared" si="9"/>
        <v>91</v>
      </c>
      <c r="AI19" s="201">
        <f t="shared" si="9"/>
        <v>136</v>
      </c>
      <c r="AJ19" s="201">
        <f t="shared" si="9"/>
        <v>67</v>
      </c>
      <c r="AK19" s="201">
        <f t="shared" si="9"/>
        <v>69</v>
      </c>
      <c r="AL19" s="201">
        <f t="shared" si="9"/>
        <v>164</v>
      </c>
      <c r="AM19" s="201">
        <f t="shared" si="9"/>
        <v>87</v>
      </c>
      <c r="AN19" s="201">
        <f t="shared" si="9"/>
        <v>77</v>
      </c>
      <c r="AO19" s="201">
        <f t="shared" si="9"/>
        <v>117</v>
      </c>
      <c r="AP19" s="201">
        <f t="shared" si="9"/>
        <v>58</v>
      </c>
      <c r="AQ19" s="201">
        <f t="shared" si="9"/>
        <v>59</v>
      </c>
      <c r="AR19" s="201">
        <f t="shared" si="9"/>
        <v>142</v>
      </c>
      <c r="AS19" s="201">
        <f t="shared" si="9"/>
        <v>70</v>
      </c>
      <c r="AT19" s="201">
        <f t="shared" si="9"/>
        <v>72</v>
      </c>
      <c r="AU19" s="201">
        <f t="shared" si="9"/>
        <v>470</v>
      </c>
      <c r="AV19" s="201">
        <f t="shared" si="9"/>
        <v>253</v>
      </c>
      <c r="AW19" s="201">
        <f t="shared" si="9"/>
        <v>217</v>
      </c>
      <c r="AX19" s="201">
        <f t="shared" si="9"/>
        <v>334</v>
      </c>
      <c r="AY19" s="201">
        <f t="shared" si="9"/>
        <v>147</v>
      </c>
      <c r="AZ19" s="201">
        <f t="shared" si="9"/>
        <v>187</v>
      </c>
      <c r="BA19" s="201">
        <f t="shared" si="9"/>
        <v>979</v>
      </c>
      <c r="BB19" s="201">
        <f t="shared" si="9"/>
        <v>498</v>
      </c>
      <c r="BC19" s="201">
        <f t="shared" si="9"/>
        <v>481</v>
      </c>
      <c r="BD19" s="201">
        <f t="shared" si="9"/>
        <v>1190</v>
      </c>
      <c r="BE19" s="201">
        <f t="shared" si="9"/>
        <v>617</v>
      </c>
      <c r="BF19" s="201">
        <f t="shared" si="9"/>
        <v>573</v>
      </c>
      <c r="BG19" s="201">
        <f t="shared" si="9"/>
        <v>568</v>
      </c>
      <c r="BH19" s="201">
        <f t="shared" si="9"/>
        <v>290</v>
      </c>
      <c r="BI19" s="201">
        <f t="shared" si="9"/>
        <v>278</v>
      </c>
      <c r="BJ19" s="201">
        <f t="shared" si="9"/>
        <v>624</v>
      </c>
      <c r="BK19" s="201">
        <f t="shared" si="9"/>
        <v>320</v>
      </c>
      <c r="BL19" s="201">
        <f t="shared" si="9"/>
        <v>304</v>
      </c>
      <c r="BM19" s="201">
        <f t="shared" si="9"/>
        <v>364</v>
      </c>
      <c r="BN19" s="201">
        <f t="shared" si="9"/>
        <v>194</v>
      </c>
      <c r="BO19" s="201">
        <f t="shared" si="9"/>
        <v>170</v>
      </c>
      <c r="BP19" s="201">
        <f t="shared" si="9"/>
        <v>2086</v>
      </c>
      <c r="BQ19" s="201">
        <f t="shared" si="9"/>
        <v>1086</v>
      </c>
      <c r="BR19" s="201">
        <f t="shared" ref="BR19:CG19" si="10">SUM(BR20:BR24)</f>
        <v>1000</v>
      </c>
      <c r="BS19" s="201">
        <f t="shared" si="10"/>
        <v>1894</v>
      </c>
      <c r="BT19" s="201">
        <f t="shared" si="10"/>
        <v>1005</v>
      </c>
      <c r="BU19" s="201">
        <f t="shared" si="10"/>
        <v>889</v>
      </c>
      <c r="BV19" s="201">
        <f t="shared" si="10"/>
        <v>1099</v>
      </c>
      <c r="BW19" s="201">
        <f t="shared" si="10"/>
        <v>552</v>
      </c>
      <c r="BX19" s="201">
        <f t="shared" si="10"/>
        <v>547</v>
      </c>
      <c r="BY19" s="201">
        <f t="shared" si="10"/>
        <v>639</v>
      </c>
      <c r="BZ19" s="201">
        <f t="shared" si="10"/>
        <v>354</v>
      </c>
      <c r="CA19" s="201">
        <f t="shared" si="10"/>
        <v>285</v>
      </c>
      <c r="CB19" s="201">
        <f t="shared" si="10"/>
        <v>75</v>
      </c>
      <c r="CC19" s="201">
        <f t="shared" si="10"/>
        <v>34</v>
      </c>
      <c r="CD19" s="201">
        <f t="shared" si="10"/>
        <v>41</v>
      </c>
      <c r="CE19" s="201">
        <f t="shared" si="10"/>
        <v>27</v>
      </c>
      <c r="CF19" s="201">
        <f t="shared" si="10"/>
        <v>10</v>
      </c>
      <c r="CG19" s="201">
        <f t="shared" si="10"/>
        <v>17</v>
      </c>
      <c r="CH19" s="211"/>
      <c r="CI19" s="211"/>
      <c r="CJ19" s="211"/>
      <c r="CK19" s="211"/>
      <c r="CL19" s="211"/>
      <c r="CM19" s="211"/>
      <c r="CN19" s="211"/>
      <c r="CO19" s="211"/>
      <c r="CP19" s="211"/>
      <c r="CQ19" s="211"/>
      <c r="CR19" s="211"/>
      <c r="CS19" s="211"/>
      <c r="CT19" s="211"/>
      <c r="CU19" s="211"/>
      <c r="CV19" s="211"/>
    </row>
    <row r="20" spans="1:100" s="197" customFormat="1" ht="16.5">
      <c r="A20" s="196">
        <v>10</v>
      </c>
      <c r="B20" s="213">
        <f t="shared" si="5"/>
        <v>2706</v>
      </c>
      <c r="C20" s="213">
        <f t="shared" si="6"/>
        <v>1356</v>
      </c>
      <c r="D20" s="213">
        <f t="shared" si="6"/>
        <v>1350</v>
      </c>
      <c r="E20" s="213">
        <v>95</v>
      </c>
      <c r="F20" s="213">
        <v>44</v>
      </c>
      <c r="G20" s="213">
        <v>51</v>
      </c>
      <c r="H20" s="380">
        <v>222</v>
      </c>
      <c r="I20" s="380">
        <v>102</v>
      </c>
      <c r="J20" s="380">
        <v>120</v>
      </c>
      <c r="K20" s="380">
        <v>34</v>
      </c>
      <c r="L20" s="380">
        <v>17</v>
      </c>
      <c r="M20" s="380">
        <v>17</v>
      </c>
      <c r="N20" s="380">
        <v>21</v>
      </c>
      <c r="O20" s="380">
        <v>8</v>
      </c>
      <c r="P20" s="380">
        <v>13</v>
      </c>
      <c r="Q20" s="380">
        <v>9</v>
      </c>
      <c r="R20" s="380">
        <v>6</v>
      </c>
      <c r="S20" s="380">
        <v>3</v>
      </c>
      <c r="T20" s="381">
        <v>5</v>
      </c>
      <c r="U20" s="381">
        <v>4</v>
      </c>
      <c r="V20" s="381">
        <v>1</v>
      </c>
      <c r="W20" s="381">
        <v>7</v>
      </c>
      <c r="X20" s="381">
        <v>5</v>
      </c>
      <c r="Y20" s="381">
        <v>2</v>
      </c>
      <c r="Z20" s="381">
        <v>18</v>
      </c>
      <c r="AA20" s="381">
        <v>11</v>
      </c>
      <c r="AB20" s="381">
        <v>7</v>
      </c>
      <c r="AC20" s="381">
        <v>17</v>
      </c>
      <c r="AD20" s="381">
        <v>5</v>
      </c>
      <c r="AE20" s="381">
        <v>12</v>
      </c>
      <c r="AF20" s="381">
        <v>37</v>
      </c>
      <c r="AG20" s="381">
        <v>22</v>
      </c>
      <c r="AH20" s="381">
        <v>15</v>
      </c>
      <c r="AI20" s="381">
        <v>32</v>
      </c>
      <c r="AJ20" s="381">
        <v>20</v>
      </c>
      <c r="AK20" s="381">
        <v>12</v>
      </c>
      <c r="AL20" s="381">
        <v>24</v>
      </c>
      <c r="AM20" s="381">
        <v>14</v>
      </c>
      <c r="AN20" s="381">
        <v>10</v>
      </c>
      <c r="AO20" s="381">
        <v>27</v>
      </c>
      <c r="AP20" s="381">
        <v>14</v>
      </c>
      <c r="AQ20" s="381">
        <v>13</v>
      </c>
      <c r="AR20" s="381">
        <v>31</v>
      </c>
      <c r="AS20" s="381">
        <v>15</v>
      </c>
      <c r="AT20" s="381">
        <v>16</v>
      </c>
      <c r="AU20" s="381">
        <v>96</v>
      </c>
      <c r="AV20" s="381">
        <v>49</v>
      </c>
      <c r="AW20" s="381">
        <v>47</v>
      </c>
      <c r="AX20" s="381">
        <v>74</v>
      </c>
      <c r="AY20" s="381">
        <v>32</v>
      </c>
      <c r="AZ20" s="381">
        <v>42</v>
      </c>
      <c r="BA20" s="381">
        <v>214</v>
      </c>
      <c r="BB20" s="381">
        <v>106</v>
      </c>
      <c r="BC20" s="381">
        <v>108</v>
      </c>
      <c r="BD20" s="381">
        <v>245</v>
      </c>
      <c r="BE20" s="381">
        <v>128</v>
      </c>
      <c r="BF20" s="381">
        <v>117</v>
      </c>
      <c r="BG20" s="381">
        <v>100</v>
      </c>
      <c r="BH20" s="381">
        <v>42</v>
      </c>
      <c r="BI20" s="381">
        <v>58</v>
      </c>
      <c r="BJ20" s="381">
        <v>128</v>
      </c>
      <c r="BK20" s="381">
        <v>64</v>
      </c>
      <c r="BL20" s="381">
        <v>64</v>
      </c>
      <c r="BM20" s="381">
        <v>72</v>
      </c>
      <c r="BN20" s="381">
        <v>35</v>
      </c>
      <c r="BO20" s="381">
        <v>37</v>
      </c>
      <c r="BP20" s="381">
        <v>401</v>
      </c>
      <c r="BQ20" s="381">
        <v>200</v>
      </c>
      <c r="BR20" s="381">
        <v>201</v>
      </c>
      <c r="BS20" s="381">
        <v>406</v>
      </c>
      <c r="BT20" s="381">
        <v>220</v>
      </c>
      <c r="BU20" s="381">
        <v>186</v>
      </c>
      <c r="BV20" s="381">
        <v>227</v>
      </c>
      <c r="BW20" s="381">
        <v>109</v>
      </c>
      <c r="BX20" s="381">
        <v>118</v>
      </c>
      <c r="BY20" s="381">
        <v>145</v>
      </c>
      <c r="BZ20" s="381">
        <v>79</v>
      </c>
      <c r="CA20" s="381">
        <v>66</v>
      </c>
      <c r="CB20" s="381">
        <v>13</v>
      </c>
      <c r="CC20" s="381">
        <v>5</v>
      </c>
      <c r="CD20" s="381">
        <v>8</v>
      </c>
      <c r="CE20" s="381">
        <v>6</v>
      </c>
      <c r="CF20" s="381">
        <v>0</v>
      </c>
      <c r="CG20" s="381">
        <v>6</v>
      </c>
      <c r="CH20" s="217"/>
      <c r="CI20" s="217"/>
      <c r="CJ20" s="217"/>
      <c r="CK20" s="217"/>
      <c r="CL20" s="217"/>
      <c r="CM20" s="217"/>
      <c r="CN20" s="217"/>
      <c r="CO20" s="217"/>
      <c r="CP20" s="217"/>
      <c r="CQ20" s="217"/>
      <c r="CR20" s="217"/>
      <c r="CS20" s="217"/>
      <c r="CT20" s="217"/>
      <c r="CU20" s="217"/>
      <c r="CV20" s="217"/>
    </row>
    <row r="21" spans="1:100" s="197" customFormat="1" ht="16.5">
      <c r="A21" s="196">
        <v>11</v>
      </c>
      <c r="B21" s="213">
        <f t="shared" si="5"/>
        <v>2460</v>
      </c>
      <c r="C21" s="213">
        <f t="shared" si="6"/>
        <v>1268</v>
      </c>
      <c r="D21" s="213">
        <f t="shared" si="6"/>
        <v>1192</v>
      </c>
      <c r="E21" s="213">
        <v>77</v>
      </c>
      <c r="F21" s="213">
        <v>44</v>
      </c>
      <c r="G21" s="213">
        <v>33</v>
      </c>
      <c r="H21" s="380">
        <v>167</v>
      </c>
      <c r="I21" s="380">
        <v>83</v>
      </c>
      <c r="J21" s="380">
        <v>84</v>
      </c>
      <c r="K21" s="380">
        <v>29</v>
      </c>
      <c r="L21" s="380">
        <v>19</v>
      </c>
      <c r="M21" s="380">
        <v>10</v>
      </c>
      <c r="N21" s="380">
        <v>22</v>
      </c>
      <c r="O21" s="380">
        <v>12</v>
      </c>
      <c r="P21" s="380">
        <v>10</v>
      </c>
      <c r="Q21" s="380">
        <v>15</v>
      </c>
      <c r="R21" s="380">
        <v>10</v>
      </c>
      <c r="S21" s="380">
        <v>5</v>
      </c>
      <c r="T21" s="381">
        <v>5</v>
      </c>
      <c r="U21" s="381">
        <v>2</v>
      </c>
      <c r="V21" s="381">
        <v>3</v>
      </c>
      <c r="W21" s="381">
        <v>9</v>
      </c>
      <c r="X21" s="381">
        <v>5</v>
      </c>
      <c r="Y21" s="381">
        <v>4</v>
      </c>
      <c r="Z21" s="381">
        <v>25</v>
      </c>
      <c r="AA21" s="381">
        <v>14</v>
      </c>
      <c r="AB21" s="381">
        <v>11</v>
      </c>
      <c r="AC21" s="381">
        <v>15</v>
      </c>
      <c r="AD21" s="381">
        <v>10</v>
      </c>
      <c r="AE21" s="381">
        <v>5</v>
      </c>
      <c r="AF21" s="381">
        <v>31</v>
      </c>
      <c r="AG21" s="381">
        <v>15</v>
      </c>
      <c r="AH21" s="381">
        <v>16</v>
      </c>
      <c r="AI21" s="381">
        <v>24</v>
      </c>
      <c r="AJ21" s="381">
        <v>10</v>
      </c>
      <c r="AK21" s="381">
        <v>14</v>
      </c>
      <c r="AL21" s="381">
        <v>33</v>
      </c>
      <c r="AM21" s="381">
        <v>17</v>
      </c>
      <c r="AN21" s="381">
        <v>16</v>
      </c>
      <c r="AO21" s="381">
        <v>17</v>
      </c>
      <c r="AP21" s="381">
        <v>9</v>
      </c>
      <c r="AQ21" s="381">
        <v>8</v>
      </c>
      <c r="AR21" s="381">
        <v>31</v>
      </c>
      <c r="AS21" s="381">
        <v>16</v>
      </c>
      <c r="AT21" s="381">
        <v>15</v>
      </c>
      <c r="AU21" s="381">
        <v>95</v>
      </c>
      <c r="AV21" s="381">
        <v>48</v>
      </c>
      <c r="AW21" s="381">
        <v>47</v>
      </c>
      <c r="AX21" s="381">
        <v>67</v>
      </c>
      <c r="AY21" s="381">
        <v>26</v>
      </c>
      <c r="AZ21" s="381">
        <v>41</v>
      </c>
      <c r="BA21" s="381">
        <v>173</v>
      </c>
      <c r="BB21" s="381">
        <v>83</v>
      </c>
      <c r="BC21" s="381">
        <v>90</v>
      </c>
      <c r="BD21" s="381">
        <v>240</v>
      </c>
      <c r="BE21" s="381">
        <v>119</v>
      </c>
      <c r="BF21" s="381">
        <v>121</v>
      </c>
      <c r="BG21" s="381">
        <v>121</v>
      </c>
      <c r="BH21" s="381">
        <v>62</v>
      </c>
      <c r="BI21" s="381">
        <v>59</v>
      </c>
      <c r="BJ21" s="381">
        <v>96</v>
      </c>
      <c r="BK21" s="381">
        <v>54</v>
      </c>
      <c r="BL21" s="381">
        <v>42</v>
      </c>
      <c r="BM21" s="381">
        <v>76</v>
      </c>
      <c r="BN21" s="381">
        <v>47</v>
      </c>
      <c r="BO21" s="381">
        <v>29</v>
      </c>
      <c r="BP21" s="381">
        <v>396</v>
      </c>
      <c r="BQ21" s="381">
        <v>200</v>
      </c>
      <c r="BR21" s="381">
        <v>196</v>
      </c>
      <c r="BS21" s="381">
        <v>379</v>
      </c>
      <c r="BT21" s="381">
        <v>195</v>
      </c>
      <c r="BU21" s="381">
        <v>184</v>
      </c>
      <c r="BV21" s="381">
        <v>183</v>
      </c>
      <c r="BW21" s="381">
        <v>97</v>
      </c>
      <c r="BX21" s="381">
        <v>86</v>
      </c>
      <c r="BY21" s="381">
        <v>110</v>
      </c>
      <c r="BZ21" s="381">
        <v>62</v>
      </c>
      <c r="CA21" s="381">
        <v>48</v>
      </c>
      <c r="CB21" s="381">
        <v>19</v>
      </c>
      <c r="CC21" s="381">
        <v>7</v>
      </c>
      <c r="CD21" s="381">
        <v>12</v>
      </c>
      <c r="CE21" s="381">
        <v>5</v>
      </c>
      <c r="CF21" s="381">
        <v>2</v>
      </c>
      <c r="CG21" s="381">
        <v>3</v>
      </c>
      <c r="CH21" s="217"/>
      <c r="CI21" s="217"/>
      <c r="CJ21" s="217"/>
      <c r="CK21" s="217"/>
      <c r="CL21" s="217"/>
      <c r="CM21" s="217"/>
      <c r="CN21" s="217"/>
      <c r="CO21" s="217"/>
      <c r="CP21" s="217"/>
      <c r="CQ21" s="217"/>
      <c r="CR21" s="217"/>
      <c r="CS21" s="217"/>
      <c r="CT21" s="217"/>
      <c r="CU21" s="217"/>
      <c r="CV21" s="217"/>
    </row>
    <row r="22" spans="1:100" s="197" customFormat="1" ht="16.5">
      <c r="A22" s="196">
        <v>12</v>
      </c>
      <c r="B22" s="213">
        <f t="shared" si="5"/>
        <v>2392</v>
      </c>
      <c r="C22" s="213">
        <f t="shared" si="6"/>
        <v>1233</v>
      </c>
      <c r="D22" s="213">
        <f t="shared" si="6"/>
        <v>1159</v>
      </c>
      <c r="E22" s="213">
        <v>74</v>
      </c>
      <c r="F22" s="213">
        <v>40</v>
      </c>
      <c r="G22" s="213">
        <v>34</v>
      </c>
      <c r="H22" s="380">
        <v>184</v>
      </c>
      <c r="I22" s="380">
        <v>87</v>
      </c>
      <c r="J22" s="380">
        <v>97</v>
      </c>
      <c r="K22" s="380">
        <v>31</v>
      </c>
      <c r="L22" s="380">
        <v>20</v>
      </c>
      <c r="M22" s="380">
        <v>11</v>
      </c>
      <c r="N22" s="380">
        <v>32</v>
      </c>
      <c r="O22" s="380">
        <v>20</v>
      </c>
      <c r="P22" s="380">
        <v>12</v>
      </c>
      <c r="Q22" s="380">
        <v>10</v>
      </c>
      <c r="R22" s="380">
        <v>5</v>
      </c>
      <c r="S22" s="380">
        <v>5</v>
      </c>
      <c r="T22" s="381">
        <v>7</v>
      </c>
      <c r="U22" s="381">
        <v>3</v>
      </c>
      <c r="V22" s="381">
        <v>4</v>
      </c>
      <c r="W22" s="381">
        <v>7</v>
      </c>
      <c r="X22" s="381">
        <v>2</v>
      </c>
      <c r="Y22" s="381">
        <v>5</v>
      </c>
      <c r="Z22" s="381">
        <v>16</v>
      </c>
      <c r="AA22" s="381">
        <v>8</v>
      </c>
      <c r="AB22" s="381">
        <v>8</v>
      </c>
      <c r="AC22" s="381">
        <v>24</v>
      </c>
      <c r="AD22" s="381">
        <v>14</v>
      </c>
      <c r="AE22" s="381">
        <v>10</v>
      </c>
      <c r="AF22" s="381">
        <v>32</v>
      </c>
      <c r="AG22" s="381">
        <v>14</v>
      </c>
      <c r="AH22" s="381">
        <v>18</v>
      </c>
      <c r="AI22" s="381">
        <v>25</v>
      </c>
      <c r="AJ22" s="381">
        <v>12</v>
      </c>
      <c r="AK22" s="381">
        <v>13</v>
      </c>
      <c r="AL22" s="381">
        <v>29</v>
      </c>
      <c r="AM22" s="381">
        <v>18</v>
      </c>
      <c r="AN22" s="381">
        <v>11</v>
      </c>
      <c r="AO22" s="381">
        <v>21</v>
      </c>
      <c r="AP22" s="381">
        <v>7</v>
      </c>
      <c r="AQ22" s="381">
        <v>14</v>
      </c>
      <c r="AR22" s="381">
        <v>20</v>
      </c>
      <c r="AS22" s="381">
        <v>10</v>
      </c>
      <c r="AT22" s="381">
        <v>10</v>
      </c>
      <c r="AU22" s="381">
        <v>79</v>
      </c>
      <c r="AV22" s="381">
        <v>45</v>
      </c>
      <c r="AW22" s="381">
        <v>34</v>
      </c>
      <c r="AX22" s="381">
        <v>59</v>
      </c>
      <c r="AY22" s="381">
        <v>28</v>
      </c>
      <c r="AZ22" s="381">
        <v>31</v>
      </c>
      <c r="BA22" s="381">
        <v>174</v>
      </c>
      <c r="BB22" s="381">
        <v>94</v>
      </c>
      <c r="BC22" s="381">
        <v>80</v>
      </c>
      <c r="BD22" s="381">
        <v>196</v>
      </c>
      <c r="BE22" s="381">
        <v>100</v>
      </c>
      <c r="BF22" s="381">
        <v>96</v>
      </c>
      <c r="BG22" s="381">
        <v>89</v>
      </c>
      <c r="BH22" s="381">
        <v>44</v>
      </c>
      <c r="BI22" s="381">
        <v>45</v>
      </c>
      <c r="BJ22" s="381">
        <v>135</v>
      </c>
      <c r="BK22" s="381">
        <v>68</v>
      </c>
      <c r="BL22" s="381">
        <v>67</v>
      </c>
      <c r="BM22" s="381">
        <v>68</v>
      </c>
      <c r="BN22" s="381">
        <v>36</v>
      </c>
      <c r="BO22" s="381">
        <v>32</v>
      </c>
      <c r="BP22" s="381">
        <v>376</v>
      </c>
      <c r="BQ22" s="381">
        <v>191</v>
      </c>
      <c r="BR22" s="381">
        <v>185</v>
      </c>
      <c r="BS22" s="381">
        <v>349</v>
      </c>
      <c r="BT22" s="381">
        <v>179</v>
      </c>
      <c r="BU22" s="381">
        <v>170</v>
      </c>
      <c r="BV22" s="381">
        <v>211</v>
      </c>
      <c r="BW22" s="381">
        <v>109</v>
      </c>
      <c r="BX22" s="381">
        <v>102</v>
      </c>
      <c r="BY22" s="381">
        <v>131</v>
      </c>
      <c r="BZ22" s="381">
        <v>71</v>
      </c>
      <c r="CA22" s="381">
        <v>60</v>
      </c>
      <c r="CB22" s="381">
        <v>8</v>
      </c>
      <c r="CC22" s="381">
        <v>6</v>
      </c>
      <c r="CD22" s="381">
        <v>2</v>
      </c>
      <c r="CE22" s="381">
        <v>5</v>
      </c>
      <c r="CF22" s="381">
        <v>2</v>
      </c>
      <c r="CG22" s="381">
        <v>3</v>
      </c>
      <c r="CH22" s="217"/>
      <c r="CI22" s="217"/>
      <c r="CJ22" s="217"/>
      <c r="CK22" s="217"/>
      <c r="CL22" s="217"/>
      <c r="CM22" s="217"/>
      <c r="CN22" s="217"/>
      <c r="CO22" s="217"/>
      <c r="CP22" s="217"/>
      <c r="CQ22" s="217"/>
      <c r="CR22" s="217"/>
      <c r="CS22" s="217"/>
      <c r="CT22" s="217"/>
      <c r="CU22" s="217"/>
      <c r="CV22" s="217"/>
    </row>
    <row r="23" spans="1:100" s="197" customFormat="1" ht="16.5">
      <c r="A23" s="196">
        <v>13</v>
      </c>
      <c r="B23" s="213">
        <f t="shared" si="5"/>
        <v>2739</v>
      </c>
      <c r="C23" s="213">
        <f t="shared" si="6"/>
        <v>1457</v>
      </c>
      <c r="D23" s="213">
        <f t="shared" si="6"/>
        <v>1282</v>
      </c>
      <c r="E23" s="213">
        <v>92</v>
      </c>
      <c r="F23" s="213">
        <v>44</v>
      </c>
      <c r="G23" s="213">
        <v>48</v>
      </c>
      <c r="H23" s="380">
        <v>202</v>
      </c>
      <c r="I23" s="380">
        <v>106</v>
      </c>
      <c r="J23" s="380">
        <v>96</v>
      </c>
      <c r="K23" s="380">
        <v>33</v>
      </c>
      <c r="L23" s="380">
        <v>19</v>
      </c>
      <c r="M23" s="380">
        <v>14</v>
      </c>
      <c r="N23" s="380">
        <v>25</v>
      </c>
      <c r="O23" s="380">
        <v>11</v>
      </c>
      <c r="P23" s="380">
        <v>14</v>
      </c>
      <c r="Q23" s="380">
        <v>16</v>
      </c>
      <c r="R23" s="380">
        <v>8</v>
      </c>
      <c r="S23" s="380">
        <v>8</v>
      </c>
      <c r="T23" s="381">
        <v>6</v>
      </c>
      <c r="U23" s="381">
        <v>4</v>
      </c>
      <c r="V23" s="381">
        <v>2</v>
      </c>
      <c r="W23" s="381">
        <v>8</v>
      </c>
      <c r="X23" s="381">
        <v>5</v>
      </c>
      <c r="Y23" s="381">
        <v>3</v>
      </c>
      <c r="Z23" s="381">
        <v>26</v>
      </c>
      <c r="AA23" s="381">
        <v>17</v>
      </c>
      <c r="AB23" s="381">
        <v>9</v>
      </c>
      <c r="AC23" s="381">
        <v>14</v>
      </c>
      <c r="AD23" s="381">
        <v>9</v>
      </c>
      <c r="AE23" s="381">
        <v>5</v>
      </c>
      <c r="AF23" s="381">
        <v>44</v>
      </c>
      <c r="AG23" s="381">
        <v>19</v>
      </c>
      <c r="AH23" s="381">
        <v>25</v>
      </c>
      <c r="AI23" s="381">
        <v>25</v>
      </c>
      <c r="AJ23" s="381">
        <v>11</v>
      </c>
      <c r="AK23" s="381">
        <v>14</v>
      </c>
      <c r="AL23" s="381">
        <v>39</v>
      </c>
      <c r="AM23" s="381">
        <v>19</v>
      </c>
      <c r="AN23" s="381">
        <v>20</v>
      </c>
      <c r="AO23" s="381">
        <v>24</v>
      </c>
      <c r="AP23" s="381">
        <v>16</v>
      </c>
      <c r="AQ23" s="381">
        <v>8</v>
      </c>
      <c r="AR23" s="381">
        <v>33</v>
      </c>
      <c r="AS23" s="381">
        <v>14</v>
      </c>
      <c r="AT23" s="381">
        <v>19</v>
      </c>
      <c r="AU23" s="381">
        <v>111</v>
      </c>
      <c r="AV23" s="381">
        <v>59</v>
      </c>
      <c r="AW23" s="381">
        <v>52</v>
      </c>
      <c r="AX23" s="381">
        <v>67</v>
      </c>
      <c r="AY23" s="381">
        <v>25</v>
      </c>
      <c r="AZ23" s="381">
        <v>42</v>
      </c>
      <c r="BA23" s="381">
        <v>195</v>
      </c>
      <c r="BB23" s="381">
        <v>103</v>
      </c>
      <c r="BC23" s="381">
        <v>92</v>
      </c>
      <c r="BD23" s="381">
        <v>262</v>
      </c>
      <c r="BE23" s="381">
        <v>139</v>
      </c>
      <c r="BF23" s="381">
        <v>123</v>
      </c>
      <c r="BG23" s="381">
        <v>121</v>
      </c>
      <c r="BH23" s="381">
        <v>69</v>
      </c>
      <c r="BI23" s="381">
        <v>52</v>
      </c>
      <c r="BJ23" s="381">
        <v>110</v>
      </c>
      <c r="BK23" s="381">
        <v>59</v>
      </c>
      <c r="BL23" s="381">
        <v>51</v>
      </c>
      <c r="BM23" s="381">
        <v>68</v>
      </c>
      <c r="BN23" s="381">
        <v>36</v>
      </c>
      <c r="BO23" s="381">
        <v>32</v>
      </c>
      <c r="BP23" s="381">
        <v>454</v>
      </c>
      <c r="BQ23" s="381">
        <v>252</v>
      </c>
      <c r="BR23" s="381">
        <v>202</v>
      </c>
      <c r="BS23" s="381">
        <v>377</v>
      </c>
      <c r="BT23" s="381">
        <v>216</v>
      </c>
      <c r="BU23" s="381">
        <v>161</v>
      </c>
      <c r="BV23" s="381">
        <v>230</v>
      </c>
      <c r="BW23" s="381">
        <v>114</v>
      </c>
      <c r="BX23" s="381">
        <v>116</v>
      </c>
      <c r="BY23" s="381">
        <v>135</v>
      </c>
      <c r="BZ23" s="381">
        <v>72</v>
      </c>
      <c r="CA23" s="381">
        <v>63</v>
      </c>
      <c r="CB23" s="381">
        <v>16</v>
      </c>
      <c r="CC23" s="381">
        <v>6</v>
      </c>
      <c r="CD23" s="381">
        <v>10</v>
      </c>
      <c r="CE23" s="381">
        <v>6</v>
      </c>
      <c r="CF23" s="381">
        <v>5</v>
      </c>
      <c r="CG23" s="381">
        <v>1</v>
      </c>
      <c r="CH23" s="217"/>
      <c r="CI23" s="217"/>
      <c r="CJ23" s="217"/>
      <c r="CK23" s="217"/>
      <c r="CL23" s="217"/>
      <c r="CM23" s="217"/>
      <c r="CN23" s="217"/>
      <c r="CO23" s="217"/>
      <c r="CP23" s="217"/>
      <c r="CQ23" s="217"/>
      <c r="CR23" s="217"/>
      <c r="CS23" s="217"/>
      <c r="CT23" s="217"/>
      <c r="CU23" s="217"/>
      <c r="CV23" s="217"/>
    </row>
    <row r="24" spans="1:100" s="197" customFormat="1" ht="16.5">
      <c r="A24" s="196">
        <v>14</v>
      </c>
      <c r="B24" s="213">
        <f t="shared" si="5"/>
        <v>2827</v>
      </c>
      <c r="C24" s="213">
        <f t="shared" si="6"/>
        <v>1466</v>
      </c>
      <c r="D24" s="213">
        <f t="shared" si="6"/>
        <v>1361</v>
      </c>
      <c r="E24" s="213">
        <v>91</v>
      </c>
      <c r="F24" s="213">
        <v>33</v>
      </c>
      <c r="G24" s="213">
        <v>58</v>
      </c>
      <c r="H24" s="380">
        <v>195</v>
      </c>
      <c r="I24" s="380">
        <v>107</v>
      </c>
      <c r="J24" s="380">
        <v>88</v>
      </c>
      <c r="K24" s="380">
        <v>37</v>
      </c>
      <c r="L24" s="380">
        <v>19</v>
      </c>
      <c r="M24" s="380">
        <v>18</v>
      </c>
      <c r="N24" s="380">
        <v>39</v>
      </c>
      <c r="O24" s="380">
        <v>24</v>
      </c>
      <c r="P24" s="380">
        <v>15</v>
      </c>
      <c r="Q24" s="380">
        <v>7</v>
      </c>
      <c r="R24" s="380">
        <v>5</v>
      </c>
      <c r="S24" s="380">
        <v>2</v>
      </c>
      <c r="T24" s="381">
        <v>10</v>
      </c>
      <c r="U24" s="381">
        <v>1</v>
      </c>
      <c r="V24" s="381">
        <v>9</v>
      </c>
      <c r="W24" s="381">
        <v>12</v>
      </c>
      <c r="X24" s="381">
        <v>4</v>
      </c>
      <c r="Y24" s="381">
        <v>8</v>
      </c>
      <c r="Z24" s="381">
        <v>17</v>
      </c>
      <c r="AA24" s="381">
        <v>11</v>
      </c>
      <c r="AB24" s="381">
        <v>6</v>
      </c>
      <c r="AC24" s="381">
        <v>24</v>
      </c>
      <c r="AD24" s="381">
        <v>17</v>
      </c>
      <c r="AE24" s="381">
        <v>7</v>
      </c>
      <c r="AF24" s="381">
        <v>41</v>
      </c>
      <c r="AG24" s="381">
        <v>24</v>
      </c>
      <c r="AH24" s="381">
        <v>17</v>
      </c>
      <c r="AI24" s="381">
        <v>30</v>
      </c>
      <c r="AJ24" s="381">
        <v>14</v>
      </c>
      <c r="AK24" s="381">
        <v>16</v>
      </c>
      <c r="AL24" s="381">
        <v>39</v>
      </c>
      <c r="AM24" s="381">
        <v>19</v>
      </c>
      <c r="AN24" s="381">
        <v>20</v>
      </c>
      <c r="AO24" s="381">
        <v>28</v>
      </c>
      <c r="AP24" s="381">
        <v>12</v>
      </c>
      <c r="AQ24" s="381">
        <v>16</v>
      </c>
      <c r="AR24" s="381">
        <v>27</v>
      </c>
      <c r="AS24" s="381">
        <v>15</v>
      </c>
      <c r="AT24" s="381">
        <v>12</v>
      </c>
      <c r="AU24" s="381">
        <v>89</v>
      </c>
      <c r="AV24" s="381">
        <v>52</v>
      </c>
      <c r="AW24" s="381">
        <v>37</v>
      </c>
      <c r="AX24" s="381">
        <v>67</v>
      </c>
      <c r="AY24" s="381">
        <v>36</v>
      </c>
      <c r="AZ24" s="381">
        <v>31</v>
      </c>
      <c r="BA24" s="381">
        <v>223</v>
      </c>
      <c r="BB24" s="381">
        <v>112</v>
      </c>
      <c r="BC24" s="381">
        <v>111</v>
      </c>
      <c r="BD24" s="381">
        <v>247</v>
      </c>
      <c r="BE24" s="381">
        <v>131</v>
      </c>
      <c r="BF24" s="381">
        <v>116</v>
      </c>
      <c r="BG24" s="381">
        <v>137</v>
      </c>
      <c r="BH24" s="381">
        <v>73</v>
      </c>
      <c r="BI24" s="381">
        <v>64</v>
      </c>
      <c r="BJ24" s="381">
        <v>155</v>
      </c>
      <c r="BK24" s="381">
        <v>75</v>
      </c>
      <c r="BL24" s="381">
        <v>80</v>
      </c>
      <c r="BM24" s="381">
        <v>80</v>
      </c>
      <c r="BN24" s="381">
        <v>40</v>
      </c>
      <c r="BO24" s="381">
        <v>40</v>
      </c>
      <c r="BP24" s="381">
        <v>459</v>
      </c>
      <c r="BQ24" s="381">
        <v>243</v>
      </c>
      <c r="BR24" s="381">
        <v>216</v>
      </c>
      <c r="BS24" s="381">
        <v>383</v>
      </c>
      <c r="BT24" s="381">
        <v>195</v>
      </c>
      <c r="BU24" s="381">
        <v>188</v>
      </c>
      <c r="BV24" s="381">
        <v>248</v>
      </c>
      <c r="BW24" s="381">
        <v>123</v>
      </c>
      <c r="BX24" s="381">
        <v>125</v>
      </c>
      <c r="BY24" s="381">
        <v>118</v>
      </c>
      <c r="BZ24" s="381">
        <v>70</v>
      </c>
      <c r="CA24" s="381">
        <v>48</v>
      </c>
      <c r="CB24" s="381">
        <v>19</v>
      </c>
      <c r="CC24" s="381">
        <v>10</v>
      </c>
      <c r="CD24" s="381">
        <v>9</v>
      </c>
      <c r="CE24" s="381">
        <v>5</v>
      </c>
      <c r="CF24" s="381">
        <v>1</v>
      </c>
      <c r="CG24" s="381">
        <v>4</v>
      </c>
      <c r="CH24" s="217"/>
      <c r="CI24" s="217"/>
      <c r="CJ24" s="217"/>
      <c r="CK24" s="217"/>
      <c r="CL24" s="217"/>
      <c r="CM24" s="217"/>
      <c r="CN24" s="217"/>
      <c r="CO24" s="217"/>
      <c r="CP24" s="217"/>
      <c r="CQ24" s="217"/>
      <c r="CR24" s="217"/>
      <c r="CS24" s="217"/>
      <c r="CT24" s="217"/>
      <c r="CU24" s="217"/>
      <c r="CV24" s="217"/>
    </row>
    <row r="25" spans="1:100" s="195" customFormat="1">
      <c r="A25" s="194" t="s">
        <v>100</v>
      </c>
      <c r="B25" s="201">
        <f t="shared" si="5"/>
        <v>17735</v>
      </c>
      <c r="C25" s="201">
        <f t="shared" si="6"/>
        <v>9338</v>
      </c>
      <c r="D25" s="201">
        <f t="shared" si="6"/>
        <v>8397</v>
      </c>
      <c r="E25" s="201">
        <f>SUM(E26:E30)</f>
        <v>552</v>
      </c>
      <c r="F25" s="201">
        <f t="shared" ref="F25:BQ25" si="11">SUM(F26:F30)</f>
        <v>297</v>
      </c>
      <c r="G25" s="201">
        <f t="shared" si="11"/>
        <v>255</v>
      </c>
      <c r="H25" s="201">
        <f t="shared" si="11"/>
        <v>1237</v>
      </c>
      <c r="I25" s="201">
        <f t="shared" si="11"/>
        <v>628</v>
      </c>
      <c r="J25" s="201">
        <f t="shared" si="11"/>
        <v>609</v>
      </c>
      <c r="K25" s="201">
        <f t="shared" si="11"/>
        <v>217</v>
      </c>
      <c r="L25" s="201">
        <f t="shared" si="11"/>
        <v>110</v>
      </c>
      <c r="M25" s="201">
        <f t="shared" si="11"/>
        <v>107</v>
      </c>
      <c r="N25" s="201">
        <f t="shared" si="11"/>
        <v>280</v>
      </c>
      <c r="O25" s="201">
        <f t="shared" si="11"/>
        <v>159</v>
      </c>
      <c r="P25" s="201">
        <f t="shared" si="11"/>
        <v>121</v>
      </c>
      <c r="Q25" s="201">
        <f t="shared" si="11"/>
        <v>109</v>
      </c>
      <c r="R25" s="201">
        <f t="shared" si="11"/>
        <v>63</v>
      </c>
      <c r="S25" s="201">
        <f t="shared" si="11"/>
        <v>46</v>
      </c>
      <c r="T25" s="201">
        <f t="shared" si="11"/>
        <v>49</v>
      </c>
      <c r="U25" s="201">
        <f t="shared" si="11"/>
        <v>23</v>
      </c>
      <c r="V25" s="201">
        <f t="shared" si="11"/>
        <v>26</v>
      </c>
      <c r="W25" s="201">
        <f t="shared" si="11"/>
        <v>56</v>
      </c>
      <c r="X25" s="201">
        <f t="shared" si="11"/>
        <v>29</v>
      </c>
      <c r="Y25" s="201">
        <f t="shared" si="11"/>
        <v>27</v>
      </c>
      <c r="Z25" s="201">
        <f t="shared" si="11"/>
        <v>163</v>
      </c>
      <c r="AA25" s="201">
        <f t="shared" si="11"/>
        <v>84</v>
      </c>
      <c r="AB25" s="201">
        <f t="shared" si="11"/>
        <v>79</v>
      </c>
      <c r="AC25" s="201">
        <f t="shared" si="11"/>
        <v>145</v>
      </c>
      <c r="AD25" s="201">
        <f t="shared" si="11"/>
        <v>76</v>
      </c>
      <c r="AE25" s="201">
        <f t="shared" si="11"/>
        <v>69</v>
      </c>
      <c r="AF25" s="201">
        <f t="shared" si="11"/>
        <v>251</v>
      </c>
      <c r="AG25" s="201">
        <f t="shared" si="11"/>
        <v>131</v>
      </c>
      <c r="AH25" s="201">
        <f t="shared" si="11"/>
        <v>120</v>
      </c>
      <c r="AI25" s="201">
        <f t="shared" si="11"/>
        <v>213</v>
      </c>
      <c r="AJ25" s="201">
        <f t="shared" si="11"/>
        <v>118</v>
      </c>
      <c r="AK25" s="201">
        <f t="shared" si="11"/>
        <v>95</v>
      </c>
      <c r="AL25" s="201">
        <f t="shared" si="11"/>
        <v>283</v>
      </c>
      <c r="AM25" s="201">
        <f t="shared" si="11"/>
        <v>156</v>
      </c>
      <c r="AN25" s="201">
        <f t="shared" si="11"/>
        <v>127</v>
      </c>
      <c r="AO25" s="201">
        <f t="shared" si="11"/>
        <v>205</v>
      </c>
      <c r="AP25" s="201">
        <f t="shared" si="11"/>
        <v>108</v>
      </c>
      <c r="AQ25" s="201">
        <f t="shared" si="11"/>
        <v>97</v>
      </c>
      <c r="AR25" s="201">
        <f t="shared" si="11"/>
        <v>199</v>
      </c>
      <c r="AS25" s="201">
        <f t="shared" si="11"/>
        <v>107</v>
      </c>
      <c r="AT25" s="201">
        <f t="shared" si="11"/>
        <v>92</v>
      </c>
      <c r="AU25" s="201">
        <f t="shared" si="11"/>
        <v>676</v>
      </c>
      <c r="AV25" s="201">
        <f t="shared" si="11"/>
        <v>361</v>
      </c>
      <c r="AW25" s="201">
        <f t="shared" si="11"/>
        <v>315</v>
      </c>
      <c r="AX25" s="201">
        <f t="shared" si="11"/>
        <v>396</v>
      </c>
      <c r="AY25" s="201">
        <f t="shared" si="11"/>
        <v>208</v>
      </c>
      <c r="AZ25" s="201">
        <f t="shared" si="11"/>
        <v>188</v>
      </c>
      <c r="BA25" s="201">
        <f t="shared" si="11"/>
        <v>1376</v>
      </c>
      <c r="BB25" s="201">
        <f t="shared" si="11"/>
        <v>744</v>
      </c>
      <c r="BC25" s="201">
        <f t="shared" si="11"/>
        <v>632</v>
      </c>
      <c r="BD25" s="201">
        <f t="shared" si="11"/>
        <v>1492</v>
      </c>
      <c r="BE25" s="201">
        <f t="shared" si="11"/>
        <v>783</v>
      </c>
      <c r="BF25" s="201">
        <f t="shared" si="11"/>
        <v>709</v>
      </c>
      <c r="BG25" s="201">
        <f t="shared" si="11"/>
        <v>844</v>
      </c>
      <c r="BH25" s="201">
        <f t="shared" si="11"/>
        <v>422</v>
      </c>
      <c r="BI25" s="201">
        <f t="shared" si="11"/>
        <v>422</v>
      </c>
      <c r="BJ25" s="201">
        <f t="shared" si="11"/>
        <v>862</v>
      </c>
      <c r="BK25" s="201">
        <f t="shared" si="11"/>
        <v>436</v>
      </c>
      <c r="BL25" s="201">
        <f t="shared" si="11"/>
        <v>426</v>
      </c>
      <c r="BM25" s="201">
        <f t="shared" si="11"/>
        <v>505</v>
      </c>
      <c r="BN25" s="201">
        <f t="shared" si="11"/>
        <v>264</v>
      </c>
      <c r="BO25" s="201">
        <f t="shared" si="11"/>
        <v>241</v>
      </c>
      <c r="BP25" s="201">
        <f t="shared" si="11"/>
        <v>2880</v>
      </c>
      <c r="BQ25" s="201">
        <f t="shared" si="11"/>
        <v>1526</v>
      </c>
      <c r="BR25" s="201">
        <f t="shared" ref="BR25:CG25" si="12">SUM(BR26:BR30)</f>
        <v>1354</v>
      </c>
      <c r="BS25" s="201">
        <f t="shared" si="12"/>
        <v>2212</v>
      </c>
      <c r="BT25" s="201">
        <f t="shared" si="12"/>
        <v>1136</v>
      </c>
      <c r="BU25" s="201">
        <f t="shared" si="12"/>
        <v>1076</v>
      </c>
      <c r="BV25" s="201">
        <f t="shared" si="12"/>
        <v>1809</v>
      </c>
      <c r="BW25" s="201">
        <f t="shared" si="12"/>
        <v>981</v>
      </c>
      <c r="BX25" s="201">
        <f t="shared" si="12"/>
        <v>828</v>
      </c>
      <c r="BY25" s="201">
        <f t="shared" si="12"/>
        <v>553</v>
      </c>
      <c r="BZ25" s="201">
        <f t="shared" si="12"/>
        <v>285</v>
      </c>
      <c r="CA25" s="201">
        <f t="shared" si="12"/>
        <v>268</v>
      </c>
      <c r="CB25" s="201">
        <f t="shared" si="12"/>
        <v>123</v>
      </c>
      <c r="CC25" s="201">
        <f t="shared" si="12"/>
        <v>78</v>
      </c>
      <c r="CD25" s="201">
        <f t="shared" si="12"/>
        <v>45</v>
      </c>
      <c r="CE25" s="201">
        <f t="shared" si="12"/>
        <v>48</v>
      </c>
      <c r="CF25" s="201">
        <f t="shared" si="12"/>
        <v>25</v>
      </c>
      <c r="CG25" s="201">
        <f t="shared" si="12"/>
        <v>23</v>
      </c>
      <c r="CH25" s="211"/>
      <c r="CI25" s="211"/>
      <c r="CJ25" s="211"/>
      <c r="CK25" s="211"/>
      <c r="CL25" s="211"/>
      <c r="CM25" s="211"/>
      <c r="CN25" s="211"/>
      <c r="CO25" s="211"/>
      <c r="CP25" s="211"/>
      <c r="CQ25" s="211"/>
      <c r="CR25" s="211"/>
      <c r="CS25" s="211"/>
      <c r="CT25" s="211"/>
      <c r="CU25" s="211"/>
      <c r="CV25" s="211"/>
    </row>
    <row r="26" spans="1:100" s="197" customFormat="1" ht="16.5">
      <c r="A26" s="196">
        <v>15</v>
      </c>
      <c r="B26" s="213">
        <f t="shared" si="5"/>
        <v>2920</v>
      </c>
      <c r="C26" s="213">
        <f t="shared" si="6"/>
        <v>1505</v>
      </c>
      <c r="D26" s="213">
        <f t="shared" si="6"/>
        <v>1415</v>
      </c>
      <c r="E26" s="380">
        <v>80</v>
      </c>
      <c r="F26" s="380">
        <v>41</v>
      </c>
      <c r="G26" s="380">
        <v>39</v>
      </c>
      <c r="H26" s="380">
        <v>216</v>
      </c>
      <c r="I26" s="380">
        <v>108</v>
      </c>
      <c r="J26" s="380">
        <v>108</v>
      </c>
      <c r="K26" s="380">
        <v>29</v>
      </c>
      <c r="L26" s="380">
        <v>15</v>
      </c>
      <c r="M26" s="380">
        <v>14</v>
      </c>
      <c r="N26" s="380">
        <v>41</v>
      </c>
      <c r="O26" s="380">
        <v>22</v>
      </c>
      <c r="P26" s="380">
        <v>19</v>
      </c>
      <c r="Q26" s="380">
        <v>20</v>
      </c>
      <c r="R26" s="380">
        <v>11</v>
      </c>
      <c r="S26" s="380">
        <v>9</v>
      </c>
      <c r="T26" s="381">
        <v>7</v>
      </c>
      <c r="U26" s="381">
        <v>3</v>
      </c>
      <c r="V26" s="381">
        <v>4</v>
      </c>
      <c r="W26" s="381">
        <v>8</v>
      </c>
      <c r="X26" s="381">
        <v>5</v>
      </c>
      <c r="Y26" s="381">
        <v>3</v>
      </c>
      <c r="Z26" s="381">
        <v>29</v>
      </c>
      <c r="AA26" s="381">
        <v>12</v>
      </c>
      <c r="AB26" s="381">
        <v>17</v>
      </c>
      <c r="AC26" s="381">
        <v>24</v>
      </c>
      <c r="AD26" s="381">
        <v>15</v>
      </c>
      <c r="AE26" s="381">
        <v>9</v>
      </c>
      <c r="AF26" s="381">
        <v>30</v>
      </c>
      <c r="AG26" s="381">
        <v>15</v>
      </c>
      <c r="AH26" s="381">
        <v>15</v>
      </c>
      <c r="AI26" s="381">
        <v>37</v>
      </c>
      <c r="AJ26" s="381">
        <v>18</v>
      </c>
      <c r="AK26" s="381">
        <v>19</v>
      </c>
      <c r="AL26" s="381">
        <v>32</v>
      </c>
      <c r="AM26" s="381">
        <v>22</v>
      </c>
      <c r="AN26" s="381">
        <v>10</v>
      </c>
      <c r="AO26" s="381">
        <v>31</v>
      </c>
      <c r="AP26" s="381">
        <v>15</v>
      </c>
      <c r="AQ26" s="381">
        <v>16</v>
      </c>
      <c r="AR26" s="381">
        <v>27</v>
      </c>
      <c r="AS26" s="381">
        <v>13</v>
      </c>
      <c r="AT26" s="381">
        <v>14</v>
      </c>
      <c r="AU26" s="381">
        <v>116</v>
      </c>
      <c r="AV26" s="381">
        <v>58</v>
      </c>
      <c r="AW26" s="381">
        <v>58</v>
      </c>
      <c r="AX26" s="381">
        <v>81</v>
      </c>
      <c r="AY26" s="381">
        <v>43</v>
      </c>
      <c r="AZ26" s="381">
        <v>38</v>
      </c>
      <c r="BA26" s="381">
        <v>230</v>
      </c>
      <c r="BB26" s="381">
        <v>122</v>
      </c>
      <c r="BC26" s="381">
        <v>108</v>
      </c>
      <c r="BD26" s="381">
        <v>224</v>
      </c>
      <c r="BE26" s="381">
        <v>110</v>
      </c>
      <c r="BF26" s="381">
        <v>114</v>
      </c>
      <c r="BG26" s="381">
        <v>147</v>
      </c>
      <c r="BH26" s="381">
        <v>84</v>
      </c>
      <c r="BI26" s="381">
        <v>63</v>
      </c>
      <c r="BJ26" s="381">
        <v>150</v>
      </c>
      <c r="BK26" s="381">
        <v>72</v>
      </c>
      <c r="BL26" s="381">
        <v>78</v>
      </c>
      <c r="BM26" s="381">
        <v>82</v>
      </c>
      <c r="BN26" s="381">
        <v>42</v>
      </c>
      <c r="BO26" s="381">
        <v>40</v>
      </c>
      <c r="BP26" s="381">
        <v>524</v>
      </c>
      <c r="BQ26" s="381">
        <v>281</v>
      </c>
      <c r="BR26" s="381">
        <v>243</v>
      </c>
      <c r="BS26" s="381">
        <v>376</v>
      </c>
      <c r="BT26" s="381">
        <v>188</v>
      </c>
      <c r="BU26" s="381">
        <v>188</v>
      </c>
      <c r="BV26" s="381">
        <v>268</v>
      </c>
      <c r="BW26" s="381">
        <v>130</v>
      </c>
      <c r="BX26" s="381">
        <v>138</v>
      </c>
      <c r="BY26" s="381">
        <v>94</v>
      </c>
      <c r="BZ26" s="381">
        <v>50</v>
      </c>
      <c r="CA26" s="381">
        <v>44</v>
      </c>
      <c r="CB26" s="381">
        <v>14</v>
      </c>
      <c r="CC26" s="381">
        <v>8</v>
      </c>
      <c r="CD26" s="381">
        <v>6</v>
      </c>
      <c r="CE26" s="381">
        <v>3</v>
      </c>
      <c r="CF26" s="381">
        <v>2</v>
      </c>
      <c r="CG26" s="381">
        <v>1</v>
      </c>
      <c r="CH26" s="217"/>
      <c r="CI26" s="217"/>
      <c r="CJ26" s="217"/>
      <c r="CK26" s="217"/>
      <c r="CL26" s="217"/>
      <c r="CM26" s="217"/>
      <c r="CN26" s="217"/>
      <c r="CO26" s="217"/>
      <c r="CP26" s="217"/>
      <c r="CQ26" s="217"/>
      <c r="CR26" s="217"/>
      <c r="CS26" s="217"/>
      <c r="CT26" s="217"/>
      <c r="CU26" s="217"/>
      <c r="CV26" s="217"/>
    </row>
    <row r="27" spans="1:100" s="197" customFormat="1" ht="16.5">
      <c r="A27" s="196">
        <v>16</v>
      </c>
      <c r="B27" s="213">
        <f t="shared" si="5"/>
        <v>3367</v>
      </c>
      <c r="C27" s="213">
        <f t="shared" si="6"/>
        <v>1837</v>
      </c>
      <c r="D27" s="213">
        <f t="shared" si="6"/>
        <v>1530</v>
      </c>
      <c r="E27" s="380">
        <v>97</v>
      </c>
      <c r="F27" s="380">
        <v>57</v>
      </c>
      <c r="G27" s="380">
        <v>40</v>
      </c>
      <c r="H27" s="380">
        <v>235</v>
      </c>
      <c r="I27" s="380">
        <v>109</v>
      </c>
      <c r="J27" s="380">
        <v>126</v>
      </c>
      <c r="K27" s="380">
        <v>49</v>
      </c>
      <c r="L27" s="380">
        <v>22</v>
      </c>
      <c r="M27" s="380">
        <v>27</v>
      </c>
      <c r="N27" s="380">
        <v>59</v>
      </c>
      <c r="O27" s="380">
        <v>38</v>
      </c>
      <c r="P27" s="380">
        <v>21</v>
      </c>
      <c r="Q27" s="380">
        <v>15</v>
      </c>
      <c r="R27" s="380">
        <v>10</v>
      </c>
      <c r="S27" s="380">
        <v>5</v>
      </c>
      <c r="T27" s="381">
        <v>10</v>
      </c>
      <c r="U27" s="381">
        <v>5</v>
      </c>
      <c r="V27" s="381">
        <v>5</v>
      </c>
      <c r="W27" s="381">
        <v>8</v>
      </c>
      <c r="X27" s="381">
        <v>4</v>
      </c>
      <c r="Y27" s="381">
        <v>4</v>
      </c>
      <c r="Z27" s="381">
        <v>30</v>
      </c>
      <c r="AA27" s="381">
        <v>20</v>
      </c>
      <c r="AB27" s="381">
        <v>10</v>
      </c>
      <c r="AC27" s="381">
        <v>32</v>
      </c>
      <c r="AD27" s="381">
        <v>18</v>
      </c>
      <c r="AE27" s="381">
        <v>14</v>
      </c>
      <c r="AF27" s="381">
        <v>50</v>
      </c>
      <c r="AG27" s="381">
        <v>24</v>
      </c>
      <c r="AH27" s="381">
        <v>26</v>
      </c>
      <c r="AI27" s="381">
        <v>37</v>
      </c>
      <c r="AJ27" s="381">
        <v>19</v>
      </c>
      <c r="AK27" s="381">
        <v>18</v>
      </c>
      <c r="AL27" s="381">
        <v>52</v>
      </c>
      <c r="AM27" s="381">
        <v>32</v>
      </c>
      <c r="AN27" s="381">
        <v>20</v>
      </c>
      <c r="AO27" s="381">
        <v>41</v>
      </c>
      <c r="AP27" s="381">
        <v>22</v>
      </c>
      <c r="AQ27" s="381">
        <v>19</v>
      </c>
      <c r="AR27" s="381">
        <v>42</v>
      </c>
      <c r="AS27" s="381">
        <v>25</v>
      </c>
      <c r="AT27" s="381">
        <v>17</v>
      </c>
      <c r="AU27" s="381">
        <v>129</v>
      </c>
      <c r="AV27" s="381">
        <v>73</v>
      </c>
      <c r="AW27" s="381">
        <v>56</v>
      </c>
      <c r="AX27" s="381">
        <v>72</v>
      </c>
      <c r="AY27" s="381">
        <v>39</v>
      </c>
      <c r="AZ27" s="381">
        <v>33</v>
      </c>
      <c r="BA27" s="381">
        <v>249</v>
      </c>
      <c r="BB27" s="381">
        <v>138</v>
      </c>
      <c r="BC27" s="381">
        <v>111</v>
      </c>
      <c r="BD27" s="381">
        <v>296</v>
      </c>
      <c r="BE27" s="381">
        <v>165</v>
      </c>
      <c r="BF27" s="381">
        <v>131</v>
      </c>
      <c r="BG27" s="381">
        <v>151</v>
      </c>
      <c r="BH27" s="381">
        <v>80</v>
      </c>
      <c r="BI27" s="381">
        <v>71</v>
      </c>
      <c r="BJ27" s="381">
        <v>168</v>
      </c>
      <c r="BK27" s="381">
        <v>100</v>
      </c>
      <c r="BL27" s="381">
        <v>68</v>
      </c>
      <c r="BM27" s="381">
        <v>100</v>
      </c>
      <c r="BN27" s="381">
        <v>50</v>
      </c>
      <c r="BO27" s="381">
        <v>50</v>
      </c>
      <c r="BP27" s="381">
        <v>532</v>
      </c>
      <c r="BQ27" s="381">
        <v>286</v>
      </c>
      <c r="BR27" s="381">
        <v>246</v>
      </c>
      <c r="BS27" s="381">
        <v>447</v>
      </c>
      <c r="BT27" s="381">
        <v>245</v>
      </c>
      <c r="BU27" s="381">
        <v>202</v>
      </c>
      <c r="BV27" s="381">
        <v>327</v>
      </c>
      <c r="BW27" s="381">
        <v>185</v>
      </c>
      <c r="BX27" s="381">
        <v>142</v>
      </c>
      <c r="BY27" s="381">
        <v>109</v>
      </c>
      <c r="BZ27" s="381">
        <v>51</v>
      </c>
      <c r="CA27" s="381">
        <v>58</v>
      </c>
      <c r="CB27" s="381">
        <v>22</v>
      </c>
      <c r="CC27" s="381">
        <v>14</v>
      </c>
      <c r="CD27" s="381">
        <v>8</v>
      </c>
      <c r="CE27" s="381">
        <v>8</v>
      </c>
      <c r="CF27" s="381">
        <v>6</v>
      </c>
      <c r="CG27" s="381">
        <v>2</v>
      </c>
      <c r="CH27" s="217"/>
      <c r="CI27" s="217"/>
      <c r="CJ27" s="217"/>
      <c r="CK27" s="217"/>
      <c r="CL27" s="217"/>
      <c r="CM27" s="217"/>
      <c r="CN27" s="217"/>
      <c r="CO27" s="217"/>
      <c r="CP27" s="217"/>
      <c r="CQ27" s="217"/>
      <c r="CR27" s="217"/>
      <c r="CS27" s="217"/>
      <c r="CT27" s="217"/>
      <c r="CU27" s="217"/>
      <c r="CV27" s="217"/>
    </row>
    <row r="28" spans="1:100" s="197" customFormat="1" ht="16.5">
      <c r="A28" s="196">
        <v>17</v>
      </c>
      <c r="B28" s="213">
        <f t="shared" si="5"/>
        <v>3849</v>
      </c>
      <c r="C28" s="213">
        <f t="shared" si="6"/>
        <v>2027</v>
      </c>
      <c r="D28" s="213">
        <f t="shared" si="6"/>
        <v>1822</v>
      </c>
      <c r="E28" s="380">
        <v>117</v>
      </c>
      <c r="F28" s="380">
        <v>54</v>
      </c>
      <c r="G28" s="380">
        <v>63</v>
      </c>
      <c r="H28" s="380">
        <v>291</v>
      </c>
      <c r="I28" s="380">
        <v>161</v>
      </c>
      <c r="J28" s="380">
        <v>130</v>
      </c>
      <c r="K28" s="380">
        <v>37</v>
      </c>
      <c r="L28" s="380">
        <v>19</v>
      </c>
      <c r="M28" s="380">
        <v>18</v>
      </c>
      <c r="N28" s="380">
        <v>68</v>
      </c>
      <c r="O28" s="380">
        <v>37</v>
      </c>
      <c r="P28" s="380">
        <v>31</v>
      </c>
      <c r="Q28" s="380">
        <v>22</v>
      </c>
      <c r="R28" s="380">
        <v>13</v>
      </c>
      <c r="S28" s="380">
        <v>9</v>
      </c>
      <c r="T28" s="381">
        <v>9</v>
      </c>
      <c r="U28" s="381">
        <v>6</v>
      </c>
      <c r="V28" s="381">
        <v>3</v>
      </c>
      <c r="W28" s="381">
        <v>12</v>
      </c>
      <c r="X28" s="381">
        <v>7</v>
      </c>
      <c r="Y28" s="381">
        <v>5</v>
      </c>
      <c r="Z28" s="381">
        <v>32</v>
      </c>
      <c r="AA28" s="381">
        <v>16</v>
      </c>
      <c r="AB28" s="381">
        <v>16</v>
      </c>
      <c r="AC28" s="381">
        <v>26</v>
      </c>
      <c r="AD28" s="381">
        <v>12</v>
      </c>
      <c r="AE28" s="381">
        <v>14</v>
      </c>
      <c r="AF28" s="381">
        <v>63</v>
      </c>
      <c r="AG28" s="381">
        <v>36</v>
      </c>
      <c r="AH28" s="381">
        <v>27</v>
      </c>
      <c r="AI28" s="381">
        <v>42</v>
      </c>
      <c r="AJ28" s="381">
        <v>28</v>
      </c>
      <c r="AK28" s="381">
        <v>14</v>
      </c>
      <c r="AL28" s="381">
        <v>64</v>
      </c>
      <c r="AM28" s="381">
        <v>35</v>
      </c>
      <c r="AN28" s="381">
        <v>29</v>
      </c>
      <c r="AO28" s="381">
        <v>45</v>
      </c>
      <c r="AP28" s="381">
        <v>22</v>
      </c>
      <c r="AQ28" s="381">
        <v>23</v>
      </c>
      <c r="AR28" s="381">
        <v>41</v>
      </c>
      <c r="AS28" s="381">
        <v>23</v>
      </c>
      <c r="AT28" s="381">
        <v>18</v>
      </c>
      <c r="AU28" s="381">
        <v>133</v>
      </c>
      <c r="AV28" s="381">
        <v>61</v>
      </c>
      <c r="AW28" s="381">
        <v>72</v>
      </c>
      <c r="AX28" s="381">
        <v>77</v>
      </c>
      <c r="AY28" s="381">
        <v>35</v>
      </c>
      <c r="AZ28" s="381">
        <v>42</v>
      </c>
      <c r="BA28" s="381">
        <v>312</v>
      </c>
      <c r="BB28" s="381">
        <v>171</v>
      </c>
      <c r="BC28" s="381">
        <v>141</v>
      </c>
      <c r="BD28" s="381">
        <v>311</v>
      </c>
      <c r="BE28" s="381">
        <v>172</v>
      </c>
      <c r="BF28" s="381">
        <v>139</v>
      </c>
      <c r="BG28" s="381">
        <v>176</v>
      </c>
      <c r="BH28" s="381">
        <v>81</v>
      </c>
      <c r="BI28" s="381">
        <v>95</v>
      </c>
      <c r="BJ28" s="381">
        <v>167</v>
      </c>
      <c r="BK28" s="381">
        <v>87</v>
      </c>
      <c r="BL28" s="381">
        <v>80</v>
      </c>
      <c r="BM28" s="381">
        <v>108</v>
      </c>
      <c r="BN28" s="381">
        <v>60</v>
      </c>
      <c r="BO28" s="381">
        <v>48</v>
      </c>
      <c r="BP28" s="381">
        <v>639</v>
      </c>
      <c r="BQ28" s="381">
        <v>333</v>
      </c>
      <c r="BR28" s="381">
        <v>306</v>
      </c>
      <c r="BS28" s="381">
        <v>475</v>
      </c>
      <c r="BT28" s="381">
        <v>245</v>
      </c>
      <c r="BU28" s="381">
        <v>230</v>
      </c>
      <c r="BV28" s="381">
        <v>411</v>
      </c>
      <c r="BW28" s="381">
        <v>215</v>
      </c>
      <c r="BX28" s="381">
        <v>196</v>
      </c>
      <c r="BY28" s="381">
        <v>129</v>
      </c>
      <c r="BZ28" s="381">
        <v>67</v>
      </c>
      <c r="CA28" s="381">
        <v>62</v>
      </c>
      <c r="CB28" s="381">
        <v>27</v>
      </c>
      <c r="CC28" s="381">
        <v>22</v>
      </c>
      <c r="CD28" s="381">
        <v>5</v>
      </c>
      <c r="CE28" s="381">
        <v>15</v>
      </c>
      <c r="CF28" s="381">
        <v>9</v>
      </c>
      <c r="CG28" s="381">
        <v>6</v>
      </c>
      <c r="CH28" s="217"/>
      <c r="CI28" s="217"/>
      <c r="CJ28" s="217"/>
      <c r="CK28" s="217"/>
      <c r="CL28" s="217"/>
      <c r="CM28" s="217"/>
      <c r="CN28" s="217"/>
      <c r="CO28" s="217"/>
      <c r="CP28" s="217"/>
      <c r="CQ28" s="217"/>
      <c r="CR28" s="217"/>
      <c r="CS28" s="217"/>
      <c r="CT28" s="217"/>
      <c r="CU28" s="217"/>
      <c r="CV28" s="217"/>
    </row>
    <row r="29" spans="1:100" s="197" customFormat="1" ht="16.5">
      <c r="A29" s="196">
        <v>18</v>
      </c>
      <c r="B29" s="213">
        <f t="shared" si="5"/>
        <v>3811</v>
      </c>
      <c r="C29" s="213">
        <f t="shared" si="6"/>
        <v>1990</v>
      </c>
      <c r="D29" s="213">
        <f t="shared" si="6"/>
        <v>1821</v>
      </c>
      <c r="E29" s="380">
        <v>128</v>
      </c>
      <c r="F29" s="380">
        <v>75</v>
      </c>
      <c r="G29" s="380">
        <v>53</v>
      </c>
      <c r="H29" s="380">
        <v>247</v>
      </c>
      <c r="I29" s="380">
        <v>117</v>
      </c>
      <c r="J29" s="380">
        <v>130</v>
      </c>
      <c r="K29" s="380">
        <v>46</v>
      </c>
      <c r="L29" s="380">
        <v>21</v>
      </c>
      <c r="M29" s="380">
        <v>25</v>
      </c>
      <c r="N29" s="380">
        <v>60</v>
      </c>
      <c r="O29" s="380">
        <v>33</v>
      </c>
      <c r="P29" s="380">
        <v>27</v>
      </c>
      <c r="Q29" s="380">
        <v>33</v>
      </c>
      <c r="R29" s="380">
        <v>18</v>
      </c>
      <c r="S29" s="380">
        <v>15</v>
      </c>
      <c r="T29" s="381">
        <v>13</v>
      </c>
      <c r="U29" s="381">
        <v>5</v>
      </c>
      <c r="V29" s="381">
        <v>8</v>
      </c>
      <c r="W29" s="381">
        <v>13</v>
      </c>
      <c r="X29" s="381">
        <v>7</v>
      </c>
      <c r="Y29" s="381">
        <v>6</v>
      </c>
      <c r="Z29" s="381">
        <v>39</v>
      </c>
      <c r="AA29" s="381">
        <v>18</v>
      </c>
      <c r="AB29" s="381">
        <v>21</v>
      </c>
      <c r="AC29" s="381">
        <v>28</v>
      </c>
      <c r="AD29" s="381">
        <v>13</v>
      </c>
      <c r="AE29" s="381">
        <v>15</v>
      </c>
      <c r="AF29" s="381">
        <v>48</v>
      </c>
      <c r="AG29" s="381">
        <v>23</v>
      </c>
      <c r="AH29" s="381">
        <v>25</v>
      </c>
      <c r="AI29" s="381">
        <v>49</v>
      </c>
      <c r="AJ29" s="381">
        <v>27</v>
      </c>
      <c r="AK29" s="381">
        <v>22</v>
      </c>
      <c r="AL29" s="381">
        <v>59</v>
      </c>
      <c r="AM29" s="381">
        <v>31</v>
      </c>
      <c r="AN29" s="381">
        <v>28</v>
      </c>
      <c r="AO29" s="381">
        <v>34</v>
      </c>
      <c r="AP29" s="381">
        <v>19</v>
      </c>
      <c r="AQ29" s="381">
        <v>15</v>
      </c>
      <c r="AR29" s="381">
        <v>46</v>
      </c>
      <c r="AS29" s="381">
        <v>23</v>
      </c>
      <c r="AT29" s="381">
        <v>23</v>
      </c>
      <c r="AU29" s="381">
        <v>154</v>
      </c>
      <c r="AV29" s="381">
        <v>87</v>
      </c>
      <c r="AW29" s="381">
        <v>67</v>
      </c>
      <c r="AX29" s="381">
        <v>70</v>
      </c>
      <c r="AY29" s="381">
        <v>34</v>
      </c>
      <c r="AZ29" s="381">
        <v>36</v>
      </c>
      <c r="BA29" s="381">
        <v>302</v>
      </c>
      <c r="BB29" s="381">
        <v>165</v>
      </c>
      <c r="BC29" s="381">
        <v>137</v>
      </c>
      <c r="BD29" s="381">
        <v>352</v>
      </c>
      <c r="BE29" s="381">
        <v>174</v>
      </c>
      <c r="BF29" s="381">
        <v>178</v>
      </c>
      <c r="BG29" s="381">
        <v>181</v>
      </c>
      <c r="BH29" s="381">
        <v>83</v>
      </c>
      <c r="BI29" s="381">
        <v>98</v>
      </c>
      <c r="BJ29" s="381">
        <v>182</v>
      </c>
      <c r="BK29" s="381">
        <v>92</v>
      </c>
      <c r="BL29" s="381">
        <v>90</v>
      </c>
      <c r="BM29" s="381">
        <v>107</v>
      </c>
      <c r="BN29" s="381">
        <v>54</v>
      </c>
      <c r="BO29" s="381">
        <v>53</v>
      </c>
      <c r="BP29" s="381">
        <v>613</v>
      </c>
      <c r="BQ29" s="381">
        <v>339</v>
      </c>
      <c r="BR29" s="381">
        <v>274</v>
      </c>
      <c r="BS29" s="381">
        <v>425</v>
      </c>
      <c r="BT29" s="381">
        <v>210</v>
      </c>
      <c r="BU29" s="381">
        <v>215</v>
      </c>
      <c r="BV29" s="381">
        <v>413</v>
      </c>
      <c r="BW29" s="381">
        <v>234</v>
      </c>
      <c r="BX29" s="381">
        <v>179</v>
      </c>
      <c r="BY29" s="381">
        <v>126</v>
      </c>
      <c r="BZ29" s="381">
        <v>67</v>
      </c>
      <c r="CA29" s="381">
        <v>59</v>
      </c>
      <c r="CB29" s="381">
        <v>32</v>
      </c>
      <c r="CC29" s="381">
        <v>18</v>
      </c>
      <c r="CD29" s="381">
        <v>14</v>
      </c>
      <c r="CE29" s="381">
        <v>11</v>
      </c>
      <c r="CF29" s="381">
        <v>3</v>
      </c>
      <c r="CG29" s="381">
        <v>8</v>
      </c>
      <c r="CH29" s="217"/>
      <c r="CI29" s="217"/>
      <c r="CJ29" s="217"/>
      <c r="CK29" s="217"/>
      <c r="CL29" s="217"/>
      <c r="CM29" s="217"/>
      <c r="CN29" s="217"/>
      <c r="CO29" s="217"/>
      <c r="CP29" s="217"/>
      <c r="CQ29" s="217"/>
      <c r="CR29" s="217"/>
      <c r="CS29" s="217"/>
      <c r="CT29" s="217"/>
      <c r="CU29" s="217"/>
      <c r="CV29" s="217"/>
    </row>
    <row r="30" spans="1:100" s="197" customFormat="1" ht="16.5">
      <c r="A30" s="196">
        <v>19</v>
      </c>
      <c r="B30" s="213">
        <f t="shared" si="5"/>
        <v>3788</v>
      </c>
      <c r="C30" s="213">
        <f t="shared" si="6"/>
        <v>1979</v>
      </c>
      <c r="D30" s="213">
        <f t="shared" si="6"/>
        <v>1809</v>
      </c>
      <c r="E30" s="380">
        <v>130</v>
      </c>
      <c r="F30" s="380">
        <v>70</v>
      </c>
      <c r="G30" s="380">
        <v>60</v>
      </c>
      <c r="H30" s="380">
        <v>248</v>
      </c>
      <c r="I30" s="380">
        <v>133</v>
      </c>
      <c r="J30" s="380">
        <v>115</v>
      </c>
      <c r="K30" s="380">
        <v>56</v>
      </c>
      <c r="L30" s="380">
        <v>33</v>
      </c>
      <c r="M30" s="380">
        <v>23</v>
      </c>
      <c r="N30" s="380">
        <v>52</v>
      </c>
      <c r="O30" s="380">
        <v>29</v>
      </c>
      <c r="P30" s="380">
        <v>23</v>
      </c>
      <c r="Q30" s="380">
        <v>19</v>
      </c>
      <c r="R30" s="380">
        <v>11</v>
      </c>
      <c r="S30" s="380">
        <v>8</v>
      </c>
      <c r="T30" s="381">
        <v>10</v>
      </c>
      <c r="U30" s="381">
        <v>4</v>
      </c>
      <c r="V30" s="381">
        <v>6</v>
      </c>
      <c r="W30" s="381">
        <v>15</v>
      </c>
      <c r="X30" s="381">
        <v>6</v>
      </c>
      <c r="Y30" s="381">
        <v>9</v>
      </c>
      <c r="Z30" s="381">
        <v>33</v>
      </c>
      <c r="AA30" s="381">
        <v>18</v>
      </c>
      <c r="AB30" s="381">
        <v>15</v>
      </c>
      <c r="AC30" s="381">
        <v>35</v>
      </c>
      <c r="AD30" s="381">
        <v>18</v>
      </c>
      <c r="AE30" s="381">
        <v>17</v>
      </c>
      <c r="AF30" s="381">
        <v>60</v>
      </c>
      <c r="AG30" s="381">
        <v>33</v>
      </c>
      <c r="AH30" s="381">
        <v>27</v>
      </c>
      <c r="AI30" s="381">
        <v>48</v>
      </c>
      <c r="AJ30" s="381">
        <v>26</v>
      </c>
      <c r="AK30" s="381">
        <v>22</v>
      </c>
      <c r="AL30" s="381">
        <v>76</v>
      </c>
      <c r="AM30" s="381">
        <v>36</v>
      </c>
      <c r="AN30" s="381">
        <v>40</v>
      </c>
      <c r="AO30" s="381">
        <v>54</v>
      </c>
      <c r="AP30" s="381">
        <v>30</v>
      </c>
      <c r="AQ30" s="381">
        <v>24</v>
      </c>
      <c r="AR30" s="381">
        <v>43</v>
      </c>
      <c r="AS30" s="381">
        <v>23</v>
      </c>
      <c r="AT30" s="381">
        <v>20</v>
      </c>
      <c r="AU30" s="381">
        <v>144</v>
      </c>
      <c r="AV30" s="381">
        <v>82</v>
      </c>
      <c r="AW30" s="381">
        <v>62</v>
      </c>
      <c r="AX30" s="381">
        <v>96</v>
      </c>
      <c r="AY30" s="381">
        <v>57</v>
      </c>
      <c r="AZ30" s="381">
        <v>39</v>
      </c>
      <c r="BA30" s="381">
        <v>283</v>
      </c>
      <c r="BB30" s="381">
        <v>148</v>
      </c>
      <c r="BC30" s="381">
        <v>135</v>
      </c>
      <c r="BD30" s="381">
        <v>309</v>
      </c>
      <c r="BE30" s="381">
        <v>162</v>
      </c>
      <c r="BF30" s="381">
        <v>147</v>
      </c>
      <c r="BG30" s="381">
        <v>189</v>
      </c>
      <c r="BH30" s="381">
        <v>94</v>
      </c>
      <c r="BI30" s="381">
        <v>95</v>
      </c>
      <c r="BJ30" s="381">
        <v>195</v>
      </c>
      <c r="BK30" s="381">
        <v>85</v>
      </c>
      <c r="BL30" s="381">
        <v>110</v>
      </c>
      <c r="BM30" s="381">
        <v>108</v>
      </c>
      <c r="BN30" s="381">
        <v>58</v>
      </c>
      <c r="BO30" s="381">
        <v>50</v>
      </c>
      <c r="BP30" s="381">
        <v>572</v>
      </c>
      <c r="BQ30" s="381">
        <v>287</v>
      </c>
      <c r="BR30" s="381">
        <v>285</v>
      </c>
      <c r="BS30" s="381">
        <v>489</v>
      </c>
      <c r="BT30" s="381">
        <v>248</v>
      </c>
      <c r="BU30" s="381">
        <v>241</v>
      </c>
      <c r="BV30" s="381">
        <v>390</v>
      </c>
      <c r="BW30" s="381">
        <v>217</v>
      </c>
      <c r="BX30" s="381">
        <v>173</v>
      </c>
      <c r="BY30" s="381">
        <v>95</v>
      </c>
      <c r="BZ30" s="381">
        <v>50</v>
      </c>
      <c r="CA30" s="381">
        <v>45</v>
      </c>
      <c r="CB30" s="381">
        <v>28</v>
      </c>
      <c r="CC30" s="381">
        <v>16</v>
      </c>
      <c r="CD30" s="381">
        <v>12</v>
      </c>
      <c r="CE30" s="381">
        <v>11</v>
      </c>
      <c r="CF30" s="381">
        <v>5</v>
      </c>
      <c r="CG30" s="381">
        <v>6</v>
      </c>
      <c r="CH30" s="217"/>
      <c r="CI30" s="217"/>
      <c r="CJ30" s="217"/>
      <c r="CK30" s="217"/>
      <c r="CL30" s="217"/>
      <c r="CM30" s="217"/>
      <c r="CN30" s="217"/>
      <c r="CO30" s="217"/>
      <c r="CP30" s="217"/>
      <c r="CQ30" s="217"/>
      <c r="CR30" s="217"/>
      <c r="CS30" s="217"/>
      <c r="CT30" s="217"/>
      <c r="CU30" s="217"/>
      <c r="CV30" s="217"/>
    </row>
    <row r="31" spans="1:100" s="195" customFormat="1">
      <c r="A31" s="194" t="s">
        <v>101</v>
      </c>
      <c r="B31" s="201">
        <f t="shared" si="5"/>
        <v>19160</v>
      </c>
      <c r="C31" s="201">
        <f t="shared" si="6"/>
        <v>10539</v>
      </c>
      <c r="D31" s="201">
        <f t="shared" si="6"/>
        <v>8621</v>
      </c>
      <c r="E31" s="201">
        <f>SUM(E32:E36)</f>
        <v>632</v>
      </c>
      <c r="F31" s="201">
        <f t="shared" ref="F31:BQ31" si="13">SUM(F32:F36)</f>
        <v>345</v>
      </c>
      <c r="G31" s="201">
        <f t="shared" si="13"/>
        <v>287</v>
      </c>
      <c r="H31" s="201">
        <f t="shared" si="13"/>
        <v>1306</v>
      </c>
      <c r="I31" s="201">
        <f t="shared" si="13"/>
        <v>716</v>
      </c>
      <c r="J31" s="201">
        <f t="shared" si="13"/>
        <v>590</v>
      </c>
      <c r="K31" s="201">
        <f t="shared" si="13"/>
        <v>304</v>
      </c>
      <c r="L31" s="201">
        <f t="shared" si="13"/>
        <v>162</v>
      </c>
      <c r="M31" s="201">
        <f t="shared" si="13"/>
        <v>142</v>
      </c>
      <c r="N31" s="201">
        <f t="shared" si="13"/>
        <v>366</v>
      </c>
      <c r="O31" s="201">
        <f t="shared" si="13"/>
        <v>193</v>
      </c>
      <c r="P31" s="201">
        <f t="shared" si="13"/>
        <v>173</v>
      </c>
      <c r="Q31" s="201">
        <f t="shared" si="13"/>
        <v>101</v>
      </c>
      <c r="R31" s="201">
        <f t="shared" si="13"/>
        <v>60</v>
      </c>
      <c r="S31" s="201">
        <f t="shared" si="13"/>
        <v>41</v>
      </c>
      <c r="T31" s="201">
        <f t="shared" si="13"/>
        <v>98</v>
      </c>
      <c r="U31" s="201">
        <f t="shared" si="13"/>
        <v>53</v>
      </c>
      <c r="V31" s="201">
        <f t="shared" si="13"/>
        <v>45</v>
      </c>
      <c r="W31" s="201">
        <f t="shared" si="13"/>
        <v>91</v>
      </c>
      <c r="X31" s="201">
        <f t="shared" si="13"/>
        <v>55</v>
      </c>
      <c r="Y31" s="201">
        <f t="shared" si="13"/>
        <v>36</v>
      </c>
      <c r="Z31" s="201">
        <f t="shared" si="13"/>
        <v>224</v>
      </c>
      <c r="AA31" s="201">
        <f t="shared" si="13"/>
        <v>125</v>
      </c>
      <c r="AB31" s="201">
        <f t="shared" si="13"/>
        <v>99</v>
      </c>
      <c r="AC31" s="201">
        <f t="shared" si="13"/>
        <v>163</v>
      </c>
      <c r="AD31" s="201">
        <f t="shared" si="13"/>
        <v>91</v>
      </c>
      <c r="AE31" s="201">
        <f t="shared" si="13"/>
        <v>72</v>
      </c>
      <c r="AF31" s="201">
        <f t="shared" si="13"/>
        <v>268</v>
      </c>
      <c r="AG31" s="201">
        <f t="shared" si="13"/>
        <v>140</v>
      </c>
      <c r="AH31" s="201">
        <f t="shared" si="13"/>
        <v>128</v>
      </c>
      <c r="AI31" s="201">
        <f t="shared" si="13"/>
        <v>213</v>
      </c>
      <c r="AJ31" s="201">
        <f t="shared" si="13"/>
        <v>127</v>
      </c>
      <c r="AK31" s="201">
        <f t="shared" si="13"/>
        <v>86</v>
      </c>
      <c r="AL31" s="201">
        <f t="shared" si="13"/>
        <v>436</v>
      </c>
      <c r="AM31" s="201">
        <f t="shared" si="13"/>
        <v>236</v>
      </c>
      <c r="AN31" s="201">
        <f t="shared" si="13"/>
        <v>200</v>
      </c>
      <c r="AO31" s="201">
        <f t="shared" si="13"/>
        <v>214</v>
      </c>
      <c r="AP31" s="201">
        <f t="shared" si="13"/>
        <v>121</v>
      </c>
      <c r="AQ31" s="201">
        <f t="shared" si="13"/>
        <v>93</v>
      </c>
      <c r="AR31" s="201">
        <f t="shared" si="13"/>
        <v>313</v>
      </c>
      <c r="AS31" s="201">
        <f t="shared" si="13"/>
        <v>172</v>
      </c>
      <c r="AT31" s="201">
        <f t="shared" si="13"/>
        <v>141</v>
      </c>
      <c r="AU31" s="201">
        <f t="shared" si="13"/>
        <v>838</v>
      </c>
      <c r="AV31" s="201">
        <f t="shared" si="13"/>
        <v>468</v>
      </c>
      <c r="AW31" s="201">
        <f t="shared" si="13"/>
        <v>370</v>
      </c>
      <c r="AX31" s="201">
        <f t="shared" si="13"/>
        <v>434</v>
      </c>
      <c r="AY31" s="201">
        <f t="shared" si="13"/>
        <v>253</v>
      </c>
      <c r="AZ31" s="201">
        <f t="shared" si="13"/>
        <v>181</v>
      </c>
      <c r="BA31" s="201">
        <f t="shared" si="13"/>
        <v>1630</v>
      </c>
      <c r="BB31" s="201">
        <f t="shared" si="13"/>
        <v>895</v>
      </c>
      <c r="BC31" s="201">
        <f t="shared" si="13"/>
        <v>735</v>
      </c>
      <c r="BD31" s="201">
        <f t="shared" si="13"/>
        <v>1561</v>
      </c>
      <c r="BE31" s="201">
        <f t="shared" si="13"/>
        <v>838</v>
      </c>
      <c r="BF31" s="201">
        <f t="shared" si="13"/>
        <v>723</v>
      </c>
      <c r="BG31" s="201">
        <f t="shared" si="13"/>
        <v>1067</v>
      </c>
      <c r="BH31" s="201">
        <f t="shared" si="13"/>
        <v>610</v>
      </c>
      <c r="BI31" s="201">
        <f t="shared" si="13"/>
        <v>457</v>
      </c>
      <c r="BJ31" s="201">
        <f t="shared" si="13"/>
        <v>877</v>
      </c>
      <c r="BK31" s="201">
        <f t="shared" si="13"/>
        <v>474</v>
      </c>
      <c r="BL31" s="201">
        <f t="shared" si="13"/>
        <v>403</v>
      </c>
      <c r="BM31" s="201">
        <f t="shared" si="13"/>
        <v>515</v>
      </c>
      <c r="BN31" s="201">
        <f t="shared" si="13"/>
        <v>275</v>
      </c>
      <c r="BO31" s="201">
        <f t="shared" si="13"/>
        <v>240</v>
      </c>
      <c r="BP31" s="201">
        <f t="shared" si="13"/>
        <v>2779</v>
      </c>
      <c r="BQ31" s="201">
        <f t="shared" si="13"/>
        <v>1512</v>
      </c>
      <c r="BR31" s="201">
        <f t="shared" ref="BR31:CG31" si="14">SUM(BR32:BR36)</f>
        <v>1267</v>
      </c>
      <c r="BS31" s="201">
        <f t="shared" si="14"/>
        <v>2229</v>
      </c>
      <c r="BT31" s="201">
        <f t="shared" si="14"/>
        <v>1200</v>
      </c>
      <c r="BU31" s="201">
        <f t="shared" si="14"/>
        <v>1029</v>
      </c>
      <c r="BV31" s="201">
        <f t="shared" si="14"/>
        <v>1872</v>
      </c>
      <c r="BW31" s="201">
        <f t="shared" si="14"/>
        <v>1055</v>
      </c>
      <c r="BX31" s="201">
        <f t="shared" si="14"/>
        <v>817</v>
      </c>
      <c r="BY31" s="201">
        <f t="shared" si="14"/>
        <v>409</v>
      </c>
      <c r="BZ31" s="201">
        <f t="shared" si="14"/>
        <v>232</v>
      </c>
      <c r="CA31" s="201">
        <f t="shared" si="14"/>
        <v>177</v>
      </c>
      <c r="CB31" s="201">
        <f t="shared" si="14"/>
        <v>144</v>
      </c>
      <c r="CC31" s="201">
        <f t="shared" si="14"/>
        <v>85</v>
      </c>
      <c r="CD31" s="201">
        <f t="shared" si="14"/>
        <v>59</v>
      </c>
      <c r="CE31" s="201">
        <f t="shared" si="14"/>
        <v>76</v>
      </c>
      <c r="CF31" s="201">
        <f t="shared" si="14"/>
        <v>46</v>
      </c>
      <c r="CG31" s="201">
        <f t="shared" si="14"/>
        <v>30</v>
      </c>
      <c r="CH31" s="211"/>
      <c r="CI31" s="211"/>
      <c r="CJ31" s="211"/>
      <c r="CK31" s="211"/>
      <c r="CL31" s="211"/>
      <c r="CM31" s="211"/>
      <c r="CN31" s="211"/>
      <c r="CO31" s="211"/>
      <c r="CP31" s="211"/>
      <c r="CQ31" s="211"/>
      <c r="CR31" s="211"/>
      <c r="CS31" s="211"/>
      <c r="CT31" s="211"/>
      <c r="CU31" s="211"/>
      <c r="CV31" s="211"/>
    </row>
    <row r="32" spans="1:100" s="197" customFormat="1" ht="16.5">
      <c r="A32" s="196">
        <v>20</v>
      </c>
      <c r="B32" s="213">
        <f t="shared" si="5"/>
        <v>3928</v>
      </c>
      <c r="C32" s="213">
        <f t="shared" si="6"/>
        <v>2097</v>
      </c>
      <c r="D32" s="213">
        <f t="shared" si="6"/>
        <v>1831</v>
      </c>
      <c r="E32" s="380">
        <v>152</v>
      </c>
      <c r="F32" s="380">
        <v>79</v>
      </c>
      <c r="G32" s="380">
        <v>73</v>
      </c>
      <c r="H32" s="380">
        <v>274</v>
      </c>
      <c r="I32" s="380">
        <v>150</v>
      </c>
      <c r="J32" s="380">
        <v>124</v>
      </c>
      <c r="K32" s="380">
        <v>48</v>
      </c>
      <c r="L32" s="380">
        <v>26</v>
      </c>
      <c r="M32" s="380">
        <v>22</v>
      </c>
      <c r="N32" s="380">
        <v>76</v>
      </c>
      <c r="O32" s="380">
        <v>40</v>
      </c>
      <c r="P32" s="380">
        <v>36</v>
      </c>
      <c r="Q32" s="380">
        <v>21</v>
      </c>
      <c r="R32" s="380">
        <v>14</v>
      </c>
      <c r="S32" s="380">
        <v>7</v>
      </c>
      <c r="T32" s="381">
        <v>19</v>
      </c>
      <c r="U32" s="381">
        <v>10</v>
      </c>
      <c r="V32" s="381">
        <v>9</v>
      </c>
      <c r="W32" s="381">
        <v>14</v>
      </c>
      <c r="X32" s="381">
        <v>10</v>
      </c>
      <c r="Y32" s="381">
        <v>4</v>
      </c>
      <c r="Z32" s="381">
        <v>56</v>
      </c>
      <c r="AA32" s="381">
        <v>39</v>
      </c>
      <c r="AB32" s="381">
        <v>17</v>
      </c>
      <c r="AC32" s="381">
        <v>28</v>
      </c>
      <c r="AD32" s="381">
        <v>13</v>
      </c>
      <c r="AE32" s="381">
        <v>15</v>
      </c>
      <c r="AF32" s="381">
        <v>55</v>
      </c>
      <c r="AG32" s="381">
        <v>26</v>
      </c>
      <c r="AH32" s="381">
        <v>29</v>
      </c>
      <c r="AI32" s="381">
        <v>39</v>
      </c>
      <c r="AJ32" s="381">
        <v>18</v>
      </c>
      <c r="AK32" s="381">
        <v>21</v>
      </c>
      <c r="AL32" s="381">
        <v>72</v>
      </c>
      <c r="AM32" s="381">
        <v>36</v>
      </c>
      <c r="AN32" s="381">
        <v>36</v>
      </c>
      <c r="AO32" s="381">
        <v>51</v>
      </c>
      <c r="AP32" s="381">
        <v>29</v>
      </c>
      <c r="AQ32" s="381">
        <v>22</v>
      </c>
      <c r="AR32" s="381">
        <v>63</v>
      </c>
      <c r="AS32" s="381">
        <v>34</v>
      </c>
      <c r="AT32" s="381">
        <v>29</v>
      </c>
      <c r="AU32" s="381">
        <v>166</v>
      </c>
      <c r="AV32" s="381">
        <v>103</v>
      </c>
      <c r="AW32" s="381">
        <v>63</v>
      </c>
      <c r="AX32" s="381">
        <v>87</v>
      </c>
      <c r="AY32" s="381">
        <v>46</v>
      </c>
      <c r="AZ32" s="381">
        <v>41</v>
      </c>
      <c r="BA32" s="381">
        <v>316</v>
      </c>
      <c r="BB32" s="381">
        <v>156</v>
      </c>
      <c r="BC32" s="381">
        <v>160</v>
      </c>
      <c r="BD32" s="381">
        <v>346</v>
      </c>
      <c r="BE32" s="381">
        <v>180</v>
      </c>
      <c r="BF32" s="381">
        <v>166</v>
      </c>
      <c r="BG32" s="381">
        <v>190</v>
      </c>
      <c r="BH32" s="381">
        <v>99</v>
      </c>
      <c r="BI32" s="381">
        <v>91</v>
      </c>
      <c r="BJ32" s="381">
        <v>183</v>
      </c>
      <c r="BK32" s="381">
        <v>99</v>
      </c>
      <c r="BL32" s="381">
        <v>84</v>
      </c>
      <c r="BM32" s="381">
        <v>94</v>
      </c>
      <c r="BN32" s="381">
        <v>50</v>
      </c>
      <c r="BO32" s="381">
        <v>44</v>
      </c>
      <c r="BP32" s="381">
        <v>606</v>
      </c>
      <c r="BQ32" s="381">
        <v>328</v>
      </c>
      <c r="BR32" s="381">
        <v>278</v>
      </c>
      <c r="BS32" s="381">
        <v>455</v>
      </c>
      <c r="BT32" s="381">
        <v>228</v>
      </c>
      <c r="BU32" s="381">
        <v>227</v>
      </c>
      <c r="BV32" s="381">
        <v>380</v>
      </c>
      <c r="BW32" s="381">
        <v>204</v>
      </c>
      <c r="BX32" s="381">
        <v>176</v>
      </c>
      <c r="BY32" s="381">
        <v>94</v>
      </c>
      <c r="BZ32" s="381">
        <v>51</v>
      </c>
      <c r="CA32" s="381">
        <v>43</v>
      </c>
      <c r="CB32" s="381">
        <v>29</v>
      </c>
      <c r="CC32" s="381">
        <v>21</v>
      </c>
      <c r="CD32" s="381">
        <v>8</v>
      </c>
      <c r="CE32" s="381">
        <v>14</v>
      </c>
      <c r="CF32" s="381">
        <v>8</v>
      </c>
      <c r="CG32" s="381">
        <v>6</v>
      </c>
      <c r="CH32" s="217"/>
      <c r="CI32" s="217"/>
      <c r="CJ32" s="217"/>
      <c r="CK32" s="217"/>
      <c r="CL32" s="217"/>
      <c r="CM32" s="217"/>
      <c r="CN32" s="217"/>
      <c r="CO32" s="217"/>
      <c r="CP32" s="217"/>
      <c r="CQ32" s="217"/>
      <c r="CR32" s="217"/>
      <c r="CS32" s="217"/>
      <c r="CT32" s="217"/>
      <c r="CU32" s="217"/>
      <c r="CV32" s="217"/>
    </row>
    <row r="33" spans="1:100" s="197" customFormat="1" ht="16.5">
      <c r="A33" s="196">
        <v>21</v>
      </c>
      <c r="B33" s="213">
        <f t="shared" si="5"/>
        <v>4021</v>
      </c>
      <c r="C33" s="213">
        <f t="shared" si="6"/>
        <v>2194</v>
      </c>
      <c r="D33" s="213">
        <f t="shared" si="6"/>
        <v>1827</v>
      </c>
      <c r="E33" s="380">
        <v>133</v>
      </c>
      <c r="F33" s="380">
        <v>79</v>
      </c>
      <c r="G33" s="380">
        <v>54</v>
      </c>
      <c r="H33" s="380">
        <v>261</v>
      </c>
      <c r="I33" s="380">
        <v>140</v>
      </c>
      <c r="J33" s="380">
        <v>121</v>
      </c>
      <c r="K33" s="380">
        <v>58</v>
      </c>
      <c r="L33" s="380">
        <v>27</v>
      </c>
      <c r="M33" s="380">
        <v>31</v>
      </c>
      <c r="N33" s="380">
        <v>72</v>
      </c>
      <c r="O33" s="380">
        <v>38</v>
      </c>
      <c r="P33" s="380">
        <v>34</v>
      </c>
      <c r="Q33" s="380">
        <v>22</v>
      </c>
      <c r="R33" s="380">
        <v>13</v>
      </c>
      <c r="S33" s="380">
        <v>9</v>
      </c>
      <c r="T33" s="381">
        <v>13</v>
      </c>
      <c r="U33" s="381">
        <v>10</v>
      </c>
      <c r="V33" s="381">
        <v>3</v>
      </c>
      <c r="W33" s="381">
        <v>19</v>
      </c>
      <c r="X33" s="381">
        <v>12</v>
      </c>
      <c r="Y33" s="381">
        <v>7</v>
      </c>
      <c r="Z33" s="381">
        <v>42</v>
      </c>
      <c r="AA33" s="381">
        <v>26</v>
      </c>
      <c r="AB33" s="381">
        <v>16</v>
      </c>
      <c r="AC33" s="381">
        <v>29</v>
      </c>
      <c r="AD33" s="381">
        <v>15</v>
      </c>
      <c r="AE33" s="381">
        <v>14</v>
      </c>
      <c r="AF33" s="381">
        <v>66</v>
      </c>
      <c r="AG33" s="381">
        <v>40</v>
      </c>
      <c r="AH33" s="381">
        <v>26</v>
      </c>
      <c r="AI33" s="381">
        <v>48</v>
      </c>
      <c r="AJ33" s="381">
        <v>29</v>
      </c>
      <c r="AK33" s="381">
        <v>19</v>
      </c>
      <c r="AL33" s="381">
        <v>87</v>
      </c>
      <c r="AM33" s="381">
        <v>48</v>
      </c>
      <c r="AN33" s="381">
        <v>39</v>
      </c>
      <c r="AO33" s="381">
        <v>36</v>
      </c>
      <c r="AP33" s="381">
        <v>21</v>
      </c>
      <c r="AQ33" s="381">
        <v>15</v>
      </c>
      <c r="AR33" s="381">
        <v>61</v>
      </c>
      <c r="AS33" s="381">
        <v>36</v>
      </c>
      <c r="AT33" s="381">
        <v>25</v>
      </c>
      <c r="AU33" s="381">
        <v>168</v>
      </c>
      <c r="AV33" s="381">
        <v>86</v>
      </c>
      <c r="AW33" s="381">
        <v>82</v>
      </c>
      <c r="AX33" s="381">
        <v>94</v>
      </c>
      <c r="AY33" s="381">
        <v>57</v>
      </c>
      <c r="AZ33" s="381">
        <v>37</v>
      </c>
      <c r="BA33" s="381">
        <v>349</v>
      </c>
      <c r="BB33" s="381">
        <v>193</v>
      </c>
      <c r="BC33" s="381">
        <v>156</v>
      </c>
      <c r="BD33" s="381">
        <v>344</v>
      </c>
      <c r="BE33" s="381">
        <v>180</v>
      </c>
      <c r="BF33" s="381">
        <v>164</v>
      </c>
      <c r="BG33" s="381">
        <v>234</v>
      </c>
      <c r="BH33" s="381">
        <v>130</v>
      </c>
      <c r="BI33" s="381">
        <v>104</v>
      </c>
      <c r="BJ33" s="381">
        <v>181</v>
      </c>
      <c r="BK33" s="381">
        <v>88</v>
      </c>
      <c r="BL33" s="381">
        <v>93</v>
      </c>
      <c r="BM33" s="381">
        <v>116</v>
      </c>
      <c r="BN33" s="381">
        <v>57</v>
      </c>
      <c r="BO33" s="381">
        <v>59</v>
      </c>
      <c r="BP33" s="381">
        <v>574</v>
      </c>
      <c r="BQ33" s="381">
        <v>307</v>
      </c>
      <c r="BR33" s="381">
        <v>267</v>
      </c>
      <c r="BS33" s="381">
        <v>474</v>
      </c>
      <c r="BT33" s="381">
        <v>256</v>
      </c>
      <c r="BU33" s="381">
        <v>218</v>
      </c>
      <c r="BV33" s="381">
        <v>396</v>
      </c>
      <c r="BW33" s="381">
        <v>224</v>
      </c>
      <c r="BX33" s="381">
        <v>172</v>
      </c>
      <c r="BY33" s="381">
        <v>94</v>
      </c>
      <c r="BZ33" s="381">
        <v>58</v>
      </c>
      <c r="CA33" s="381">
        <v>36</v>
      </c>
      <c r="CB33" s="381">
        <v>27</v>
      </c>
      <c r="CC33" s="381">
        <v>14</v>
      </c>
      <c r="CD33" s="381">
        <v>13</v>
      </c>
      <c r="CE33" s="381">
        <v>23</v>
      </c>
      <c r="CF33" s="381">
        <v>10</v>
      </c>
      <c r="CG33" s="381">
        <v>13</v>
      </c>
      <c r="CH33" s="217"/>
      <c r="CI33" s="217"/>
      <c r="CJ33" s="217"/>
      <c r="CK33" s="217"/>
      <c r="CL33" s="217"/>
      <c r="CM33" s="217"/>
      <c r="CN33" s="217"/>
      <c r="CO33" s="217"/>
      <c r="CP33" s="217"/>
      <c r="CQ33" s="217"/>
      <c r="CR33" s="217"/>
      <c r="CS33" s="217"/>
      <c r="CT33" s="217"/>
      <c r="CU33" s="217"/>
      <c r="CV33" s="217"/>
    </row>
    <row r="34" spans="1:100" s="197" customFormat="1" ht="16.5">
      <c r="A34" s="196">
        <v>22</v>
      </c>
      <c r="B34" s="213">
        <f t="shared" si="5"/>
        <v>3928</v>
      </c>
      <c r="C34" s="213">
        <f t="shared" si="6"/>
        <v>2164</v>
      </c>
      <c r="D34" s="213">
        <f t="shared" si="6"/>
        <v>1764</v>
      </c>
      <c r="E34" s="380">
        <v>117</v>
      </c>
      <c r="F34" s="380">
        <v>62</v>
      </c>
      <c r="G34" s="380">
        <v>55</v>
      </c>
      <c r="H34" s="380">
        <v>283</v>
      </c>
      <c r="I34" s="380">
        <v>158</v>
      </c>
      <c r="J34" s="380">
        <v>125</v>
      </c>
      <c r="K34" s="380">
        <v>73</v>
      </c>
      <c r="L34" s="380">
        <v>42</v>
      </c>
      <c r="M34" s="380">
        <v>31</v>
      </c>
      <c r="N34" s="380">
        <v>71</v>
      </c>
      <c r="O34" s="380">
        <v>36</v>
      </c>
      <c r="P34" s="380">
        <v>35</v>
      </c>
      <c r="Q34" s="380">
        <v>23</v>
      </c>
      <c r="R34" s="380">
        <v>13</v>
      </c>
      <c r="S34" s="380">
        <v>10</v>
      </c>
      <c r="T34" s="381">
        <v>24</v>
      </c>
      <c r="U34" s="381">
        <v>13</v>
      </c>
      <c r="V34" s="381">
        <v>11</v>
      </c>
      <c r="W34" s="381">
        <v>18</v>
      </c>
      <c r="X34" s="381">
        <v>10</v>
      </c>
      <c r="Y34" s="381">
        <v>8</v>
      </c>
      <c r="Z34" s="381">
        <v>42</v>
      </c>
      <c r="AA34" s="381">
        <v>28</v>
      </c>
      <c r="AB34" s="381">
        <v>14</v>
      </c>
      <c r="AC34" s="381">
        <v>38</v>
      </c>
      <c r="AD34" s="381">
        <v>28</v>
      </c>
      <c r="AE34" s="381">
        <v>10</v>
      </c>
      <c r="AF34" s="381">
        <v>48</v>
      </c>
      <c r="AG34" s="381">
        <v>27</v>
      </c>
      <c r="AH34" s="381">
        <v>21</v>
      </c>
      <c r="AI34" s="381">
        <v>34</v>
      </c>
      <c r="AJ34" s="381">
        <v>20</v>
      </c>
      <c r="AK34" s="381">
        <v>14</v>
      </c>
      <c r="AL34" s="381">
        <v>91</v>
      </c>
      <c r="AM34" s="381">
        <v>44</v>
      </c>
      <c r="AN34" s="381">
        <v>47</v>
      </c>
      <c r="AO34" s="381">
        <v>45</v>
      </c>
      <c r="AP34" s="381">
        <v>28</v>
      </c>
      <c r="AQ34" s="381">
        <v>17</v>
      </c>
      <c r="AR34" s="381">
        <v>64</v>
      </c>
      <c r="AS34" s="381">
        <v>34</v>
      </c>
      <c r="AT34" s="381">
        <v>30</v>
      </c>
      <c r="AU34" s="381">
        <v>185</v>
      </c>
      <c r="AV34" s="381">
        <v>99</v>
      </c>
      <c r="AW34" s="381">
        <v>86</v>
      </c>
      <c r="AX34" s="381">
        <v>90</v>
      </c>
      <c r="AY34" s="381">
        <v>53</v>
      </c>
      <c r="AZ34" s="381">
        <v>37</v>
      </c>
      <c r="BA34" s="381">
        <v>366</v>
      </c>
      <c r="BB34" s="381">
        <v>192</v>
      </c>
      <c r="BC34" s="381">
        <v>174</v>
      </c>
      <c r="BD34" s="381">
        <v>312</v>
      </c>
      <c r="BE34" s="381">
        <v>172</v>
      </c>
      <c r="BF34" s="381">
        <v>140</v>
      </c>
      <c r="BG34" s="381">
        <v>217</v>
      </c>
      <c r="BH34" s="381">
        <v>118</v>
      </c>
      <c r="BI34" s="381">
        <v>99</v>
      </c>
      <c r="BJ34" s="381">
        <v>197</v>
      </c>
      <c r="BK34" s="381">
        <v>106</v>
      </c>
      <c r="BL34" s="381">
        <v>91</v>
      </c>
      <c r="BM34" s="381">
        <v>92</v>
      </c>
      <c r="BN34" s="381">
        <v>53</v>
      </c>
      <c r="BO34" s="381">
        <v>39</v>
      </c>
      <c r="BP34" s="381">
        <v>559</v>
      </c>
      <c r="BQ34" s="381">
        <v>292</v>
      </c>
      <c r="BR34" s="381">
        <v>267</v>
      </c>
      <c r="BS34" s="381">
        <v>428</v>
      </c>
      <c r="BT34" s="381">
        <v>250</v>
      </c>
      <c r="BU34" s="381">
        <v>178</v>
      </c>
      <c r="BV34" s="381">
        <v>401</v>
      </c>
      <c r="BW34" s="381">
        <v>220</v>
      </c>
      <c r="BX34" s="381">
        <v>181</v>
      </c>
      <c r="BY34" s="381">
        <v>77</v>
      </c>
      <c r="BZ34" s="381">
        <v>43</v>
      </c>
      <c r="CA34" s="381">
        <v>34</v>
      </c>
      <c r="CB34" s="381">
        <v>19</v>
      </c>
      <c r="CC34" s="381">
        <v>10</v>
      </c>
      <c r="CD34" s="381">
        <v>9</v>
      </c>
      <c r="CE34" s="381">
        <v>14</v>
      </c>
      <c r="CF34" s="381">
        <v>13</v>
      </c>
      <c r="CG34" s="381">
        <v>1</v>
      </c>
      <c r="CH34" s="217"/>
      <c r="CI34" s="217"/>
      <c r="CJ34" s="217"/>
      <c r="CK34" s="217"/>
      <c r="CL34" s="217"/>
      <c r="CM34" s="217"/>
      <c r="CN34" s="217"/>
      <c r="CO34" s="217"/>
      <c r="CP34" s="217"/>
      <c r="CQ34" s="217"/>
      <c r="CR34" s="217"/>
      <c r="CS34" s="217"/>
      <c r="CT34" s="217"/>
      <c r="CU34" s="217"/>
      <c r="CV34" s="217"/>
    </row>
    <row r="35" spans="1:100" s="197" customFormat="1" ht="16.5">
      <c r="A35" s="196">
        <v>23</v>
      </c>
      <c r="B35" s="213">
        <f t="shared" si="5"/>
        <v>3726</v>
      </c>
      <c r="C35" s="213">
        <f t="shared" si="6"/>
        <v>2076</v>
      </c>
      <c r="D35" s="213">
        <f t="shared" si="6"/>
        <v>1650</v>
      </c>
      <c r="E35" s="380">
        <v>122</v>
      </c>
      <c r="F35" s="380">
        <v>64</v>
      </c>
      <c r="G35" s="380">
        <v>58</v>
      </c>
      <c r="H35" s="380">
        <v>274</v>
      </c>
      <c r="I35" s="380">
        <v>152</v>
      </c>
      <c r="J35" s="380">
        <v>122</v>
      </c>
      <c r="K35" s="380">
        <v>61</v>
      </c>
      <c r="L35" s="380">
        <v>35</v>
      </c>
      <c r="M35" s="380">
        <v>26</v>
      </c>
      <c r="N35" s="380">
        <v>78</v>
      </c>
      <c r="O35" s="380">
        <v>40</v>
      </c>
      <c r="P35" s="380">
        <v>38</v>
      </c>
      <c r="Q35" s="380">
        <v>22</v>
      </c>
      <c r="R35" s="380">
        <v>13</v>
      </c>
      <c r="S35" s="380">
        <v>9</v>
      </c>
      <c r="T35" s="381">
        <v>22</v>
      </c>
      <c r="U35" s="381">
        <v>10</v>
      </c>
      <c r="V35" s="381">
        <v>12</v>
      </c>
      <c r="W35" s="381">
        <v>26</v>
      </c>
      <c r="X35" s="381">
        <v>15</v>
      </c>
      <c r="Y35" s="381">
        <v>11</v>
      </c>
      <c r="Z35" s="381">
        <v>41</v>
      </c>
      <c r="AA35" s="381">
        <v>15</v>
      </c>
      <c r="AB35" s="381">
        <v>26</v>
      </c>
      <c r="AC35" s="381">
        <v>32</v>
      </c>
      <c r="AD35" s="381">
        <v>18</v>
      </c>
      <c r="AE35" s="381">
        <v>14</v>
      </c>
      <c r="AF35" s="381">
        <v>49</v>
      </c>
      <c r="AG35" s="381">
        <v>18</v>
      </c>
      <c r="AH35" s="381">
        <v>31</v>
      </c>
      <c r="AI35" s="381">
        <v>39</v>
      </c>
      <c r="AJ35" s="381">
        <v>27</v>
      </c>
      <c r="AK35" s="381">
        <v>12</v>
      </c>
      <c r="AL35" s="381">
        <v>95</v>
      </c>
      <c r="AM35" s="381">
        <v>53</v>
      </c>
      <c r="AN35" s="381">
        <v>42</v>
      </c>
      <c r="AO35" s="381">
        <v>41</v>
      </c>
      <c r="AP35" s="381">
        <v>22</v>
      </c>
      <c r="AQ35" s="381">
        <v>19</v>
      </c>
      <c r="AR35" s="381">
        <v>63</v>
      </c>
      <c r="AS35" s="381">
        <v>33</v>
      </c>
      <c r="AT35" s="381">
        <v>30</v>
      </c>
      <c r="AU35" s="381">
        <v>148</v>
      </c>
      <c r="AV35" s="381">
        <v>80</v>
      </c>
      <c r="AW35" s="381">
        <v>68</v>
      </c>
      <c r="AX35" s="381">
        <v>77</v>
      </c>
      <c r="AY35" s="381">
        <v>51</v>
      </c>
      <c r="AZ35" s="381">
        <v>26</v>
      </c>
      <c r="BA35" s="381">
        <v>296</v>
      </c>
      <c r="BB35" s="381">
        <v>182</v>
      </c>
      <c r="BC35" s="381">
        <v>114</v>
      </c>
      <c r="BD35" s="381">
        <v>288</v>
      </c>
      <c r="BE35" s="381">
        <v>152</v>
      </c>
      <c r="BF35" s="381">
        <v>136</v>
      </c>
      <c r="BG35" s="381">
        <v>231</v>
      </c>
      <c r="BH35" s="381">
        <v>145</v>
      </c>
      <c r="BI35" s="381">
        <v>86</v>
      </c>
      <c r="BJ35" s="381">
        <v>169</v>
      </c>
      <c r="BK35" s="381">
        <v>99</v>
      </c>
      <c r="BL35" s="381">
        <v>70</v>
      </c>
      <c r="BM35" s="381">
        <v>100</v>
      </c>
      <c r="BN35" s="381">
        <v>58</v>
      </c>
      <c r="BO35" s="381">
        <v>42</v>
      </c>
      <c r="BP35" s="381">
        <v>536</v>
      </c>
      <c r="BQ35" s="381">
        <v>289</v>
      </c>
      <c r="BR35" s="381">
        <v>247</v>
      </c>
      <c r="BS35" s="381">
        <v>459</v>
      </c>
      <c r="BT35" s="381">
        <v>244</v>
      </c>
      <c r="BU35" s="381">
        <v>215</v>
      </c>
      <c r="BV35" s="381">
        <v>334</v>
      </c>
      <c r="BW35" s="381">
        <v>187</v>
      </c>
      <c r="BX35" s="381">
        <v>147</v>
      </c>
      <c r="BY35" s="381">
        <v>70</v>
      </c>
      <c r="BZ35" s="381">
        <v>41</v>
      </c>
      <c r="CA35" s="381">
        <v>29</v>
      </c>
      <c r="CB35" s="381">
        <v>39</v>
      </c>
      <c r="CC35" s="381">
        <v>25</v>
      </c>
      <c r="CD35" s="381">
        <v>14</v>
      </c>
      <c r="CE35" s="381">
        <v>14</v>
      </c>
      <c r="CF35" s="381">
        <v>8</v>
      </c>
      <c r="CG35" s="381">
        <v>6</v>
      </c>
      <c r="CH35" s="217"/>
      <c r="CI35" s="217"/>
      <c r="CJ35" s="217"/>
      <c r="CK35" s="217"/>
      <c r="CL35" s="217"/>
      <c r="CM35" s="217"/>
      <c r="CN35" s="217"/>
      <c r="CO35" s="217"/>
      <c r="CP35" s="217"/>
      <c r="CQ35" s="217"/>
      <c r="CR35" s="217"/>
      <c r="CS35" s="217"/>
      <c r="CT35" s="217"/>
      <c r="CU35" s="217"/>
      <c r="CV35" s="217"/>
    </row>
    <row r="36" spans="1:100" s="197" customFormat="1" ht="16.5">
      <c r="A36" s="196">
        <v>24</v>
      </c>
      <c r="B36" s="213">
        <f t="shared" si="5"/>
        <v>3557</v>
      </c>
      <c r="C36" s="213">
        <f t="shared" si="6"/>
        <v>2008</v>
      </c>
      <c r="D36" s="213">
        <f t="shared" si="6"/>
        <v>1549</v>
      </c>
      <c r="E36" s="380">
        <v>108</v>
      </c>
      <c r="F36" s="380">
        <v>61</v>
      </c>
      <c r="G36" s="380">
        <v>47</v>
      </c>
      <c r="H36" s="380">
        <v>214</v>
      </c>
      <c r="I36" s="380">
        <v>116</v>
      </c>
      <c r="J36" s="380">
        <v>98</v>
      </c>
      <c r="K36" s="380">
        <v>64</v>
      </c>
      <c r="L36" s="380">
        <v>32</v>
      </c>
      <c r="M36" s="380">
        <v>32</v>
      </c>
      <c r="N36" s="380">
        <v>69</v>
      </c>
      <c r="O36" s="380">
        <v>39</v>
      </c>
      <c r="P36" s="380">
        <v>30</v>
      </c>
      <c r="Q36" s="380">
        <v>13</v>
      </c>
      <c r="R36" s="380">
        <v>7</v>
      </c>
      <c r="S36" s="380">
        <v>6</v>
      </c>
      <c r="T36" s="381">
        <v>20</v>
      </c>
      <c r="U36" s="381">
        <v>10</v>
      </c>
      <c r="V36" s="381">
        <v>10</v>
      </c>
      <c r="W36" s="381">
        <v>14</v>
      </c>
      <c r="X36" s="381">
        <v>8</v>
      </c>
      <c r="Y36" s="381">
        <v>6</v>
      </c>
      <c r="Z36" s="381">
        <v>43</v>
      </c>
      <c r="AA36" s="381">
        <v>17</v>
      </c>
      <c r="AB36" s="381">
        <v>26</v>
      </c>
      <c r="AC36" s="381">
        <v>36</v>
      </c>
      <c r="AD36" s="381">
        <v>17</v>
      </c>
      <c r="AE36" s="381">
        <v>19</v>
      </c>
      <c r="AF36" s="381">
        <v>50</v>
      </c>
      <c r="AG36" s="381">
        <v>29</v>
      </c>
      <c r="AH36" s="381">
        <v>21</v>
      </c>
      <c r="AI36" s="381">
        <v>53</v>
      </c>
      <c r="AJ36" s="381">
        <v>33</v>
      </c>
      <c r="AK36" s="381">
        <v>20</v>
      </c>
      <c r="AL36" s="381">
        <v>91</v>
      </c>
      <c r="AM36" s="381">
        <v>55</v>
      </c>
      <c r="AN36" s="381">
        <v>36</v>
      </c>
      <c r="AO36" s="381">
        <v>41</v>
      </c>
      <c r="AP36" s="381">
        <v>21</v>
      </c>
      <c r="AQ36" s="381">
        <v>20</v>
      </c>
      <c r="AR36" s="381">
        <v>62</v>
      </c>
      <c r="AS36" s="381">
        <v>35</v>
      </c>
      <c r="AT36" s="381">
        <v>27</v>
      </c>
      <c r="AU36" s="381">
        <v>171</v>
      </c>
      <c r="AV36" s="381">
        <v>100</v>
      </c>
      <c r="AW36" s="381">
        <v>71</v>
      </c>
      <c r="AX36" s="381">
        <v>86</v>
      </c>
      <c r="AY36" s="381">
        <v>46</v>
      </c>
      <c r="AZ36" s="381">
        <v>40</v>
      </c>
      <c r="BA36" s="381">
        <v>303</v>
      </c>
      <c r="BB36" s="381">
        <v>172</v>
      </c>
      <c r="BC36" s="381">
        <v>131</v>
      </c>
      <c r="BD36" s="381">
        <v>271</v>
      </c>
      <c r="BE36" s="381">
        <v>154</v>
      </c>
      <c r="BF36" s="381">
        <v>117</v>
      </c>
      <c r="BG36" s="381">
        <v>195</v>
      </c>
      <c r="BH36" s="381">
        <v>118</v>
      </c>
      <c r="BI36" s="381">
        <v>77</v>
      </c>
      <c r="BJ36" s="381">
        <v>147</v>
      </c>
      <c r="BK36" s="381">
        <v>82</v>
      </c>
      <c r="BL36" s="381">
        <v>65</v>
      </c>
      <c r="BM36" s="381">
        <v>113</v>
      </c>
      <c r="BN36" s="381">
        <v>57</v>
      </c>
      <c r="BO36" s="381">
        <v>56</v>
      </c>
      <c r="BP36" s="381">
        <v>504</v>
      </c>
      <c r="BQ36" s="381">
        <v>296</v>
      </c>
      <c r="BR36" s="381">
        <v>208</v>
      </c>
      <c r="BS36" s="381">
        <v>413</v>
      </c>
      <c r="BT36" s="381">
        <v>222</v>
      </c>
      <c r="BU36" s="381">
        <v>191</v>
      </c>
      <c r="BV36" s="381">
        <v>361</v>
      </c>
      <c r="BW36" s="381">
        <v>220</v>
      </c>
      <c r="BX36" s="381">
        <v>141</v>
      </c>
      <c r="BY36" s="381">
        <v>74</v>
      </c>
      <c r="BZ36" s="381">
        <v>39</v>
      </c>
      <c r="CA36" s="381">
        <v>35</v>
      </c>
      <c r="CB36" s="381">
        <v>30</v>
      </c>
      <c r="CC36" s="381">
        <v>15</v>
      </c>
      <c r="CD36" s="381">
        <v>15</v>
      </c>
      <c r="CE36" s="381">
        <v>11</v>
      </c>
      <c r="CF36" s="381">
        <v>7</v>
      </c>
      <c r="CG36" s="381">
        <v>4</v>
      </c>
      <c r="CH36" s="217"/>
      <c r="CI36" s="217"/>
      <c r="CJ36" s="217"/>
      <c r="CK36" s="217"/>
      <c r="CL36" s="217"/>
      <c r="CM36" s="217"/>
      <c r="CN36" s="217"/>
      <c r="CO36" s="217"/>
      <c r="CP36" s="217"/>
      <c r="CQ36" s="217"/>
      <c r="CR36" s="217"/>
      <c r="CS36" s="217"/>
      <c r="CT36" s="217"/>
      <c r="CU36" s="217"/>
      <c r="CV36" s="217"/>
    </row>
    <row r="37" spans="1:100" s="415" customFormat="1">
      <c r="A37" s="423" t="s">
        <v>102</v>
      </c>
      <c r="B37" s="424">
        <f>SUM(B38:B42)</f>
        <v>15339</v>
      </c>
      <c r="C37" s="424">
        <f t="shared" ref="C37:BN37" si="15">SUM(C38:C42)</f>
        <v>8476</v>
      </c>
      <c r="D37" s="424">
        <f t="shared" si="15"/>
        <v>6863</v>
      </c>
      <c r="E37" s="424">
        <f t="shared" si="15"/>
        <v>492</v>
      </c>
      <c r="F37" s="424">
        <f t="shared" si="15"/>
        <v>266</v>
      </c>
      <c r="G37" s="424">
        <f t="shared" si="15"/>
        <v>226</v>
      </c>
      <c r="H37" s="424">
        <f t="shared" si="15"/>
        <v>1124</v>
      </c>
      <c r="I37" s="424">
        <f t="shared" si="15"/>
        <v>589</v>
      </c>
      <c r="J37" s="424">
        <f t="shared" si="15"/>
        <v>535</v>
      </c>
      <c r="K37" s="424">
        <f t="shared" si="15"/>
        <v>272</v>
      </c>
      <c r="L37" s="424">
        <f t="shared" si="15"/>
        <v>152</v>
      </c>
      <c r="M37" s="424">
        <f t="shared" si="15"/>
        <v>120</v>
      </c>
      <c r="N37" s="424">
        <f t="shared" si="15"/>
        <v>240</v>
      </c>
      <c r="O37" s="424">
        <f t="shared" si="15"/>
        <v>145</v>
      </c>
      <c r="P37" s="424">
        <f t="shared" si="15"/>
        <v>95</v>
      </c>
      <c r="Q37" s="424">
        <f t="shared" si="15"/>
        <v>72</v>
      </c>
      <c r="R37" s="424">
        <f t="shared" si="15"/>
        <v>51</v>
      </c>
      <c r="S37" s="424">
        <f t="shared" si="15"/>
        <v>21</v>
      </c>
      <c r="T37" s="424">
        <f t="shared" si="15"/>
        <v>56</v>
      </c>
      <c r="U37" s="424">
        <f t="shared" si="15"/>
        <v>40</v>
      </c>
      <c r="V37" s="424">
        <f t="shared" si="15"/>
        <v>16</v>
      </c>
      <c r="W37" s="424">
        <f t="shared" si="15"/>
        <v>100</v>
      </c>
      <c r="X37" s="424">
        <f t="shared" si="15"/>
        <v>54</v>
      </c>
      <c r="Y37" s="424">
        <f t="shared" si="15"/>
        <v>46</v>
      </c>
      <c r="Z37" s="424">
        <f t="shared" si="15"/>
        <v>203</v>
      </c>
      <c r="AA37" s="424">
        <f t="shared" si="15"/>
        <v>123</v>
      </c>
      <c r="AB37" s="424">
        <f t="shared" si="15"/>
        <v>80</v>
      </c>
      <c r="AC37" s="424">
        <f t="shared" si="15"/>
        <v>152</v>
      </c>
      <c r="AD37" s="424">
        <f t="shared" si="15"/>
        <v>94</v>
      </c>
      <c r="AE37" s="424">
        <f t="shared" si="15"/>
        <v>58</v>
      </c>
      <c r="AF37" s="424">
        <f t="shared" si="15"/>
        <v>202</v>
      </c>
      <c r="AG37" s="424">
        <f t="shared" si="15"/>
        <v>120</v>
      </c>
      <c r="AH37" s="424">
        <f t="shared" si="15"/>
        <v>82</v>
      </c>
      <c r="AI37" s="424">
        <f t="shared" si="15"/>
        <v>190</v>
      </c>
      <c r="AJ37" s="424">
        <f t="shared" si="15"/>
        <v>117</v>
      </c>
      <c r="AK37" s="424">
        <f t="shared" si="15"/>
        <v>73</v>
      </c>
      <c r="AL37" s="424">
        <f t="shared" si="15"/>
        <v>340</v>
      </c>
      <c r="AM37" s="424">
        <f t="shared" si="15"/>
        <v>193</v>
      </c>
      <c r="AN37" s="424">
        <f t="shared" si="15"/>
        <v>147</v>
      </c>
      <c r="AO37" s="424">
        <f t="shared" si="15"/>
        <v>220</v>
      </c>
      <c r="AP37" s="424">
        <f t="shared" si="15"/>
        <v>117</v>
      </c>
      <c r="AQ37" s="424">
        <f t="shared" si="15"/>
        <v>103</v>
      </c>
      <c r="AR37" s="424">
        <f t="shared" si="15"/>
        <v>234</v>
      </c>
      <c r="AS37" s="424">
        <f t="shared" si="15"/>
        <v>123</v>
      </c>
      <c r="AT37" s="424">
        <f t="shared" si="15"/>
        <v>111</v>
      </c>
      <c r="AU37" s="424">
        <f t="shared" si="15"/>
        <v>700</v>
      </c>
      <c r="AV37" s="424">
        <f t="shared" si="15"/>
        <v>361</v>
      </c>
      <c r="AW37" s="424">
        <f t="shared" si="15"/>
        <v>339</v>
      </c>
      <c r="AX37" s="441">
        <f t="shared" si="15"/>
        <v>369</v>
      </c>
      <c r="AY37" s="441">
        <f t="shared" si="15"/>
        <v>196</v>
      </c>
      <c r="AZ37" s="441">
        <f t="shared" si="15"/>
        <v>173</v>
      </c>
      <c r="BA37" s="441">
        <f t="shared" si="15"/>
        <v>1252</v>
      </c>
      <c r="BB37" s="441">
        <f t="shared" si="15"/>
        <v>673</v>
      </c>
      <c r="BC37" s="441">
        <f t="shared" si="15"/>
        <v>579</v>
      </c>
      <c r="BD37" s="441">
        <f t="shared" si="15"/>
        <v>1130</v>
      </c>
      <c r="BE37" s="441">
        <f t="shared" si="15"/>
        <v>621</v>
      </c>
      <c r="BF37" s="441">
        <f t="shared" si="15"/>
        <v>509</v>
      </c>
      <c r="BG37" s="441">
        <f t="shared" si="15"/>
        <v>794</v>
      </c>
      <c r="BH37" s="441">
        <f t="shared" si="15"/>
        <v>471</v>
      </c>
      <c r="BI37" s="441">
        <f t="shared" si="15"/>
        <v>323</v>
      </c>
      <c r="BJ37" s="424">
        <f t="shared" si="15"/>
        <v>669</v>
      </c>
      <c r="BK37" s="424">
        <f t="shared" si="15"/>
        <v>371</v>
      </c>
      <c r="BL37" s="424">
        <f t="shared" si="15"/>
        <v>298</v>
      </c>
      <c r="BM37" s="424">
        <f t="shared" si="15"/>
        <v>426</v>
      </c>
      <c r="BN37" s="424">
        <f t="shared" si="15"/>
        <v>229</v>
      </c>
      <c r="BO37" s="424">
        <f t="shared" ref="BO37:CG37" si="16">SUM(BO38:BO42)</f>
        <v>197</v>
      </c>
      <c r="BP37" s="424">
        <f t="shared" si="16"/>
        <v>2263</v>
      </c>
      <c r="BQ37" s="424">
        <f t="shared" si="16"/>
        <v>1275</v>
      </c>
      <c r="BR37" s="424">
        <f t="shared" si="16"/>
        <v>988</v>
      </c>
      <c r="BS37" s="424">
        <f t="shared" si="16"/>
        <v>1808</v>
      </c>
      <c r="BT37" s="424">
        <f t="shared" si="16"/>
        <v>956</v>
      </c>
      <c r="BU37" s="424">
        <f t="shared" si="16"/>
        <v>852</v>
      </c>
      <c r="BV37" s="424">
        <f t="shared" si="16"/>
        <v>1524</v>
      </c>
      <c r="BW37" s="424">
        <f t="shared" si="16"/>
        <v>877</v>
      </c>
      <c r="BX37" s="424">
        <f t="shared" si="16"/>
        <v>647</v>
      </c>
      <c r="BY37" s="424">
        <f t="shared" si="16"/>
        <v>332</v>
      </c>
      <c r="BZ37" s="424">
        <f t="shared" si="16"/>
        <v>159</v>
      </c>
      <c r="CA37" s="424">
        <f t="shared" si="16"/>
        <v>173</v>
      </c>
      <c r="CB37" s="424">
        <f t="shared" si="16"/>
        <v>143</v>
      </c>
      <c r="CC37" s="424">
        <f t="shared" si="16"/>
        <v>85</v>
      </c>
      <c r="CD37" s="424">
        <f t="shared" si="16"/>
        <v>58</v>
      </c>
      <c r="CE37" s="424">
        <f t="shared" si="16"/>
        <v>32</v>
      </c>
      <c r="CF37" s="424">
        <f t="shared" si="16"/>
        <v>18</v>
      </c>
      <c r="CG37" s="424">
        <f t="shared" si="16"/>
        <v>14</v>
      </c>
    </row>
    <row r="38" spans="1:100" s="420" customFormat="1" ht="16.5">
      <c r="A38" s="416">
        <v>25</v>
      </c>
      <c r="B38" s="417">
        <f t="shared" si="5"/>
        <v>3554</v>
      </c>
      <c r="C38" s="417">
        <f t="shared" si="6"/>
        <v>1972</v>
      </c>
      <c r="D38" s="417">
        <f t="shared" si="6"/>
        <v>1582</v>
      </c>
      <c r="E38" s="418">
        <v>119</v>
      </c>
      <c r="F38" s="418">
        <v>64</v>
      </c>
      <c r="G38" s="418">
        <v>55</v>
      </c>
      <c r="H38" s="418">
        <v>271</v>
      </c>
      <c r="I38" s="418">
        <v>164</v>
      </c>
      <c r="J38" s="418">
        <v>107</v>
      </c>
      <c r="K38" s="418">
        <v>61</v>
      </c>
      <c r="L38" s="418">
        <v>31</v>
      </c>
      <c r="M38" s="418">
        <v>30</v>
      </c>
      <c r="N38" s="418">
        <v>64</v>
      </c>
      <c r="O38" s="418">
        <v>40</v>
      </c>
      <c r="P38" s="418">
        <v>24</v>
      </c>
      <c r="Q38" s="418">
        <v>14</v>
      </c>
      <c r="R38" s="418">
        <v>9</v>
      </c>
      <c r="S38" s="418">
        <v>5</v>
      </c>
      <c r="T38" s="419">
        <v>16</v>
      </c>
      <c r="U38" s="419">
        <v>9</v>
      </c>
      <c r="V38" s="419">
        <v>7</v>
      </c>
      <c r="W38" s="419">
        <v>19</v>
      </c>
      <c r="X38" s="419">
        <v>11</v>
      </c>
      <c r="Y38" s="419">
        <v>8</v>
      </c>
      <c r="Z38" s="419">
        <v>46</v>
      </c>
      <c r="AA38" s="419">
        <v>30</v>
      </c>
      <c r="AB38" s="419">
        <v>16</v>
      </c>
      <c r="AC38" s="419">
        <v>30</v>
      </c>
      <c r="AD38" s="419">
        <v>19</v>
      </c>
      <c r="AE38" s="419">
        <v>11</v>
      </c>
      <c r="AF38" s="419">
        <v>45</v>
      </c>
      <c r="AG38" s="419">
        <v>27</v>
      </c>
      <c r="AH38" s="419">
        <v>18</v>
      </c>
      <c r="AI38" s="419">
        <v>36</v>
      </c>
      <c r="AJ38" s="419">
        <v>23</v>
      </c>
      <c r="AK38" s="419">
        <v>13</v>
      </c>
      <c r="AL38" s="419">
        <v>76</v>
      </c>
      <c r="AM38" s="419">
        <v>37</v>
      </c>
      <c r="AN38" s="419">
        <v>39</v>
      </c>
      <c r="AO38" s="419">
        <v>53</v>
      </c>
      <c r="AP38" s="419">
        <v>28</v>
      </c>
      <c r="AQ38" s="419">
        <v>25</v>
      </c>
      <c r="AR38" s="419">
        <v>56</v>
      </c>
      <c r="AS38" s="419">
        <v>29</v>
      </c>
      <c r="AT38" s="419">
        <v>27</v>
      </c>
      <c r="AU38" s="419">
        <v>157</v>
      </c>
      <c r="AV38" s="419">
        <v>77</v>
      </c>
      <c r="AW38" s="419">
        <v>80</v>
      </c>
      <c r="AX38" s="419">
        <v>85</v>
      </c>
      <c r="AY38" s="419">
        <v>42</v>
      </c>
      <c r="AZ38" s="419">
        <v>43</v>
      </c>
      <c r="BA38" s="419">
        <v>302</v>
      </c>
      <c r="BB38" s="419">
        <v>167</v>
      </c>
      <c r="BC38" s="419">
        <v>135</v>
      </c>
      <c r="BD38" s="419">
        <v>284</v>
      </c>
      <c r="BE38" s="419">
        <v>154</v>
      </c>
      <c r="BF38" s="419">
        <v>130</v>
      </c>
      <c r="BG38" s="419">
        <v>192</v>
      </c>
      <c r="BH38" s="419">
        <v>113</v>
      </c>
      <c r="BI38" s="419">
        <v>79</v>
      </c>
      <c r="BJ38" s="419">
        <v>151</v>
      </c>
      <c r="BK38" s="419">
        <v>76</v>
      </c>
      <c r="BL38" s="419">
        <v>75</v>
      </c>
      <c r="BM38" s="419">
        <v>97</v>
      </c>
      <c r="BN38" s="419">
        <v>55</v>
      </c>
      <c r="BO38" s="419">
        <v>42</v>
      </c>
      <c r="BP38" s="419">
        <v>523</v>
      </c>
      <c r="BQ38" s="419">
        <v>304</v>
      </c>
      <c r="BR38" s="419">
        <v>219</v>
      </c>
      <c r="BS38" s="419">
        <v>395</v>
      </c>
      <c r="BT38" s="419">
        <v>210</v>
      </c>
      <c r="BU38" s="419">
        <v>185</v>
      </c>
      <c r="BV38" s="419">
        <v>374</v>
      </c>
      <c r="BW38" s="419">
        <v>210</v>
      </c>
      <c r="BX38" s="419">
        <v>164</v>
      </c>
      <c r="BY38" s="419">
        <v>49</v>
      </c>
      <c r="BZ38" s="419">
        <v>21</v>
      </c>
      <c r="CA38" s="419">
        <v>28</v>
      </c>
      <c r="CB38" s="419">
        <v>29</v>
      </c>
      <c r="CC38" s="419">
        <v>18</v>
      </c>
      <c r="CD38" s="419">
        <v>11</v>
      </c>
      <c r="CE38" s="419">
        <v>10</v>
      </c>
      <c r="CF38" s="419">
        <v>4</v>
      </c>
      <c r="CG38" s="419">
        <v>6</v>
      </c>
    </row>
    <row r="39" spans="1:100" s="420" customFormat="1" ht="16.5">
      <c r="A39" s="416">
        <v>26</v>
      </c>
      <c r="B39" s="417">
        <f t="shared" si="5"/>
        <v>3228</v>
      </c>
      <c r="C39" s="417">
        <f t="shared" si="6"/>
        <v>1781</v>
      </c>
      <c r="D39" s="417">
        <f t="shared" si="6"/>
        <v>1447</v>
      </c>
      <c r="E39" s="418">
        <v>103</v>
      </c>
      <c r="F39" s="418">
        <v>56</v>
      </c>
      <c r="G39" s="418">
        <v>47</v>
      </c>
      <c r="H39" s="418">
        <v>220</v>
      </c>
      <c r="I39" s="418">
        <v>104</v>
      </c>
      <c r="J39" s="418">
        <v>116</v>
      </c>
      <c r="K39" s="418">
        <v>62</v>
      </c>
      <c r="L39" s="418">
        <v>37</v>
      </c>
      <c r="M39" s="418">
        <v>25</v>
      </c>
      <c r="N39" s="418">
        <v>46</v>
      </c>
      <c r="O39" s="418">
        <v>25</v>
      </c>
      <c r="P39" s="418">
        <v>21</v>
      </c>
      <c r="Q39" s="418">
        <v>23</v>
      </c>
      <c r="R39" s="418">
        <v>17</v>
      </c>
      <c r="S39" s="418">
        <v>6</v>
      </c>
      <c r="T39" s="419">
        <v>8</v>
      </c>
      <c r="U39" s="419">
        <v>6</v>
      </c>
      <c r="V39" s="419">
        <v>2</v>
      </c>
      <c r="W39" s="419">
        <v>26</v>
      </c>
      <c r="X39" s="419">
        <v>15</v>
      </c>
      <c r="Y39" s="419">
        <v>11</v>
      </c>
      <c r="Z39" s="419">
        <v>37</v>
      </c>
      <c r="AA39" s="419">
        <v>18</v>
      </c>
      <c r="AB39" s="419">
        <v>19</v>
      </c>
      <c r="AC39" s="419">
        <v>40</v>
      </c>
      <c r="AD39" s="419">
        <v>22</v>
      </c>
      <c r="AE39" s="419">
        <v>18</v>
      </c>
      <c r="AF39" s="419">
        <v>47</v>
      </c>
      <c r="AG39" s="419">
        <v>29</v>
      </c>
      <c r="AH39" s="419">
        <v>18</v>
      </c>
      <c r="AI39" s="419">
        <v>46</v>
      </c>
      <c r="AJ39" s="419">
        <v>29</v>
      </c>
      <c r="AK39" s="419">
        <v>17</v>
      </c>
      <c r="AL39" s="419">
        <v>75</v>
      </c>
      <c r="AM39" s="419">
        <v>41</v>
      </c>
      <c r="AN39" s="419">
        <v>34</v>
      </c>
      <c r="AO39" s="419">
        <v>47</v>
      </c>
      <c r="AP39" s="419">
        <v>26</v>
      </c>
      <c r="AQ39" s="419">
        <v>21</v>
      </c>
      <c r="AR39" s="419">
        <v>49</v>
      </c>
      <c r="AS39" s="419">
        <v>31</v>
      </c>
      <c r="AT39" s="419">
        <v>18</v>
      </c>
      <c r="AU39" s="419">
        <v>134</v>
      </c>
      <c r="AV39" s="419">
        <v>73</v>
      </c>
      <c r="AW39" s="419">
        <v>61</v>
      </c>
      <c r="AX39" s="419">
        <v>75</v>
      </c>
      <c r="AY39" s="419">
        <v>41</v>
      </c>
      <c r="AZ39" s="419">
        <v>34</v>
      </c>
      <c r="BA39" s="419">
        <v>286</v>
      </c>
      <c r="BB39" s="419">
        <v>155</v>
      </c>
      <c r="BC39" s="419">
        <v>131</v>
      </c>
      <c r="BD39" s="419">
        <v>235</v>
      </c>
      <c r="BE39" s="419">
        <v>131</v>
      </c>
      <c r="BF39" s="419">
        <v>104</v>
      </c>
      <c r="BG39" s="419">
        <v>174</v>
      </c>
      <c r="BH39" s="419">
        <v>106</v>
      </c>
      <c r="BI39" s="419">
        <v>68</v>
      </c>
      <c r="BJ39" s="419">
        <v>129</v>
      </c>
      <c r="BK39" s="419">
        <v>71</v>
      </c>
      <c r="BL39" s="419">
        <v>58</v>
      </c>
      <c r="BM39" s="419">
        <v>84</v>
      </c>
      <c r="BN39" s="419">
        <v>51</v>
      </c>
      <c r="BO39" s="419">
        <v>33</v>
      </c>
      <c r="BP39" s="419">
        <v>459</v>
      </c>
      <c r="BQ39" s="419">
        <v>244</v>
      </c>
      <c r="BR39" s="419">
        <v>215</v>
      </c>
      <c r="BS39" s="419">
        <v>389</v>
      </c>
      <c r="BT39" s="419">
        <v>207</v>
      </c>
      <c r="BU39" s="419">
        <v>182</v>
      </c>
      <c r="BV39" s="419">
        <v>336</v>
      </c>
      <c r="BW39" s="419">
        <v>193</v>
      </c>
      <c r="BX39" s="419">
        <v>143</v>
      </c>
      <c r="BY39" s="419">
        <v>60</v>
      </c>
      <c r="BZ39" s="419">
        <v>32</v>
      </c>
      <c r="CA39" s="419">
        <v>28</v>
      </c>
      <c r="CB39" s="419">
        <v>32</v>
      </c>
      <c r="CC39" s="419">
        <v>16</v>
      </c>
      <c r="CD39" s="419">
        <v>16</v>
      </c>
      <c r="CE39" s="419">
        <v>6</v>
      </c>
      <c r="CF39" s="419">
        <v>5</v>
      </c>
      <c r="CG39" s="419">
        <v>1</v>
      </c>
    </row>
    <row r="40" spans="1:100" s="420" customFormat="1" ht="16.5">
      <c r="A40" s="416">
        <v>27</v>
      </c>
      <c r="B40" s="417">
        <f t="shared" si="5"/>
        <v>2942</v>
      </c>
      <c r="C40" s="417">
        <f t="shared" si="6"/>
        <v>1587</v>
      </c>
      <c r="D40" s="417">
        <f t="shared" si="6"/>
        <v>1355</v>
      </c>
      <c r="E40" s="418">
        <v>99</v>
      </c>
      <c r="F40" s="418">
        <v>51</v>
      </c>
      <c r="G40" s="418">
        <v>48</v>
      </c>
      <c r="H40" s="418">
        <v>208</v>
      </c>
      <c r="I40" s="418">
        <v>103</v>
      </c>
      <c r="J40" s="418">
        <v>105</v>
      </c>
      <c r="K40" s="418">
        <v>52</v>
      </c>
      <c r="L40" s="418">
        <v>28</v>
      </c>
      <c r="M40" s="418">
        <v>24</v>
      </c>
      <c r="N40" s="418">
        <v>41</v>
      </c>
      <c r="O40" s="418">
        <v>22</v>
      </c>
      <c r="P40" s="418">
        <v>19</v>
      </c>
      <c r="Q40" s="418">
        <v>13</v>
      </c>
      <c r="R40" s="418">
        <v>8</v>
      </c>
      <c r="S40" s="418">
        <v>5</v>
      </c>
      <c r="T40" s="419">
        <v>9</v>
      </c>
      <c r="U40" s="419">
        <v>8</v>
      </c>
      <c r="V40" s="419">
        <v>1</v>
      </c>
      <c r="W40" s="419">
        <v>17</v>
      </c>
      <c r="X40" s="419">
        <v>8</v>
      </c>
      <c r="Y40" s="419">
        <v>9</v>
      </c>
      <c r="Z40" s="419">
        <v>45</v>
      </c>
      <c r="AA40" s="419">
        <v>28</v>
      </c>
      <c r="AB40" s="419">
        <v>17</v>
      </c>
      <c r="AC40" s="419">
        <v>27</v>
      </c>
      <c r="AD40" s="419">
        <v>17</v>
      </c>
      <c r="AE40" s="419">
        <v>10</v>
      </c>
      <c r="AF40" s="419">
        <v>42</v>
      </c>
      <c r="AG40" s="419">
        <v>24</v>
      </c>
      <c r="AH40" s="419">
        <v>18</v>
      </c>
      <c r="AI40" s="419">
        <v>41</v>
      </c>
      <c r="AJ40" s="419">
        <v>20</v>
      </c>
      <c r="AK40" s="419">
        <v>21</v>
      </c>
      <c r="AL40" s="419">
        <v>67</v>
      </c>
      <c r="AM40" s="419">
        <v>34</v>
      </c>
      <c r="AN40" s="419">
        <v>33</v>
      </c>
      <c r="AO40" s="419">
        <v>46</v>
      </c>
      <c r="AP40" s="419">
        <v>21</v>
      </c>
      <c r="AQ40" s="419">
        <v>25</v>
      </c>
      <c r="AR40" s="419">
        <v>53</v>
      </c>
      <c r="AS40" s="419">
        <v>26</v>
      </c>
      <c r="AT40" s="419">
        <v>27</v>
      </c>
      <c r="AU40" s="419">
        <v>151</v>
      </c>
      <c r="AV40" s="419">
        <v>74</v>
      </c>
      <c r="AW40" s="419">
        <v>77</v>
      </c>
      <c r="AX40" s="419">
        <v>73</v>
      </c>
      <c r="AY40" s="419">
        <v>37</v>
      </c>
      <c r="AZ40" s="419">
        <v>36</v>
      </c>
      <c r="BA40" s="419">
        <v>202</v>
      </c>
      <c r="BB40" s="419">
        <v>113</v>
      </c>
      <c r="BC40" s="419">
        <v>89</v>
      </c>
      <c r="BD40" s="419">
        <v>207</v>
      </c>
      <c r="BE40" s="419">
        <v>117</v>
      </c>
      <c r="BF40" s="419">
        <v>90</v>
      </c>
      <c r="BG40" s="419">
        <v>155</v>
      </c>
      <c r="BH40" s="419">
        <v>92</v>
      </c>
      <c r="BI40" s="419">
        <v>63</v>
      </c>
      <c r="BJ40" s="419">
        <v>145</v>
      </c>
      <c r="BK40" s="419">
        <v>81</v>
      </c>
      <c r="BL40" s="419">
        <v>64</v>
      </c>
      <c r="BM40" s="419">
        <v>92</v>
      </c>
      <c r="BN40" s="419">
        <v>53</v>
      </c>
      <c r="BO40" s="419">
        <v>39</v>
      </c>
      <c r="BP40" s="419">
        <v>413</v>
      </c>
      <c r="BQ40" s="419">
        <v>226</v>
      </c>
      <c r="BR40" s="419">
        <v>187</v>
      </c>
      <c r="BS40" s="419">
        <v>331</v>
      </c>
      <c r="BT40" s="419">
        <v>168</v>
      </c>
      <c r="BU40" s="419">
        <v>163</v>
      </c>
      <c r="BV40" s="419">
        <v>303</v>
      </c>
      <c r="BW40" s="419">
        <v>172</v>
      </c>
      <c r="BX40" s="419">
        <v>131</v>
      </c>
      <c r="BY40" s="419">
        <v>69</v>
      </c>
      <c r="BZ40" s="419">
        <v>31</v>
      </c>
      <c r="CA40" s="419">
        <v>38</v>
      </c>
      <c r="CB40" s="419">
        <v>35</v>
      </c>
      <c r="CC40" s="419">
        <v>22</v>
      </c>
      <c r="CD40" s="419">
        <v>13</v>
      </c>
      <c r="CE40" s="419">
        <v>6</v>
      </c>
      <c r="CF40" s="419">
        <v>3</v>
      </c>
      <c r="CG40" s="419">
        <v>3</v>
      </c>
    </row>
    <row r="41" spans="1:100" s="420" customFormat="1" ht="16.5">
      <c r="A41" s="416">
        <v>28</v>
      </c>
      <c r="B41" s="417">
        <f t="shared" si="5"/>
        <v>2800</v>
      </c>
      <c r="C41" s="417">
        <f t="shared" si="6"/>
        <v>1530</v>
      </c>
      <c r="D41" s="417">
        <f t="shared" si="6"/>
        <v>1270</v>
      </c>
      <c r="E41" s="418">
        <v>88</v>
      </c>
      <c r="F41" s="418">
        <v>50</v>
      </c>
      <c r="G41" s="418">
        <v>38</v>
      </c>
      <c r="H41" s="418">
        <v>194</v>
      </c>
      <c r="I41" s="418">
        <v>100</v>
      </c>
      <c r="J41" s="418">
        <v>94</v>
      </c>
      <c r="K41" s="418">
        <v>56</v>
      </c>
      <c r="L41" s="418">
        <v>28</v>
      </c>
      <c r="M41" s="418">
        <v>28</v>
      </c>
      <c r="N41" s="418">
        <v>48</v>
      </c>
      <c r="O41" s="418">
        <v>28</v>
      </c>
      <c r="P41" s="418">
        <v>20</v>
      </c>
      <c r="Q41" s="418">
        <v>17</v>
      </c>
      <c r="R41" s="418">
        <v>14</v>
      </c>
      <c r="S41" s="418">
        <v>3</v>
      </c>
      <c r="T41" s="419">
        <v>9</v>
      </c>
      <c r="U41" s="419">
        <v>6</v>
      </c>
      <c r="V41" s="419">
        <v>3</v>
      </c>
      <c r="W41" s="419">
        <v>18</v>
      </c>
      <c r="X41" s="419">
        <v>7</v>
      </c>
      <c r="Y41" s="419">
        <v>11</v>
      </c>
      <c r="Z41" s="419">
        <v>33</v>
      </c>
      <c r="AA41" s="419">
        <v>20</v>
      </c>
      <c r="AB41" s="419">
        <v>13</v>
      </c>
      <c r="AC41" s="419">
        <v>33</v>
      </c>
      <c r="AD41" s="419">
        <v>20</v>
      </c>
      <c r="AE41" s="419">
        <v>13</v>
      </c>
      <c r="AF41" s="419">
        <v>37</v>
      </c>
      <c r="AG41" s="419">
        <v>20</v>
      </c>
      <c r="AH41" s="419">
        <v>17</v>
      </c>
      <c r="AI41" s="419">
        <v>37</v>
      </c>
      <c r="AJ41" s="419">
        <v>23</v>
      </c>
      <c r="AK41" s="419">
        <v>14</v>
      </c>
      <c r="AL41" s="419">
        <v>69</v>
      </c>
      <c r="AM41" s="419">
        <v>46</v>
      </c>
      <c r="AN41" s="419">
        <v>23</v>
      </c>
      <c r="AO41" s="419">
        <v>39</v>
      </c>
      <c r="AP41" s="419">
        <v>21</v>
      </c>
      <c r="AQ41" s="419">
        <v>18</v>
      </c>
      <c r="AR41" s="419">
        <v>38</v>
      </c>
      <c r="AS41" s="419">
        <v>16</v>
      </c>
      <c r="AT41" s="419">
        <v>22</v>
      </c>
      <c r="AU41" s="419">
        <v>135</v>
      </c>
      <c r="AV41" s="419">
        <v>72</v>
      </c>
      <c r="AW41" s="419">
        <v>63</v>
      </c>
      <c r="AX41" s="419">
        <v>67</v>
      </c>
      <c r="AY41" s="419">
        <v>41</v>
      </c>
      <c r="AZ41" s="419">
        <v>26</v>
      </c>
      <c r="BA41" s="419">
        <v>241</v>
      </c>
      <c r="BB41" s="419">
        <v>112</v>
      </c>
      <c r="BC41" s="419">
        <v>129</v>
      </c>
      <c r="BD41" s="419">
        <v>183</v>
      </c>
      <c r="BE41" s="419">
        <v>100</v>
      </c>
      <c r="BF41" s="419">
        <v>83</v>
      </c>
      <c r="BG41" s="419">
        <v>145</v>
      </c>
      <c r="BH41" s="419">
        <v>78</v>
      </c>
      <c r="BI41" s="419">
        <v>67</v>
      </c>
      <c r="BJ41" s="419">
        <v>114</v>
      </c>
      <c r="BK41" s="419">
        <v>74</v>
      </c>
      <c r="BL41" s="419">
        <v>40</v>
      </c>
      <c r="BM41" s="419">
        <v>79</v>
      </c>
      <c r="BN41" s="419">
        <v>40</v>
      </c>
      <c r="BO41" s="419">
        <v>39</v>
      </c>
      <c r="BP41" s="419">
        <v>432</v>
      </c>
      <c r="BQ41" s="419">
        <v>240</v>
      </c>
      <c r="BR41" s="419">
        <v>192</v>
      </c>
      <c r="BS41" s="419">
        <v>338</v>
      </c>
      <c r="BT41" s="419">
        <v>179</v>
      </c>
      <c r="BU41" s="419">
        <v>159</v>
      </c>
      <c r="BV41" s="419">
        <v>257</v>
      </c>
      <c r="BW41" s="419">
        <v>147</v>
      </c>
      <c r="BX41" s="419">
        <v>110</v>
      </c>
      <c r="BY41" s="419">
        <v>64</v>
      </c>
      <c r="BZ41" s="419">
        <v>30</v>
      </c>
      <c r="CA41" s="419">
        <v>34</v>
      </c>
      <c r="CB41" s="419">
        <v>22</v>
      </c>
      <c r="CC41" s="419">
        <v>14</v>
      </c>
      <c r="CD41" s="419">
        <v>8</v>
      </c>
      <c r="CE41" s="419">
        <v>7</v>
      </c>
      <c r="CF41" s="419">
        <v>4</v>
      </c>
      <c r="CG41" s="419">
        <v>3</v>
      </c>
    </row>
    <row r="42" spans="1:100" s="420" customFormat="1" ht="16.5">
      <c r="A42" s="416">
        <v>29</v>
      </c>
      <c r="B42" s="417">
        <f t="shared" si="5"/>
        <v>2815</v>
      </c>
      <c r="C42" s="417">
        <f t="shared" si="6"/>
        <v>1606</v>
      </c>
      <c r="D42" s="417">
        <f t="shared" si="6"/>
        <v>1209</v>
      </c>
      <c r="E42" s="418">
        <v>83</v>
      </c>
      <c r="F42" s="418">
        <v>45</v>
      </c>
      <c r="G42" s="418">
        <v>38</v>
      </c>
      <c r="H42" s="418">
        <v>231</v>
      </c>
      <c r="I42" s="418">
        <v>118</v>
      </c>
      <c r="J42" s="418">
        <v>113</v>
      </c>
      <c r="K42" s="418">
        <v>41</v>
      </c>
      <c r="L42" s="418">
        <v>28</v>
      </c>
      <c r="M42" s="418">
        <v>13</v>
      </c>
      <c r="N42" s="418">
        <v>41</v>
      </c>
      <c r="O42" s="418">
        <v>30</v>
      </c>
      <c r="P42" s="418">
        <v>11</v>
      </c>
      <c r="Q42" s="418">
        <v>5</v>
      </c>
      <c r="R42" s="418">
        <v>3</v>
      </c>
      <c r="S42" s="418">
        <v>2</v>
      </c>
      <c r="T42" s="419">
        <v>14</v>
      </c>
      <c r="U42" s="419">
        <v>11</v>
      </c>
      <c r="V42" s="419">
        <v>3</v>
      </c>
      <c r="W42" s="419">
        <v>20</v>
      </c>
      <c r="X42" s="419">
        <v>13</v>
      </c>
      <c r="Y42" s="419">
        <v>7</v>
      </c>
      <c r="Z42" s="419">
        <v>42</v>
      </c>
      <c r="AA42" s="419">
        <v>27</v>
      </c>
      <c r="AB42" s="419">
        <v>15</v>
      </c>
      <c r="AC42" s="419">
        <v>22</v>
      </c>
      <c r="AD42" s="419">
        <v>16</v>
      </c>
      <c r="AE42" s="419">
        <v>6</v>
      </c>
      <c r="AF42" s="419">
        <v>31</v>
      </c>
      <c r="AG42" s="419">
        <v>20</v>
      </c>
      <c r="AH42" s="419">
        <v>11</v>
      </c>
      <c r="AI42" s="419">
        <v>30</v>
      </c>
      <c r="AJ42" s="419">
        <v>22</v>
      </c>
      <c r="AK42" s="419">
        <v>8</v>
      </c>
      <c r="AL42" s="419">
        <v>53</v>
      </c>
      <c r="AM42" s="419">
        <v>35</v>
      </c>
      <c r="AN42" s="419">
        <v>18</v>
      </c>
      <c r="AO42" s="419">
        <v>35</v>
      </c>
      <c r="AP42" s="419">
        <v>21</v>
      </c>
      <c r="AQ42" s="419">
        <v>14</v>
      </c>
      <c r="AR42" s="419">
        <v>38</v>
      </c>
      <c r="AS42" s="419">
        <v>21</v>
      </c>
      <c r="AT42" s="419">
        <v>17</v>
      </c>
      <c r="AU42" s="419">
        <v>123</v>
      </c>
      <c r="AV42" s="419">
        <v>65</v>
      </c>
      <c r="AW42" s="419">
        <v>58</v>
      </c>
      <c r="AX42" s="419">
        <v>69</v>
      </c>
      <c r="AY42" s="419">
        <v>35</v>
      </c>
      <c r="AZ42" s="419">
        <v>34</v>
      </c>
      <c r="BA42" s="419">
        <v>221</v>
      </c>
      <c r="BB42" s="419">
        <v>126</v>
      </c>
      <c r="BC42" s="419">
        <v>95</v>
      </c>
      <c r="BD42" s="419">
        <v>221</v>
      </c>
      <c r="BE42" s="419">
        <v>119</v>
      </c>
      <c r="BF42" s="419">
        <v>102</v>
      </c>
      <c r="BG42" s="419">
        <v>128</v>
      </c>
      <c r="BH42" s="419">
        <v>82</v>
      </c>
      <c r="BI42" s="419">
        <v>46</v>
      </c>
      <c r="BJ42" s="419">
        <v>130</v>
      </c>
      <c r="BK42" s="419">
        <v>69</v>
      </c>
      <c r="BL42" s="419">
        <v>61</v>
      </c>
      <c r="BM42" s="419">
        <v>74</v>
      </c>
      <c r="BN42" s="419">
        <v>30</v>
      </c>
      <c r="BO42" s="419">
        <v>44</v>
      </c>
      <c r="BP42" s="419">
        <v>436</v>
      </c>
      <c r="BQ42" s="419">
        <v>261</v>
      </c>
      <c r="BR42" s="419">
        <v>175</v>
      </c>
      <c r="BS42" s="419">
        <v>355</v>
      </c>
      <c r="BT42" s="419">
        <v>192</v>
      </c>
      <c r="BU42" s="419">
        <v>163</v>
      </c>
      <c r="BV42" s="419">
        <v>254</v>
      </c>
      <c r="BW42" s="419">
        <v>155</v>
      </c>
      <c r="BX42" s="419">
        <v>99</v>
      </c>
      <c r="BY42" s="419">
        <v>90</v>
      </c>
      <c r="BZ42" s="419">
        <v>45</v>
      </c>
      <c r="CA42" s="419">
        <v>45</v>
      </c>
      <c r="CB42" s="419">
        <v>25</v>
      </c>
      <c r="CC42" s="419">
        <v>15</v>
      </c>
      <c r="CD42" s="419">
        <v>10</v>
      </c>
      <c r="CE42" s="419">
        <v>3</v>
      </c>
      <c r="CF42" s="419">
        <v>2</v>
      </c>
      <c r="CG42" s="419">
        <v>1</v>
      </c>
    </row>
    <row r="43" spans="1:100" s="415" customFormat="1">
      <c r="A43" s="421" t="s">
        <v>103</v>
      </c>
      <c r="B43" s="422">
        <f t="shared" si="5"/>
        <v>15432</v>
      </c>
      <c r="C43" s="422">
        <f t="shared" si="6"/>
        <v>8279</v>
      </c>
      <c r="D43" s="422">
        <f t="shared" si="6"/>
        <v>7153</v>
      </c>
      <c r="E43" s="422">
        <f>SUM(E44:E48)</f>
        <v>583</v>
      </c>
      <c r="F43" s="422">
        <f t="shared" ref="F43:BQ43" si="17">SUM(F44:F48)</f>
        <v>307</v>
      </c>
      <c r="G43" s="422">
        <f t="shared" si="17"/>
        <v>276</v>
      </c>
      <c r="H43" s="422">
        <f t="shared" si="17"/>
        <v>1405</v>
      </c>
      <c r="I43" s="422">
        <f t="shared" si="17"/>
        <v>707</v>
      </c>
      <c r="J43" s="422">
        <f t="shared" si="17"/>
        <v>698</v>
      </c>
      <c r="K43" s="422">
        <f t="shared" si="17"/>
        <v>251</v>
      </c>
      <c r="L43" s="422">
        <f t="shared" si="17"/>
        <v>140</v>
      </c>
      <c r="M43" s="422">
        <f t="shared" si="17"/>
        <v>111</v>
      </c>
      <c r="N43" s="422">
        <f t="shared" si="17"/>
        <v>204</v>
      </c>
      <c r="O43" s="422">
        <f t="shared" si="17"/>
        <v>118</v>
      </c>
      <c r="P43" s="422">
        <f t="shared" si="17"/>
        <v>86</v>
      </c>
      <c r="Q43" s="422">
        <f t="shared" si="17"/>
        <v>82</v>
      </c>
      <c r="R43" s="422">
        <f t="shared" si="17"/>
        <v>55</v>
      </c>
      <c r="S43" s="422">
        <f t="shared" si="17"/>
        <v>27</v>
      </c>
      <c r="T43" s="422">
        <f t="shared" si="17"/>
        <v>51</v>
      </c>
      <c r="U43" s="422">
        <f t="shared" si="17"/>
        <v>25</v>
      </c>
      <c r="V43" s="422">
        <f t="shared" si="17"/>
        <v>26</v>
      </c>
      <c r="W43" s="422">
        <f t="shared" si="17"/>
        <v>65</v>
      </c>
      <c r="X43" s="422">
        <f t="shared" si="17"/>
        <v>38</v>
      </c>
      <c r="Y43" s="422">
        <f t="shared" si="17"/>
        <v>27</v>
      </c>
      <c r="Z43" s="422">
        <f t="shared" si="17"/>
        <v>181</v>
      </c>
      <c r="AA43" s="422">
        <f t="shared" si="17"/>
        <v>102</v>
      </c>
      <c r="AB43" s="422">
        <f t="shared" si="17"/>
        <v>79</v>
      </c>
      <c r="AC43" s="422">
        <f t="shared" si="17"/>
        <v>118</v>
      </c>
      <c r="AD43" s="422">
        <f t="shared" si="17"/>
        <v>73</v>
      </c>
      <c r="AE43" s="422">
        <f t="shared" si="17"/>
        <v>45</v>
      </c>
      <c r="AF43" s="422">
        <f t="shared" si="17"/>
        <v>197</v>
      </c>
      <c r="AG43" s="422">
        <f t="shared" si="17"/>
        <v>106</v>
      </c>
      <c r="AH43" s="422">
        <f t="shared" si="17"/>
        <v>91</v>
      </c>
      <c r="AI43" s="422">
        <f t="shared" si="17"/>
        <v>187</v>
      </c>
      <c r="AJ43" s="422">
        <f t="shared" si="17"/>
        <v>106</v>
      </c>
      <c r="AK43" s="422">
        <f t="shared" si="17"/>
        <v>81</v>
      </c>
      <c r="AL43" s="422">
        <f t="shared" si="17"/>
        <v>304</v>
      </c>
      <c r="AM43" s="422">
        <f t="shared" si="17"/>
        <v>173</v>
      </c>
      <c r="AN43" s="422">
        <f t="shared" si="17"/>
        <v>131</v>
      </c>
      <c r="AO43" s="422">
        <f t="shared" si="17"/>
        <v>178</v>
      </c>
      <c r="AP43" s="422">
        <f t="shared" si="17"/>
        <v>104</v>
      </c>
      <c r="AQ43" s="422">
        <f t="shared" si="17"/>
        <v>74</v>
      </c>
      <c r="AR43" s="422">
        <f t="shared" si="17"/>
        <v>296</v>
      </c>
      <c r="AS43" s="422">
        <f t="shared" si="17"/>
        <v>170</v>
      </c>
      <c r="AT43" s="422">
        <f t="shared" si="17"/>
        <v>126</v>
      </c>
      <c r="AU43" s="422">
        <f t="shared" si="17"/>
        <v>672</v>
      </c>
      <c r="AV43" s="422">
        <f t="shared" si="17"/>
        <v>383</v>
      </c>
      <c r="AW43" s="422">
        <f t="shared" si="17"/>
        <v>289</v>
      </c>
      <c r="AX43" s="422">
        <f t="shared" si="17"/>
        <v>377</v>
      </c>
      <c r="AY43" s="422">
        <f t="shared" si="17"/>
        <v>187</v>
      </c>
      <c r="AZ43" s="422">
        <f t="shared" si="17"/>
        <v>190</v>
      </c>
      <c r="BA43" s="422">
        <f t="shared" si="17"/>
        <v>1139</v>
      </c>
      <c r="BB43" s="422">
        <f t="shared" si="17"/>
        <v>601</v>
      </c>
      <c r="BC43" s="422">
        <f t="shared" si="17"/>
        <v>538</v>
      </c>
      <c r="BD43" s="422">
        <f t="shared" si="17"/>
        <v>1035</v>
      </c>
      <c r="BE43" s="422">
        <f t="shared" si="17"/>
        <v>570</v>
      </c>
      <c r="BF43" s="422">
        <f t="shared" si="17"/>
        <v>465</v>
      </c>
      <c r="BG43" s="422">
        <f t="shared" si="17"/>
        <v>725</v>
      </c>
      <c r="BH43" s="422">
        <f t="shared" si="17"/>
        <v>427</v>
      </c>
      <c r="BI43" s="422">
        <f t="shared" si="17"/>
        <v>298</v>
      </c>
      <c r="BJ43" s="422">
        <f t="shared" si="17"/>
        <v>666</v>
      </c>
      <c r="BK43" s="422">
        <f t="shared" si="17"/>
        <v>349</v>
      </c>
      <c r="BL43" s="422">
        <f t="shared" si="17"/>
        <v>317</v>
      </c>
      <c r="BM43" s="422">
        <f t="shared" si="17"/>
        <v>570</v>
      </c>
      <c r="BN43" s="422">
        <f t="shared" si="17"/>
        <v>299</v>
      </c>
      <c r="BO43" s="422">
        <f t="shared" si="17"/>
        <v>271</v>
      </c>
      <c r="BP43" s="422">
        <f t="shared" si="17"/>
        <v>2077</v>
      </c>
      <c r="BQ43" s="422">
        <f t="shared" si="17"/>
        <v>1091</v>
      </c>
      <c r="BR43" s="422">
        <f t="shared" ref="BR43:CG43" si="18">SUM(BR44:BR48)</f>
        <v>986</v>
      </c>
      <c r="BS43" s="422">
        <f t="shared" si="18"/>
        <v>2082</v>
      </c>
      <c r="BT43" s="422">
        <f t="shared" si="18"/>
        <v>1021</v>
      </c>
      <c r="BU43" s="422">
        <f t="shared" si="18"/>
        <v>1061</v>
      </c>
      <c r="BV43" s="422">
        <f t="shared" si="18"/>
        <v>1199</v>
      </c>
      <c r="BW43" s="422">
        <f t="shared" si="18"/>
        <v>708</v>
      </c>
      <c r="BX43" s="422">
        <f t="shared" si="18"/>
        <v>491</v>
      </c>
      <c r="BY43" s="422">
        <f t="shared" si="18"/>
        <v>629</v>
      </c>
      <c r="BZ43" s="422">
        <f t="shared" si="18"/>
        <v>319</v>
      </c>
      <c r="CA43" s="422">
        <f t="shared" si="18"/>
        <v>310</v>
      </c>
      <c r="CB43" s="422">
        <f t="shared" si="18"/>
        <v>109</v>
      </c>
      <c r="CC43" s="422">
        <f t="shared" si="18"/>
        <v>65</v>
      </c>
      <c r="CD43" s="422">
        <f t="shared" si="18"/>
        <v>44</v>
      </c>
      <c r="CE43" s="422">
        <f t="shared" si="18"/>
        <v>50</v>
      </c>
      <c r="CF43" s="422">
        <f t="shared" si="18"/>
        <v>35</v>
      </c>
      <c r="CG43" s="422">
        <f t="shared" si="18"/>
        <v>15</v>
      </c>
    </row>
    <row r="44" spans="1:100" s="197" customFormat="1" ht="16.5">
      <c r="A44" s="196">
        <v>30</v>
      </c>
      <c r="B44" s="213">
        <f t="shared" si="5"/>
        <v>2761</v>
      </c>
      <c r="C44" s="213">
        <f t="shared" si="6"/>
        <v>1515</v>
      </c>
      <c r="D44" s="213">
        <f t="shared" si="6"/>
        <v>1246</v>
      </c>
      <c r="E44" s="380">
        <v>103</v>
      </c>
      <c r="F44" s="380">
        <v>62</v>
      </c>
      <c r="G44" s="380">
        <v>41</v>
      </c>
      <c r="H44" s="380">
        <v>217</v>
      </c>
      <c r="I44" s="380">
        <v>105</v>
      </c>
      <c r="J44" s="380">
        <v>112</v>
      </c>
      <c r="K44" s="380">
        <v>49</v>
      </c>
      <c r="L44" s="380">
        <v>29</v>
      </c>
      <c r="M44" s="380">
        <v>20</v>
      </c>
      <c r="N44" s="380">
        <v>38</v>
      </c>
      <c r="O44" s="380">
        <v>23</v>
      </c>
      <c r="P44" s="380">
        <v>15</v>
      </c>
      <c r="Q44" s="380">
        <v>15</v>
      </c>
      <c r="R44" s="380">
        <v>9</v>
      </c>
      <c r="S44" s="380">
        <v>6</v>
      </c>
      <c r="T44" s="381">
        <v>14</v>
      </c>
      <c r="U44" s="381">
        <v>9</v>
      </c>
      <c r="V44" s="381">
        <v>5</v>
      </c>
      <c r="W44" s="381">
        <v>12</v>
      </c>
      <c r="X44" s="381">
        <v>7</v>
      </c>
      <c r="Y44" s="381">
        <v>5</v>
      </c>
      <c r="Z44" s="381">
        <v>30</v>
      </c>
      <c r="AA44" s="381">
        <v>18</v>
      </c>
      <c r="AB44" s="381">
        <v>12</v>
      </c>
      <c r="AC44" s="381">
        <v>18</v>
      </c>
      <c r="AD44" s="381">
        <v>12</v>
      </c>
      <c r="AE44" s="381">
        <v>6</v>
      </c>
      <c r="AF44" s="381">
        <v>40</v>
      </c>
      <c r="AG44" s="381">
        <v>22</v>
      </c>
      <c r="AH44" s="381">
        <v>18</v>
      </c>
      <c r="AI44" s="381">
        <v>49</v>
      </c>
      <c r="AJ44" s="381">
        <v>25</v>
      </c>
      <c r="AK44" s="381">
        <v>24</v>
      </c>
      <c r="AL44" s="381">
        <v>59</v>
      </c>
      <c r="AM44" s="381">
        <v>34</v>
      </c>
      <c r="AN44" s="381">
        <v>25</v>
      </c>
      <c r="AO44" s="381">
        <v>37</v>
      </c>
      <c r="AP44" s="381">
        <v>21</v>
      </c>
      <c r="AQ44" s="381">
        <v>16</v>
      </c>
      <c r="AR44" s="381">
        <v>48</v>
      </c>
      <c r="AS44" s="381">
        <v>29</v>
      </c>
      <c r="AT44" s="381">
        <v>19</v>
      </c>
      <c r="AU44" s="381">
        <v>121</v>
      </c>
      <c r="AV44" s="381">
        <v>65</v>
      </c>
      <c r="AW44" s="381">
        <v>56</v>
      </c>
      <c r="AX44" s="381">
        <v>57</v>
      </c>
      <c r="AY44" s="381">
        <v>24</v>
      </c>
      <c r="AZ44" s="381">
        <v>33</v>
      </c>
      <c r="BA44" s="381">
        <v>211</v>
      </c>
      <c r="BB44" s="381">
        <v>121</v>
      </c>
      <c r="BC44" s="381">
        <v>90</v>
      </c>
      <c r="BD44" s="381">
        <v>191</v>
      </c>
      <c r="BE44" s="381">
        <v>102</v>
      </c>
      <c r="BF44" s="381">
        <v>89</v>
      </c>
      <c r="BG44" s="381">
        <v>120</v>
      </c>
      <c r="BH44" s="381">
        <v>73</v>
      </c>
      <c r="BI44" s="381">
        <v>47</v>
      </c>
      <c r="BJ44" s="381">
        <v>142</v>
      </c>
      <c r="BK44" s="381">
        <v>69</v>
      </c>
      <c r="BL44" s="381">
        <v>73</v>
      </c>
      <c r="BM44" s="381">
        <v>83</v>
      </c>
      <c r="BN44" s="381">
        <v>41</v>
      </c>
      <c r="BO44" s="381">
        <v>42</v>
      </c>
      <c r="BP44" s="381">
        <v>381</v>
      </c>
      <c r="BQ44" s="381">
        <v>216</v>
      </c>
      <c r="BR44" s="381">
        <v>165</v>
      </c>
      <c r="BS44" s="381">
        <v>360</v>
      </c>
      <c r="BT44" s="381">
        <v>188</v>
      </c>
      <c r="BU44" s="381">
        <v>172</v>
      </c>
      <c r="BV44" s="381">
        <v>231</v>
      </c>
      <c r="BW44" s="381">
        <v>140</v>
      </c>
      <c r="BX44" s="381">
        <v>91</v>
      </c>
      <c r="BY44" s="381">
        <v>97</v>
      </c>
      <c r="BZ44" s="381">
        <v>45</v>
      </c>
      <c r="CA44" s="381">
        <v>52</v>
      </c>
      <c r="CB44" s="381">
        <v>31</v>
      </c>
      <c r="CC44" s="381">
        <v>19</v>
      </c>
      <c r="CD44" s="381">
        <v>12</v>
      </c>
      <c r="CE44" s="381">
        <v>7</v>
      </c>
      <c r="CF44" s="381">
        <v>7</v>
      </c>
      <c r="CG44" s="381">
        <v>0</v>
      </c>
      <c r="CH44" s="217"/>
      <c r="CI44" s="217"/>
      <c r="CJ44" s="217"/>
      <c r="CK44" s="217"/>
      <c r="CL44" s="217"/>
      <c r="CM44" s="217"/>
      <c r="CN44" s="217"/>
      <c r="CO44" s="217"/>
      <c r="CP44" s="217"/>
      <c r="CQ44" s="217"/>
      <c r="CR44" s="217"/>
      <c r="CS44" s="217"/>
      <c r="CT44" s="217"/>
      <c r="CU44" s="217"/>
      <c r="CV44" s="217"/>
    </row>
    <row r="45" spans="1:100" s="197" customFormat="1" ht="16.5">
      <c r="A45" s="196">
        <v>31</v>
      </c>
      <c r="B45" s="213">
        <f t="shared" si="5"/>
        <v>2900</v>
      </c>
      <c r="C45" s="213">
        <f t="shared" si="6"/>
        <v>1587</v>
      </c>
      <c r="D45" s="213">
        <f t="shared" si="6"/>
        <v>1313</v>
      </c>
      <c r="E45" s="380">
        <v>131</v>
      </c>
      <c r="F45" s="380">
        <v>79</v>
      </c>
      <c r="G45" s="380">
        <v>52</v>
      </c>
      <c r="H45" s="380">
        <v>259</v>
      </c>
      <c r="I45" s="380">
        <v>126</v>
      </c>
      <c r="J45" s="380">
        <v>133</v>
      </c>
      <c r="K45" s="380">
        <v>52</v>
      </c>
      <c r="L45" s="380">
        <v>28</v>
      </c>
      <c r="M45" s="380">
        <v>24</v>
      </c>
      <c r="N45" s="380">
        <v>49</v>
      </c>
      <c r="O45" s="380">
        <v>32</v>
      </c>
      <c r="P45" s="380">
        <v>17</v>
      </c>
      <c r="Q45" s="380">
        <v>16</v>
      </c>
      <c r="R45" s="380">
        <v>14</v>
      </c>
      <c r="S45" s="380">
        <v>2</v>
      </c>
      <c r="T45" s="381">
        <v>9</v>
      </c>
      <c r="U45" s="381">
        <v>5</v>
      </c>
      <c r="V45" s="381">
        <v>4</v>
      </c>
      <c r="W45" s="381">
        <v>14</v>
      </c>
      <c r="X45" s="381">
        <v>6</v>
      </c>
      <c r="Y45" s="381">
        <v>8</v>
      </c>
      <c r="Z45" s="381">
        <v>30</v>
      </c>
      <c r="AA45" s="381">
        <v>16</v>
      </c>
      <c r="AB45" s="381">
        <v>14</v>
      </c>
      <c r="AC45" s="381">
        <v>21</v>
      </c>
      <c r="AD45" s="381">
        <v>13</v>
      </c>
      <c r="AE45" s="381">
        <v>8</v>
      </c>
      <c r="AF45" s="381">
        <v>29</v>
      </c>
      <c r="AG45" s="381">
        <v>15</v>
      </c>
      <c r="AH45" s="381">
        <v>14</v>
      </c>
      <c r="AI45" s="381">
        <v>34</v>
      </c>
      <c r="AJ45" s="381">
        <v>21</v>
      </c>
      <c r="AK45" s="381">
        <v>13</v>
      </c>
      <c r="AL45" s="381">
        <v>55</v>
      </c>
      <c r="AM45" s="381">
        <v>29</v>
      </c>
      <c r="AN45" s="381">
        <v>26</v>
      </c>
      <c r="AO45" s="381">
        <v>38</v>
      </c>
      <c r="AP45" s="381">
        <v>19</v>
      </c>
      <c r="AQ45" s="381">
        <v>19</v>
      </c>
      <c r="AR45" s="381">
        <v>45</v>
      </c>
      <c r="AS45" s="381">
        <v>24</v>
      </c>
      <c r="AT45" s="381">
        <v>21</v>
      </c>
      <c r="AU45" s="381">
        <v>122</v>
      </c>
      <c r="AV45" s="381">
        <v>74</v>
      </c>
      <c r="AW45" s="381">
        <v>48</v>
      </c>
      <c r="AX45" s="381">
        <v>86</v>
      </c>
      <c r="AY45" s="381">
        <v>46</v>
      </c>
      <c r="AZ45" s="381">
        <v>40</v>
      </c>
      <c r="BA45" s="381">
        <v>200</v>
      </c>
      <c r="BB45" s="381">
        <v>99</v>
      </c>
      <c r="BC45" s="381">
        <v>101</v>
      </c>
      <c r="BD45" s="381">
        <v>177</v>
      </c>
      <c r="BE45" s="381">
        <v>109</v>
      </c>
      <c r="BF45" s="381">
        <v>68</v>
      </c>
      <c r="BG45" s="381">
        <v>125</v>
      </c>
      <c r="BH45" s="381">
        <v>67</v>
      </c>
      <c r="BI45" s="381">
        <v>58</v>
      </c>
      <c r="BJ45" s="381">
        <v>118</v>
      </c>
      <c r="BK45" s="381">
        <v>60</v>
      </c>
      <c r="BL45" s="381">
        <v>58</v>
      </c>
      <c r="BM45" s="381">
        <v>106</v>
      </c>
      <c r="BN45" s="381">
        <v>56</v>
      </c>
      <c r="BO45" s="381">
        <v>50</v>
      </c>
      <c r="BP45" s="381">
        <v>418</v>
      </c>
      <c r="BQ45" s="381">
        <v>234</v>
      </c>
      <c r="BR45" s="381">
        <v>184</v>
      </c>
      <c r="BS45" s="381">
        <v>375</v>
      </c>
      <c r="BT45" s="381">
        <v>185</v>
      </c>
      <c r="BU45" s="381">
        <v>190</v>
      </c>
      <c r="BV45" s="381">
        <v>241</v>
      </c>
      <c r="BW45" s="381">
        <v>146</v>
      </c>
      <c r="BX45" s="381">
        <v>95</v>
      </c>
      <c r="BY45" s="381">
        <v>120</v>
      </c>
      <c r="BZ45" s="381">
        <v>65</v>
      </c>
      <c r="CA45" s="381">
        <v>55</v>
      </c>
      <c r="CB45" s="381">
        <v>20</v>
      </c>
      <c r="CC45" s="381">
        <v>11</v>
      </c>
      <c r="CD45" s="381">
        <v>9</v>
      </c>
      <c r="CE45" s="381">
        <v>10</v>
      </c>
      <c r="CF45" s="381">
        <v>8</v>
      </c>
      <c r="CG45" s="381">
        <v>2</v>
      </c>
      <c r="CH45" s="217"/>
      <c r="CI45" s="217"/>
      <c r="CJ45" s="217"/>
      <c r="CK45" s="217"/>
      <c r="CL45" s="217"/>
      <c r="CM45" s="217"/>
      <c r="CN45" s="217"/>
      <c r="CO45" s="217"/>
      <c r="CP45" s="217"/>
      <c r="CQ45" s="217"/>
      <c r="CR45" s="217"/>
      <c r="CS45" s="217"/>
      <c r="CT45" s="217"/>
      <c r="CU45" s="217"/>
      <c r="CV45" s="217"/>
    </row>
    <row r="46" spans="1:100" s="197" customFormat="1" ht="16.5">
      <c r="A46" s="196">
        <v>32</v>
      </c>
      <c r="B46" s="213">
        <f t="shared" si="5"/>
        <v>2978</v>
      </c>
      <c r="C46" s="213">
        <f t="shared" si="6"/>
        <v>1596</v>
      </c>
      <c r="D46" s="213">
        <f t="shared" si="6"/>
        <v>1382</v>
      </c>
      <c r="E46" s="380">
        <v>113</v>
      </c>
      <c r="F46" s="380">
        <v>57</v>
      </c>
      <c r="G46" s="380">
        <v>56</v>
      </c>
      <c r="H46" s="380">
        <v>281</v>
      </c>
      <c r="I46" s="380">
        <v>142</v>
      </c>
      <c r="J46" s="380">
        <v>139</v>
      </c>
      <c r="K46" s="380">
        <v>39</v>
      </c>
      <c r="L46" s="380">
        <v>18</v>
      </c>
      <c r="M46" s="380">
        <v>21</v>
      </c>
      <c r="N46" s="380">
        <v>44</v>
      </c>
      <c r="O46" s="380">
        <v>26</v>
      </c>
      <c r="P46" s="380">
        <v>18</v>
      </c>
      <c r="Q46" s="380">
        <v>15</v>
      </c>
      <c r="R46" s="380">
        <v>9</v>
      </c>
      <c r="S46" s="380">
        <v>6</v>
      </c>
      <c r="T46" s="381">
        <v>6</v>
      </c>
      <c r="U46" s="381">
        <v>2</v>
      </c>
      <c r="V46" s="381">
        <v>4</v>
      </c>
      <c r="W46" s="381">
        <v>11</v>
      </c>
      <c r="X46" s="381">
        <v>6</v>
      </c>
      <c r="Y46" s="381">
        <v>5</v>
      </c>
      <c r="Z46" s="381">
        <v>42</v>
      </c>
      <c r="AA46" s="381">
        <v>20</v>
      </c>
      <c r="AB46" s="381">
        <v>22</v>
      </c>
      <c r="AC46" s="381">
        <v>13</v>
      </c>
      <c r="AD46" s="381">
        <v>8</v>
      </c>
      <c r="AE46" s="381">
        <v>5</v>
      </c>
      <c r="AF46" s="381">
        <v>31</v>
      </c>
      <c r="AG46" s="381">
        <v>17</v>
      </c>
      <c r="AH46" s="381">
        <v>14</v>
      </c>
      <c r="AI46" s="381">
        <v>26</v>
      </c>
      <c r="AJ46" s="381">
        <v>13</v>
      </c>
      <c r="AK46" s="381">
        <v>13</v>
      </c>
      <c r="AL46" s="381">
        <v>63</v>
      </c>
      <c r="AM46" s="381">
        <v>37</v>
      </c>
      <c r="AN46" s="381">
        <v>26</v>
      </c>
      <c r="AO46" s="381">
        <v>31</v>
      </c>
      <c r="AP46" s="381">
        <v>16</v>
      </c>
      <c r="AQ46" s="381">
        <v>15</v>
      </c>
      <c r="AR46" s="381">
        <v>54</v>
      </c>
      <c r="AS46" s="381">
        <v>32</v>
      </c>
      <c r="AT46" s="381">
        <v>22</v>
      </c>
      <c r="AU46" s="381">
        <v>135</v>
      </c>
      <c r="AV46" s="381">
        <v>85</v>
      </c>
      <c r="AW46" s="381">
        <v>50</v>
      </c>
      <c r="AX46" s="381">
        <v>71</v>
      </c>
      <c r="AY46" s="381">
        <v>32</v>
      </c>
      <c r="AZ46" s="381">
        <v>39</v>
      </c>
      <c r="BA46" s="381">
        <v>207</v>
      </c>
      <c r="BB46" s="381">
        <v>114</v>
      </c>
      <c r="BC46" s="381">
        <v>93</v>
      </c>
      <c r="BD46" s="381">
        <v>214</v>
      </c>
      <c r="BE46" s="381">
        <v>118</v>
      </c>
      <c r="BF46" s="381">
        <v>96</v>
      </c>
      <c r="BG46" s="381">
        <v>151</v>
      </c>
      <c r="BH46" s="381">
        <v>93</v>
      </c>
      <c r="BI46" s="381">
        <v>58</v>
      </c>
      <c r="BJ46" s="381">
        <v>129</v>
      </c>
      <c r="BK46" s="381">
        <v>65</v>
      </c>
      <c r="BL46" s="381">
        <v>64</v>
      </c>
      <c r="BM46" s="381">
        <v>98</v>
      </c>
      <c r="BN46" s="381">
        <v>59</v>
      </c>
      <c r="BO46" s="381">
        <v>39</v>
      </c>
      <c r="BP46" s="381">
        <v>412</v>
      </c>
      <c r="BQ46" s="381">
        <v>223</v>
      </c>
      <c r="BR46" s="381">
        <v>189</v>
      </c>
      <c r="BS46" s="381">
        <v>404</v>
      </c>
      <c r="BT46" s="381">
        <v>185</v>
      </c>
      <c r="BU46" s="381">
        <v>219</v>
      </c>
      <c r="BV46" s="381">
        <v>233</v>
      </c>
      <c r="BW46" s="381">
        <v>135</v>
      </c>
      <c r="BX46" s="381">
        <v>98</v>
      </c>
      <c r="BY46" s="381">
        <v>126</v>
      </c>
      <c r="BZ46" s="381">
        <v>67</v>
      </c>
      <c r="CA46" s="381">
        <v>59</v>
      </c>
      <c r="CB46" s="381">
        <v>23</v>
      </c>
      <c r="CC46" s="381">
        <v>12</v>
      </c>
      <c r="CD46" s="381">
        <v>11</v>
      </c>
      <c r="CE46" s="381">
        <v>6</v>
      </c>
      <c r="CF46" s="381">
        <v>5</v>
      </c>
      <c r="CG46" s="381">
        <v>1</v>
      </c>
      <c r="CH46" s="217"/>
      <c r="CI46" s="217"/>
      <c r="CJ46" s="217"/>
      <c r="CK46" s="217"/>
      <c r="CL46" s="217"/>
      <c r="CM46" s="217"/>
      <c r="CN46" s="217"/>
      <c r="CO46" s="217"/>
      <c r="CP46" s="217"/>
      <c r="CQ46" s="217"/>
      <c r="CR46" s="217"/>
      <c r="CS46" s="217"/>
      <c r="CT46" s="217"/>
      <c r="CU46" s="217"/>
      <c r="CV46" s="217"/>
    </row>
    <row r="47" spans="1:100" s="197" customFormat="1" ht="16.5">
      <c r="A47" s="196">
        <v>33</v>
      </c>
      <c r="B47" s="213">
        <f t="shared" si="5"/>
        <v>3126</v>
      </c>
      <c r="C47" s="213">
        <f t="shared" si="6"/>
        <v>1657</v>
      </c>
      <c r="D47" s="213">
        <f t="shared" si="6"/>
        <v>1469</v>
      </c>
      <c r="E47" s="380">
        <v>116</v>
      </c>
      <c r="F47" s="380">
        <v>52</v>
      </c>
      <c r="G47" s="380">
        <v>64</v>
      </c>
      <c r="H47" s="380">
        <v>293</v>
      </c>
      <c r="I47" s="380">
        <v>159</v>
      </c>
      <c r="J47" s="380">
        <v>134</v>
      </c>
      <c r="K47" s="380">
        <v>51</v>
      </c>
      <c r="L47" s="380">
        <v>30</v>
      </c>
      <c r="M47" s="380">
        <v>21</v>
      </c>
      <c r="N47" s="380">
        <v>42</v>
      </c>
      <c r="O47" s="380">
        <v>22</v>
      </c>
      <c r="P47" s="380">
        <v>20</v>
      </c>
      <c r="Q47" s="380">
        <v>24</v>
      </c>
      <c r="R47" s="380">
        <v>14</v>
      </c>
      <c r="S47" s="380">
        <v>10</v>
      </c>
      <c r="T47" s="381">
        <v>10</v>
      </c>
      <c r="U47" s="381">
        <v>4</v>
      </c>
      <c r="V47" s="381">
        <v>6</v>
      </c>
      <c r="W47" s="381">
        <v>10</v>
      </c>
      <c r="X47" s="381">
        <v>6</v>
      </c>
      <c r="Y47" s="381">
        <v>4</v>
      </c>
      <c r="Z47" s="381">
        <v>33</v>
      </c>
      <c r="AA47" s="381">
        <v>20</v>
      </c>
      <c r="AB47" s="381">
        <v>13</v>
      </c>
      <c r="AC47" s="381">
        <v>24</v>
      </c>
      <c r="AD47" s="381">
        <v>15</v>
      </c>
      <c r="AE47" s="381">
        <v>9</v>
      </c>
      <c r="AF47" s="381">
        <v>42</v>
      </c>
      <c r="AG47" s="381">
        <v>21</v>
      </c>
      <c r="AH47" s="381">
        <v>21</v>
      </c>
      <c r="AI47" s="381">
        <v>35</v>
      </c>
      <c r="AJ47" s="381">
        <v>20</v>
      </c>
      <c r="AK47" s="381">
        <v>15</v>
      </c>
      <c r="AL47" s="381">
        <v>67</v>
      </c>
      <c r="AM47" s="381">
        <v>38</v>
      </c>
      <c r="AN47" s="381">
        <v>29</v>
      </c>
      <c r="AO47" s="381">
        <v>24</v>
      </c>
      <c r="AP47" s="381">
        <v>17</v>
      </c>
      <c r="AQ47" s="381">
        <v>7</v>
      </c>
      <c r="AR47" s="381">
        <v>72</v>
      </c>
      <c r="AS47" s="381">
        <v>42</v>
      </c>
      <c r="AT47" s="381">
        <v>30</v>
      </c>
      <c r="AU47" s="381">
        <v>134</v>
      </c>
      <c r="AV47" s="381">
        <v>72</v>
      </c>
      <c r="AW47" s="381">
        <v>62</v>
      </c>
      <c r="AX47" s="381">
        <v>77</v>
      </c>
      <c r="AY47" s="381">
        <v>37</v>
      </c>
      <c r="AZ47" s="381">
        <v>40</v>
      </c>
      <c r="BA47" s="381">
        <v>245</v>
      </c>
      <c r="BB47" s="381">
        <v>120</v>
      </c>
      <c r="BC47" s="381">
        <v>125</v>
      </c>
      <c r="BD47" s="381">
        <v>203</v>
      </c>
      <c r="BE47" s="381">
        <v>115</v>
      </c>
      <c r="BF47" s="381">
        <v>88</v>
      </c>
      <c r="BG47" s="381">
        <v>148</v>
      </c>
      <c r="BH47" s="381">
        <v>83</v>
      </c>
      <c r="BI47" s="381">
        <v>65</v>
      </c>
      <c r="BJ47" s="381">
        <v>115</v>
      </c>
      <c r="BK47" s="381">
        <v>63</v>
      </c>
      <c r="BL47" s="381">
        <v>52</v>
      </c>
      <c r="BM47" s="381">
        <v>140</v>
      </c>
      <c r="BN47" s="381">
        <v>68</v>
      </c>
      <c r="BO47" s="381">
        <v>72</v>
      </c>
      <c r="BP47" s="381">
        <v>391</v>
      </c>
      <c r="BQ47" s="381">
        <v>201</v>
      </c>
      <c r="BR47" s="381">
        <v>190</v>
      </c>
      <c r="BS47" s="381">
        <v>450</v>
      </c>
      <c r="BT47" s="381">
        <v>220</v>
      </c>
      <c r="BU47" s="381">
        <v>230</v>
      </c>
      <c r="BV47" s="381">
        <v>217</v>
      </c>
      <c r="BW47" s="381">
        <v>130</v>
      </c>
      <c r="BX47" s="381">
        <v>87</v>
      </c>
      <c r="BY47" s="381">
        <v>126</v>
      </c>
      <c r="BZ47" s="381">
        <v>63</v>
      </c>
      <c r="CA47" s="381">
        <v>63</v>
      </c>
      <c r="CB47" s="381">
        <v>24</v>
      </c>
      <c r="CC47" s="381">
        <v>16</v>
      </c>
      <c r="CD47" s="381">
        <v>8</v>
      </c>
      <c r="CE47" s="381">
        <v>13</v>
      </c>
      <c r="CF47" s="381">
        <v>9</v>
      </c>
      <c r="CG47" s="381">
        <v>4</v>
      </c>
      <c r="CH47" s="217"/>
      <c r="CI47" s="217"/>
      <c r="CJ47" s="217"/>
      <c r="CK47" s="217"/>
      <c r="CL47" s="217"/>
      <c r="CM47" s="217"/>
      <c r="CN47" s="217"/>
      <c r="CO47" s="217"/>
      <c r="CP47" s="217"/>
      <c r="CQ47" s="217"/>
      <c r="CR47" s="217"/>
      <c r="CS47" s="217"/>
      <c r="CT47" s="217"/>
      <c r="CU47" s="217"/>
      <c r="CV47" s="217"/>
    </row>
    <row r="48" spans="1:100" s="197" customFormat="1" ht="16.5">
      <c r="A48" s="196">
        <v>34</v>
      </c>
      <c r="B48" s="213">
        <f t="shared" si="5"/>
        <v>3667</v>
      </c>
      <c r="C48" s="213">
        <f t="shared" si="6"/>
        <v>1924</v>
      </c>
      <c r="D48" s="213">
        <f t="shared" si="6"/>
        <v>1743</v>
      </c>
      <c r="E48" s="380">
        <v>120</v>
      </c>
      <c r="F48" s="380">
        <v>57</v>
      </c>
      <c r="G48" s="380">
        <v>63</v>
      </c>
      <c r="H48" s="380">
        <v>355</v>
      </c>
      <c r="I48" s="380">
        <v>175</v>
      </c>
      <c r="J48" s="380">
        <v>180</v>
      </c>
      <c r="K48" s="380">
        <v>60</v>
      </c>
      <c r="L48" s="380">
        <v>35</v>
      </c>
      <c r="M48" s="380">
        <v>25</v>
      </c>
      <c r="N48" s="380">
        <v>31</v>
      </c>
      <c r="O48" s="380">
        <v>15</v>
      </c>
      <c r="P48" s="380">
        <v>16</v>
      </c>
      <c r="Q48" s="380">
        <v>12</v>
      </c>
      <c r="R48" s="380">
        <v>9</v>
      </c>
      <c r="S48" s="380">
        <v>3</v>
      </c>
      <c r="T48" s="381">
        <v>12</v>
      </c>
      <c r="U48" s="381">
        <v>5</v>
      </c>
      <c r="V48" s="381">
        <v>7</v>
      </c>
      <c r="W48" s="381">
        <v>18</v>
      </c>
      <c r="X48" s="381">
        <v>13</v>
      </c>
      <c r="Y48" s="381">
        <v>5</v>
      </c>
      <c r="Z48" s="381">
        <v>46</v>
      </c>
      <c r="AA48" s="381">
        <v>28</v>
      </c>
      <c r="AB48" s="381">
        <v>18</v>
      </c>
      <c r="AC48" s="381">
        <v>42</v>
      </c>
      <c r="AD48" s="381">
        <v>25</v>
      </c>
      <c r="AE48" s="381">
        <v>17</v>
      </c>
      <c r="AF48" s="381">
        <v>55</v>
      </c>
      <c r="AG48" s="381">
        <v>31</v>
      </c>
      <c r="AH48" s="381">
        <v>24</v>
      </c>
      <c r="AI48" s="381">
        <v>43</v>
      </c>
      <c r="AJ48" s="381">
        <v>27</v>
      </c>
      <c r="AK48" s="381">
        <v>16</v>
      </c>
      <c r="AL48" s="381">
        <v>60</v>
      </c>
      <c r="AM48" s="381">
        <v>35</v>
      </c>
      <c r="AN48" s="381">
        <v>25</v>
      </c>
      <c r="AO48" s="381">
        <v>48</v>
      </c>
      <c r="AP48" s="381">
        <v>31</v>
      </c>
      <c r="AQ48" s="381">
        <v>17</v>
      </c>
      <c r="AR48" s="381">
        <v>77</v>
      </c>
      <c r="AS48" s="381">
        <v>43</v>
      </c>
      <c r="AT48" s="381">
        <v>34</v>
      </c>
      <c r="AU48" s="381">
        <v>160</v>
      </c>
      <c r="AV48" s="381">
        <v>87</v>
      </c>
      <c r="AW48" s="381">
        <v>73</v>
      </c>
      <c r="AX48" s="381">
        <v>86</v>
      </c>
      <c r="AY48" s="381">
        <v>48</v>
      </c>
      <c r="AZ48" s="381">
        <v>38</v>
      </c>
      <c r="BA48" s="381">
        <v>276</v>
      </c>
      <c r="BB48" s="381">
        <v>147</v>
      </c>
      <c r="BC48" s="381">
        <v>129</v>
      </c>
      <c r="BD48" s="381">
        <v>250</v>
      </c>
      <c r="BE48" s="381">
        <v>126</v>
      </c>
      <c r="BF48" s="381">
        <v>124</v>
      </c>
      <c r="BG48" s="381">
        <v>181</v>
      </c>
      <c r="BH48" s="381">
        <v>111</v>
      </c>
      <c r="BI48" s="381">
        <v>70</v>
      </c>
      <c r="BJ48" s="381">
        <v>162</v>
      </c>
      <c r="BK48" s="381">
        <v>92</v>
      </c>
      <c r="BL48" s="381">
        <v>70</v>
      </c>
      <c r="BM48" s="381">
        <v>143</v>
      </c>
      <c r="BN48" s="381">
        <v>75</v>
      </c>
      <c r="BO48" s="381">
        <v>68</v>
      </c>
      <c r="BP48" s="381">
        <v>475</v>
      </c>
      <c r="BQ48" s="381">
        <v>217</v>
      </c>
      <c r="BR48" s="381">
        <v>258</v>
      </c>
      <c r="BS48" s="381">
        <v>493</v>
      </c>
      <c r="BT48" s="381">
        <v>243</v>
      </c>
      <c r="BU48" s="381">
        <v>250</v>
      </c>
      <c r="BV48" s="381">
        <v>277</v>
      </c>
      <c r="BW48" s="381">
        <v>157</v>
      </c>
      <c r="BX48" s="381">
        <v>120</v>
      </c>
      <c r="BY48" s="381">
        <v>160</v>
      </c>
      <c r="BZ48" s="381">
        <v>79</v>
      </c>
      <c r="CA48" s="381">
        <v>81</v>
      </c>
      <c r="CB48" s="381">
        <v>11</v>
      </c>
      <c r="CC48" s="381">
        <v>7</v>
      </c>
      <c r="CD48" s="381">
        <v>4</v>
      </c>
      <c r="CE48" s="381">
        <v>14</v>
      </c>
      <c r="CF48" s="381">
        <v>6</v>
      </c>
      <c r="CG48" s="381">
        <v>8</v>
      </c>
      <c r="CH48" s="217"/>
      <c r="CI48" s="217"/>
      <c r="CJ48" s="217"/>
      <c r="CK48" s="217"/>
      <c r="CL48" s="217"/>
      <c r="CM48" s="217"/>
      <c r="CN48" s="217"/>
      <c r="CO48" s="217"/>
      <c r="CP48" s="217"/>
      <c r="CQ48" s="217"/>
      <c r="CR48" s="217"/>
      <c r="CS48" s="217"/>
      <c r="CT48" s="217"/>
      <c r="CU48" s="217"/>
      <c r="CV48" s="217"/>
    </row>
    <row r="49" spans="1:100" s="195" customFormat="1">
      <c r="A49" s="194" t="s">
        <v>104</v>
      </c>
      <c r="B49" s="201">
        <f t="shared" si="5"/>
        <v>19724</v>
      </c>
      <c r="C49" s="201">
        <f t="shared" si="6"/>
        <v>10354</v>
      </c>
      <c r="D49" s="201">
        <f t="shared" si="6"/>
        <v>9370</v>
      </c>
      <c r="E49" s="201">
        <f>SUM(E50:E54)</f>
        <v>796</v>
      </c>
      <c r="F49" s="201">
        <f t="shared" ref="F49:BQ49" si="19">SUM(F50:F54)</f>
        <v>476</v>
      </c>
      <c r="G49" s="201">
        <f t="shared" si="19"/>
        <v>320</v>
      </c>
      <c r="H49" s="201">
        <f t="shared" si="19"/>
        <v>1751</v>
      </c>
      <c r="I49" s="201">
        <f t="shared" si="19"/>
        <v>934</v>
      </c>
      <c r="J49" s="201">
        <f t="shared" si="19"/>
        <v>817</v>
      </c>
      <c r="K49" s="201">
        <f t="shared" si="19"/>
        <v>352</v>
      </c>
      <c r="L49" s="201">
        <f t="shared" si="19"/>
        <v>211</v>
      </c>
      <c r="M49" s="201">
        <f t="shared" si="19"/>
        <v>141</v>
      </c>
      <c r="N49" s="201">
        <f t="shared" si="19"/>
        <v>227</v>
      </c>
      <c r="O49" s="201">
        <f t="shared" si="19"/>
        <v>155</v>
      </c>
      <c r="P49" s="201">
        <f t="shared" si="19"/>
        <v>72</v>
      </c>
      <c r="Q49" s="201">
        <f t="shared" si="19"/>
        <v>110</v>
      </c>
      <c r="R49" s="201">
        <f t="shared" si="19"/>
        <v>72</v>
      </c>
      <c r="S49" s="201">
        <f t="shared" si="19"/>
        <v>38</v>
      </c>
      <c r="T49" s="201">
        <f t="shared" si="19"/>
        <v>59</v>
      </c>
      <c r="U49" s="201">
        <f t="shared" si="19"/>
        <v>35</v>
      </c>
      <c r="V49" s="201">
        <f t="shared" si="19"/>
        <v>24</v>
      </c>
      <c r="W49" s="201">
        <f t="shared" si="19"/>
        <v>105</v>
      </c>
      <c r="X49" s="201">
        <f t="shared" si="19"/>
        <v>67</v>
      </c>
      <c r="Y49" s="201">
        <f t="shared" si="19"/>
        <v>38</v>
      </c>
      <c r="Z49" s="201">
        <f t="shared" si="19"/>
        <v>273</v>
      </c>
      <c r="AA49" s="201">
        <f t="shared" si="19"/>
        <v>173</v>
      </c>
      <c r="AB49" s="201">
        <f t="shared" si="19"/>
        <v>100</v>
      </c>
      <c r="AC49" s="201">
        <f t="shared" si="19"/>
        <v>157</v>
      </c>
      <c r="AD49" s="201">
        <f t="shared" si="19"/>
        <v>92</v>
      </c>
      <c r="AE49" s="201">
        <f t="shared" si="19"/>
        <v>65</v>
      </c>
      <c r="AF49" s="201">
        <f t="shared" si="19"/>
        <v>258</v>
      </c>
      <c r="AG49" s="201">
        <f t="shared" si="19"/>
        <v>155</v>
      </c>
      <c r="AH49" s="201">
        <f t="shared" si="19"/>
        <v>103</v>
      </c>
      <c r="AI49" s="201">
        <f t="shared" si="19"/>
        <v>188</v>
      </c>
      <c r="AJ49" s="201">
        <f t="shared" si="19"/>
        <v>114</v>
      </c>
      <c r="AK49" s="201">
        <f t="shared" si="19"/>
        <v>74</v>
      </c>
      <c r="AL49" s="201">
        <f t="shared" si="19"/>
        <v>373</v>
      </c>
      <c r="AM49" s="201">
        <f t="shared" si="19"/>
        <v>229</v>
      </c>
      <c r="AN49" s="201">
        <f t="shared" si="19"/>
        <v>144</v>
      </c>
      <c r="AO49" s="201">
        <f t="shared" si="19"/>
        <v>229</v>
      </c>
      <c r="AP49" s="201">
        <f t="shared" si="19"/>
        <v>130</v>
      </c>
      <c r="AQ49" s="201">
        <f t="shared" si="19"/>
        <v>99</v>
      </c>
      <c r="AR49" s="201">
        <f t="shared" si="19"/>
        <v>325</v>
      </c>
      <c r="AS49" s="201">
        <f t="shared" si="19"/>
        <v>197</v>
      </c>
      <c r="AT49" s="201">
        <f t="shared" si="19"/>
        <v>128</v>
      </c>
      <c r="AU49" s="201">
        <f t="shared" si="19"/>
        <v>856</v>
      </c>
      <c r="AV49" s="201">
        <f t="shared" si="19"/>
        <v>460</v>
      </c>
      <c r="AW49" s="201">
        <f t="shared" si="19"/>
        <v>396</v>
      </c>
      <c r="AX49" s="201">
        <f t="shared" si="19"/>
        <v>512</v>
      </c>
      <c r="AY49" s="201">
        <f t="shared" si="19"/>
        <v>254</v>
      </c>
      <c r="AZ49" s="201">
        <f t="shared" si="19"/>
        <v>258</v>
      </c>
      <c r="BA49" s="201">
        <f t="shared" si="19"/>
        <v>1429</v>
      </c>
      <c r="BB49" s="201">
        <f t="shared" si="19"/>
        <v>708</v>
      </c>
      <c r="BC49" s="201">
        <f t="shared" si="19"/>
        <v>721</v>
      </c>
      <c r="BD49" s="201">
        <f t="shared" si="19"/>
        <v>1529</v>
      </c>
      <c r="BE49" s="201">
        <f t="shared" si="19"/>
        <v>755</v>
      </c>
      <c r="BF49" s="201">
        <f t="shared" si="19"/>
        <v>774</v>
      </c>
      <c r="BG49" s="201">
        <f t="shared" si="19"/>
        <v>788</v>
      </c>
      <c r="BH49" s="201">
        <f t="shared" si="19"/>
        <v>440</v>
      </c>
      <c r="BI49" s="201">
        <f t="shared" si="19"/>
        <v>348</v>
      </c>
      <c r="BJ49" s="201">
        <f t="shared" si="19"/>
        <v>769</v>
      </c>
      <c r="BK49" s="201">
        <f t="shared" si="19"/>
        <v>384</v>
      </c>
      <c r="BL49" s="201">
        <f t="shared" si="19"/>
        <v>385</v>
      </c>
      <c r="BM49" s="201">
        <f t="shared" si="19"/>
        <v>773</v>
      </c>
      <c r="BN49" s="201">
        <f t="shared" si="19"/>
        <v>394</v>
      </c>
      <c r="BO49" s="201">
        <f t="shared" si="19"/>
        <v>379</v>
      </c>
      <c r="BP49" s="201">
        <f t="shared" si="19"/>
        <v>2552</v>
      </c>
      <c r="BQ49" s="201">
        <f t="shared" si="19"/>
        <v>1230</v>
      </c>
      <c r="BR49" s="201">
        <f t="shared" ref="BR49:CG49" si="20">SUM(BR50:BR54)</f>
        <v>1322</v>
      </c>
      <c r="BS49" s="201">
        <f t="shared" si="20"/>
        <v>2774</v>
      </c>
      <c r="BT49" s="201">
        <f t="shared" si="20"/>
        <v>1359</v>
      </c>
      <c r="BU49" s="201">
        <f t="shared" si="20"/>
        <v>1415</v>
      </c>
      <c r="BV49" s="201">
        <f t="shared" si="20"/>
        <v>1383</v>
      </c>
      <c r="BW49" s="201">
        <f t="shared" si="20"/>
        <v>747</v>
      </c>
      <c r="BX49" s="201">
        <f t="shared" si="20"/>
        <v>636</v>
      </c>
      <c r="BY49" s="201">
        <f t="shared" si="20"/>
        <v>963</v>
      </c>
      <c r="BZ49" s="201">
        <f t="shared" si="20"/>
        <v>473</v>
      </c>
      <c r="CA49" s="201">
        <f t="shared" si="20"/>
        <v>490</v>
      </c>
      <c r="CB49" s="201">
        <f t="shared" si="20"/>
        <v>150</v>
      </c>
      <c r="CC49" s="201">
        <f t="shared" si="20"/>
        <v>82</v>
      </c>
      <c r="CD49" s="201">
        <f t="shared" si="20"/>
        <v>68</v>
      </c>
      <c r="CE49" s="201">
        <f t="shared" si="20"/>
        <v>43</v>
      </c>
      <c r="CF49" s="201">
        <f t="shared" si="20"/>
        <v>28</v>
      </c>
      <c r="CG49" s="201">
        <f t="shared" si="20"/>
        <v>15</v>
      </c>
      <c r="CH49" s="211"/>
      <c r="CI49" s="211"/>
      <c r="CJ49" s="211"/>
      <c r="CK49" s="211"/>
      <c r="CL49" s="211"/>
      <c r="CM49" s="211"/>
      <c r="CN49" s="211"/>
      <c r="CO49" s="211"/>
      <c r="CP49" s="211"/>
      <c r="CQ49" s="211"/>
      <c r="CR49" s="211"/>
      <c r="CS49" s="211"/>
      <c r="CT49" s="211"/>
      <c r="CU49" s="211"/>
      <c r="CV49" s="211"/>
    </row>
    <row r="50" spans="1:100" s="197" customFormat="1" ht="16.5">
      <c r="A50" s="196">
        <v>35</v>
      </c>
      <c r="B50" s="213">
        <f t="shared" si="5"/>
        <v>4053</v>
      </c>
      <c r="C50" s="213">
        <f t="shared" si="6"/>
        <v>2153</v>
      </c>
      <c r="D50" s="213">
        <f t="shared" si="6"/>
        <v>1900</v>
      </c>
      <c r="E50" s="380">
        <v>145</v>
      </c>
      <c r="F50" s="380">
        <v>80</v>
      </c>
      <c r="G50" s="380">
        <v>65</v>
      </c>
      <c r="H50" s="380">
        <v>384</v>
      </c>
      <c r="I50" s="380">
        <v>211</v>
      </c>
      <c r="J50" s="380">
        <v>173</v>
      </c>
      <c r="K50" s="380">
        <v>61</v>
      </c>
      <c r="L50" s="380">
        <v>33</v>
      </c>
      <c r="M50" s="380">
        <v>28</v>
      </c>
      <c r="N50" s="380">
        <v>51</v>
      </c>
      <c r="O50" s="380">
        <v>34</v>
      </c>
      <c r="P50" s="380">
        <v>17</v>
      </c>
      <c r="Q50" s="380">
        <v>19</v>
      </c>
      <c r="R50" s="380">
        <v>13</v>
      </c>
      <c r="S50" s="380">
        <v>6</v>
      </c>
      <c r="T50" s="381">
        <v>13</v>
      </c>
      <c r="U50" s="381">
        <v>10</v>
      </c>
      <c r="V50" s="381">
        <v>3</v>
      </c>
      <c r="W50" s="381">
        <v>21</v>
      </c>
      <c r="X50" s="381">
        <v>15</v>
      </c>
      <c r="Y50" s="381">
        <v>6</v>
      </c>
      <c r="Z50" s="381">
        <v>60</v>
      </c>
      <c r="AA50" s="381">
        <v>40</v>
      </c>
      <c r="AB50" s="381">
        <v>20</v>
      </c>
      <c r="AC50" s="381">
        <v>34</v>
      </c>
      <c r="AD50" s="381">
        <v>21</v>
      </c>
      <c r="AE50" s="381">
        <v>13</v>
      </c>
      <c r="AF50" s="381">
        <v>44</v>
      </c>
      <c r="AG50" s="381">
        <v>27</v>
      </c>
      <c r="AH50" s="381">
        <v>17</v>
      </c>
      <c r="AI50" s="381">
        <v>32</v>
      </c>
      <c r="AJ50" s="381">
        <v>17</v>
      </c>
      <c r="AK50" s="381">
        <v>15</v>
      </c>
      <c r="AL50" s="381">
        <v>73</v>
      </c>
      <c r="AM50" s="381">
        <v>47</v>
      </c>
      <c r="AN50" s="381">
        <v>26</v>
      </c>
      <c r="AO50" s="381">
        <v>55</v>
      </c>
      <c r="AP50" s="381">
        <v>29</v>
      </c>
      <c r="AQ50" s="381">
        <v>26</v>
      </c>
      <c r="AR50" s="381">
        <v>71</v>
      </c>
      <c r="AS50" s="381">
        <v>45</v>
      </c>
      <c r="AT50" s="381">
        <v>26</v>
      </c>
      <c r="AU50" s="381">
        <v>184</v>
      </c>
      <c r="AV50" s="381">
        <v>100</v>
      </c>
      <c r="AW50" s="381">
        <v>84</v>
      </c>
      <c r="AX50" s="381">
        <v>101</v>
      </c>
      <c r="AY50" s="381">
        <v>57</v>
      </c>
      <c r="AZ50" s="381">
        <v>44</v>
      </c>
      <c r="BA50" s="381">
        <v>305</v>
      </c>
      <c r="BB50" s="381">
        <v>154</v>
      </c>
      <c r="BC50" s="381">
        <v>151</v>
      </c>
      <c r="BD50" s="381">
        <v>310</v>
      </c>
      <c r="BE50" s="381">
        <v>163</v>
      </c>
      <c r="BF50" s="381">
        <v>147</v>
      </c>
      <c r="BG50" s="381">
        <v>178</v>
      </c>
      <c r="BH50" s="381">
        <v>100</v>
      </c>
      <c r="BI50" s="381">
        <v>78</v>
      </c>
      <c r="BJ50" s="381">
        <v>149</v>
      </c>
      <c r="BK50" s="381">
        <v>79</v>
      </c>
      <c r="BL50" s="381">
        <v>70</v>
      </c>
      <c r="BM50" s="381">
        <v>167</v>
      </c>
      <c r="BN50" s="381">
        <v>66</v>
      </c>
      <c r="BO50" s="381">
        <v>101</v>
      </c>
      <c r="BP50" s="381">
        <v>494</v>
      </c>
      <c r="BQ50" s="381">
        <v>240</v>
      </c>
      <c r="BR50" s="381">
        <v>254</v>
      </c>
      <c r="BS50" s="381">
        <v>589</v>
      </c>
      <c r="BT50" s="381">
        <v>292</v>
      </c>
      <c r="BU50" s="381">
        <v>297</v>
      </c>
      <c r="BV50" s="381">
        <v>284</v>
      </c>
      <c r="BW50" s="381">
        <v>159</v>
      </c>
      <c r="BX50" s="381">
        <v>125</v>
      </c>
      <c r="BY50" s="381">
        <v>187</v>
      </c>
      <c r="BZ50" s="381">
        <v>94</v>
      </c>
      <c r="CA50" s="381">
        <v>93</v>
      </c>
      <c r="CB50" s="381">
        <v>35</v>
      </c>
      <c r="CC50" s="381">
        <v>21</v>
      </c>
      <c r="CD50" s="381">
        <v>14</v>
      </c>
      <c r="CE50" s="381">
        <v>7</v>
      </c>
      <c r="CF50" s="381">
        <v>6</v>
      </c>
      <c r="CG50" s="381">
        <v>1</v>
      </c>
      <c r="CH50" s="217"/>
      <c r="CI50" s="217"/>
      <c r="CJ50" s="217"/>
      <c r="CK50" s="217"/>
      <c r="CL50" s="217"/>
      <c r="CM50" s="217"/>
      <c r="CN50" s="217"/>
      <c r="CO50" s="217"/>
      <c r="CP50" s="217"/>
      <c r="CQ50" s="217"/>
      <c r="CR50" s="217"/>
      <c r="CS50" s="217"/>
      <c r="CT50" s="217"/>
      <c r="CU50" s="217"/>
      <c r="CV50" s="217"/>
    </row>
    <row r="51" spans="1:100" s="197" customFormat="1" ht="16.5">
      <c r="A51" s="196">
        <v>36</v>
      </c>
      <c r="B51" s="213">
        <f t="shared" si="5"/>
        <v>3998</v>
      </c>
      <c r="C51" s="213">
        <f t="shared" si="6"/>
        <v>2122</v>
      </c>
      <c r="D51" s="213">
        <f t="shared" si="6"/>
        <v>1876</v>
      </c>
      <c r="E51" s="380">
        <v>153</v>
      </c>
      <c r="F51" s="380">
        <v>90</v>
      </c>
      <c r="G51" s="380">
        <v>63</v>
      </c>
      <c r="H51" s="380">
        <v>356</v>
      </c>
      <c r="I51" s="380">
        <v>195</v>
      </c>
      <c r="J51" s="380">
        <v>161</v>
      </c>
      <c r="K51" s="380">
        <v>66</v>
      </c>
      <c r="L51" s="380">
        <v>44</v>
      </c>
      <c r="M51" s="380">
        <v>22</v>
      </c>
      <c r="N51" s="380">
        <v>45</v>
      </c>
      <c r="O51" s="380">
        <v>34</v>
      </c>
      <c r="P51" s="380">
        <v>11</v>
      </c>
      <c r="Q51" s="380">
        <v>17</v>
      </c>
      <c r="R51" s="380">
        <v>9</v>
      </c>
      <c r="S51" s="380">
        <v>8</v>
      </c>
      <c r="T51" s="381">
        <v>9</v>
      </c>
      <c r="U51" s="381">
        <v>7</v>
      </c>
      <c r="V51" s="381">
        <v>2</v>
      </c>
      <c r="W51" s="381">
        <v>17</v>
      </c>
      <c r="X51" s="381">
        <v>10</v>
      </c>
      <c r="Y51" s="381">
        <v>7</v>
      </c>
      <c r="Z51" s="381">
        <v>59</v>
      </c>
      <c r="AA51" s="381">
        <v>33</v>
      </c>
      <c r="AB51" s="381">
        <v>26</v>
      </c>
      <c r="AC51" s="381">
        <v>31</v>
      </c>
      <c r="AD51" s="381">
        <v>14</v>
      </c>
      <c r="AE51" s="381">
        <v>17</v>
      </c>
      <c r="AF51" s="381">
        <v>47</v>
      </c>
      <c r="AG51" s="381">
        <v>25</v>
      </c>
      <c r="AH51" s="381">
        <v>22</v>
      </c>
      <c r="AI51" s="381">
        <v>39</v>
      </c>
      <c r="AJ51" s="381">
        <v>22</v>
      </c>
      <c r="AK51" s="381">
        <v>17</v>
      </c>
      <c r="AL51" s="381">
        <v>89</v>
      </c>
      <c r="AM51" s="381">
        <v>55</v>
      </c>
      <c r="AN51" s="381">
        <v>34</v>
      </c>
      <c r="AO51" s="381">
        <v>48</v>
      </c>
      <c r="AP51" s="381">
        <v>27</v>
      </c>
      <c r="AQ51" s="381">
        <v>21</v>
      </c>
      <c r="AR51" s="381">
        <v>70</v>
      </c>
      <c r="AS51" s="381">
        <v>38</v>
      </c>
      <c r="AT51" s="381">
        <v>32</v>
      </c>
      <c r="AU51" s="381">
        <v>163</v>
      </c>
      <c r="AV51" s="381">
        <v>89</v>
      </c>
      <c r="AW51" s="381">
        <v>74</v>
      </c>
      <c r="AX51" s="381">
        <v>105</v>
      </c>
      <c r="AY51" s="381">
        <v>50</v>
      </c>
      <c r="AZ51" s="381">
        <v>55</v>
      </c>
      <c r="BA51" s="381">
        <v>275</v>
      </c>
      <c r="BB51" s="381">
        <v>138</v>
      </c>
      <c r="BC51" s="381">
        <v>137</v>
      </c>
      <c r="BD51" s="381">
        <v>329</v>
      </c>
      <c r="BE51" s="381">
        <v>164</v>
      </c>
      <c r="BF51" s="381">
        <v>165</v>
      </c>
      <c r="BG51" s="381">
        <v>165</v>
      </c>
      <c r="BH51" s="381">
        <v>95</v>
      </c>
      <c r="BI51" s="381">
        <v>70</v>
      </c>
      <c r="BJ51" s="381">
        <v>177</v>
      </c>
      <c r="BK51" s="381">
        <v>94</v>
      </c>
      <c r="BL51" s="381">
        <v>83</v>
      </c>
      <c r="BM51" s="381">
        <v>144</v>
      </c>
      <c r="BN51" s="381">
        <v>79</v>
      </c>
      <c r="BO51" s="381">
        <v>65</v>
      </c>
      <c r="BP51" s="381">
        <v>531</v>
      </c>
      <c r="BQ51" s="381">
        <v>275</v>
      </c>
      <c r="BR51" s="381">
        <v>256</v>
      </c>
      <c r="BS51" s="381">
        <v>565</v>
      </c>
      <c r="BT51" s="381">
        <v>282</v>
      </c>
      <c r="BU51" s="381">
        <v>283</v>
      </c>
      <c r="BV51" s="381">
        <v>272</v>
      </c>
      <c r="BW51" s="381">
        <v>148</v>
      </c>
      <c r="BX51" s="381">
        <v>124</v>
      </c>
      <c r="BY51" s="381">
        <v>192</v>
      </c>
      <c r="BZ51" s="381">
        <v>86</v>
      </c>
      <c r="CA51" s="381">
        <v>106</v>
      </c>
      <c r="CB51" s="381">
        <v>24</v>
      </c>
      <c r="CC51" s="381">
        <v>13</v>
      </c>
      <c r="CD51" s="381">
        <v>11</v>
      </c>
      <c r="CE51" s="381">
        <v>10</v>
      </c>
      <c r="CF51" s="381">
        <v>6</v>
      </c>
      <c r="CG51" s="381">
        <v>4</v>
      </c>
      <c r="CH51" s="217"/>
      <c r="CI51" s="217"/>
      <c r="CJ51" s="217"/>
      <c r="CK51" s="217"/>
      <c r="CL51" s="217"/>
      <c r="CM51" s="217"/>
      <c r="CN51" s="217"/>
      <c r="CO51" s="217"/>
      <c r="CP51" s="217"/>
      <c r="CQ51" s="217"/>
      <c r="CR51" s="217"/>
      <c r="CS51" s="217"/>
      <c r="CT51" s="217"/>
      <c r="CU51" s="217"/>
      <c r="CV51" s="217"/>
    </row>
    <row r="52" spans="1:100" s="197" customFormat="1" ht="16.5">
      <c r="A52" s="196">
        <v>37</v>
      </c>
      <c r="B52" s="213">
        <f t="shared" si="5"/>
        <v>3948</v>
      </c>
      <c r="C52" s="213">
        <f t="shared" si="6"/>
        <v>2032</v>
      </c>
      <c r="D52" s="213">
        <f t="shared" si="6"/>
        <v>1916</v>
      </c>
      <c r="E52" s="380">
        <v>141</v>
      </c>
      <c r="F52" s="380">
        <v>84</v>
      </c>
      <c r="G52" s="380">
        <v>57</v>
      </c>
      <c r="H52" s="380">
        <v>356</v>
      </c>
      <c r="I52" s="380">
        <v>185</v>
      </c>
      <c r="J52" s="380">
        <v>171</v>
      </c>
      <c r="K52" s="380">
        <v>79</v>
      </c>
      <c r="L52" s="380">
        <v>48</v>
      </c>
      <c r="M52" s="380">
        <v>31</v>
      </c>
      <c r="N52" s="380">
        <v>43</v>
      </c>
      <c r="O52" s="380">
        <v>31</v>
      </c>
      <c r="P52" s="380">
        <v>12</v>
      </c>
      <c r="Q52" s="380">
        <v>23</v>
      </c>
      <c r="R52" s="380">
        <v>14</v>
      </c>
      <c r="S52" s="380">
        <v>9</v>
      </c>
      <c r="T52" s="381">
        <v>14</v>
      </c>
      <c r="U52" s="381">
        <v>6</v>
      </c>
      <c r="V52" s="381">
        <v>8</v>
      </c>
      <c r="W52" s="381">
        <v>23</v>
      </c>
      <c r="X52" s="381">
        <v>11</v>
      </c>
      <c r="Y52" s="381">
        <v>12</v>
      </c>
      <c r="Z52" s="381">
        <v>49</v>
      </c>
      <c r="AA52" s="381">
        <v>31</v>
      </c>
      <c r="AB52" s="381">
        <v>18</v>
      </c>
      <c r="AC52" s="381">
        <v>22</v>
      </c>
      <c r="AD52" s="381">
        <v>13</v>
      </c>
      <c r="AE52" s="381">
        <v>9</v>
      </c>
      <c r="AF52" s="381">
        <v>50</v>
      </c>
      <c r="AG52" s="381">
        <v>30</v>
      </c>
      <c r="AH52" s="381">
        <v>20</v>
      </c>
      <c r="AI52" s="381">
        <v>36</v>
      </c>
      <c r="AJ52" s="381">
        <v>24</v>
      </c>
      <c r="AK52" s="381">
        <v>12</v>
      </c>
      <c r="AL52" s="381">
        <v>82</v>
      </c>
      <c r="AM52" s="381">
        <v>50</v>
      </c>
      <c r="AN52" s="381">
        <v>32</v>
      </c>
      <c r="AO52" s="381">
        <v>44</v>
      </c>
      <c r="AP52" s="381">
        <v>25</v>
      </c>
      <c r="AQ52" s="381">
        <v>19</v>
      </c>
      <c r="AR52" s="381">
        <v>68</v>
      </c>
      <c r="AS52" s="381">
        <v>43</v>
      </c>
      <c r="AT52" s="381">
        <v>25</v>
      </c>
      <c r="AU52" s="381">
        <v>167</v>
      </c>
      <c r="AV52" s="381">
        <v>88</v>
      </c>
      <c r="AW52" s="381">
        <v>79</v>
      </c>
      <c r="AX52" s="381">
        <v>105</v>
      </c>
      <c r="AY52" s="381">
        <v>52</v>
      </c>
      <c r="AZ52" s="381">
        <v>53</v>
      </c>
      <c r="BA52" s="381">
        <v>288</v>
      </c>
      <c r="BB52" s="381">
        <v>131</v>
      </c>
      <c r="BC52" s="381">
        <v>157</v>
      </c>
      <c r="BD52" s="381">
        <v>298</v>
      </c>
      <c r="BE52" s="381">
        <v>140</v>
      </c>
      <c r="BF52" s="381">
        <v>158</v>
      </c>
      <c r="BG52" s="381">
        <v>162</v>
      </c>
      <c r="BH52" s="381">
        <v>80</v>
      </c>
      <c r="BI52" s="381">
        <v>82</v>
      </c>
      <c r="BJ52" s="381">
        <v>136</v>
      </c>
      <c r="BK52" s="381">
        <v>73</v>
      </c>
      <c r="BL52" s="381">
        <v>63</v>
      </c>
      <c r="BM52" s="381">
        <v>168</v>
      </c>
      <c r="BN52" s="381">
        <v>87</v>
      </c>
      <c r="BO52" s="381">
        <v>81</v>
      </c>
      <c r="BP52" s="381">
        <v>521</v>
      </c>
      <c r="BQ52" s="381">
        <v>244</v>
      </c>
      <c r="BR52" s="381">
        <v>277</v>
      </c>
      <c r="BS52" s="381">
        <v>563</v>
      </c>
      <c r="BT52" s="381">
        <v>267</v>
      </c>
      <c r="BU52" s="381">
        <v>296</v>
      </c>
      <c r="BV52" s="381">
        <v>278</v>
      </c>
      <c r="BW52" s="381">
        <v>149</v>
      </c>
      <c r="BX52" s="381">
        <v>129</v>
      </c>
      <c r="BY52" s="381">
        <v>198</v>
      </c>
      <c r="BZ52" s="381">
        <v>103</v>
      </c>
      <c r="CA52" s="381">
        <v>95</v>
      </c>
      <c r="CB52" s="381">
        <v>24</v>
      </c>
      <c r="CC52" s="381">
        <v>15</v>
      </c>
      <c r="CD52" s="381">
        <v>9</v>
      </c>
      <c r="CE52" s="381">
        <v>10</v>
      </c>
      <c r="CF52" s="381">
        <v>8</v>
      </c>
      <c r="CG52" s="381">
        <v>2</v>
      </c>
      <c r="CH52" s="217"/>
      <c r="CI52" s="217"/>
      <c r="CJ52" s="217"/>
      <c r="CK52" s="217"/>
      <c r="CL52" s="217"/>
      <c r="CM52" s="217"/>
      <c r="CN52" s="217"/>
      <c r="CO52" s="217"/>
      <c r="CP52" s="217"/>
      <c r="CQ52" s="217"/>
      <c r="CR52" s="217"/>
      <c r="CS52" s="217"/>
      <c r="CT52" s="217"/>
      <c r="CU52" s="217"/>
      <c r="CV52" s="217"/>
    </row>
    <row r="53" spans="1:100" s="197" customFormat="1" ht="16.5">
      <c r="A53" s="196">
        <v>38</v>
      </c>
      <c r="B53" s="213">
        <f t="shared" si="5"/>
        <v>4128</v>
      </c>
      <c r="C53" s="213">
        <f t="shared" si="6"/>
        <v>2144</v>
      </c>
      <c r="D53" s="213">
        <f t="shared" si="6"/>
        <v>1984</v>
      </c>
      <c r="E53" s="380">
        <v>177</v>
      </c>
      <c r="F53" s="380">
        <v>107</v>
      </c>
      <c r="G53" s="380">
        <v>70</v>
      </c>
      <c r="H53" s="380">
        <v>335</v>
      </c>
      <c r="I53" s="380">
        <v>170</v>
      </c>
      <c r="J53" s="380">
        <v>165</v>
      </c>
      <c r="K53" s="380">
        <v>85</v>
      </c>
      <c r="L53" s="380">
        <v>50</v>
      </c>
      <c r="M53" s="380">
        <v>35</v>
      </c>
      <c r="N53" s="380">
        <v>49</v>
      </c>
      <c r="O53" s="380">
        <v>28</v>
      </c>
      <c r="P53" s="380">
        <v>21</v>
      </c>
      <c r="Q53" s="380">
        <v>31</v>
      </c>
      <c r="R53" s="380">
        <v>22</v>
      </c>
      <c r="S53" s="380">
        <v>9</v>
      </c>
      <c r="T53" s="381">
        <v>10</v>
      </c>
      <c r="U53" s="381">
        <v>5</v>
      </c>
      <c r="V53" s="381">
        <v>5</v>
      </c>
      <c r="W53" s="381">
        <v>20</v>
      </c>
      <c r="X53" s="381">
        <v>14</v>
      </c>
      <c r="Y53" s="381">
        <v>6</v>
      </c>
      <c r="Z53" s="381">
        <v>60</v>
      </c>
      <c r="AA53" s="381">
        <v>40</v>
      </c>
      <c r="AB53" s="381">
        <v>20</v>
      </c>
      <c r="AC53" s="381">
        <v>41</v>
      </c>
      <c r="AD53" s="381">
        <v>24</v>
      </c>
      <c r="AE53" s="381">
        <v>17</v>
      </c>
      <c r="AF53" s="381">
        <v>55</v>
      </c>
      <c r="AG53" s="381">
        <v>31</v>
      </c>
      <c r="AH53" s="381">
        <v>24</v>
      </c>
      <c r="AI53" s="381">
        <v>45</v>
      </c>
      <c r="AJ53" s="381">
        <v>28</v>
      </c>
      <c r="AK53" s="381">
        <v>17</v>
      </c>
      <c r="AL53" s="381">
        <v>71</v>
      </c>
      <c r="AM53" s="381">
        <v>40</v>
      </c>
      <c r="AN53" s="381">
        <v>31</v>
      </c>
      <c r="AO53" s="381">
        <v>52</v>
      </c>
      <c r="AP53" s="381">
        <v>31</v>
      </c>
      <c r="AQ53" s="381">
        <v>21</v>
      </c>
      <c r="AR53" s="381">
        <v>57</v>
      </c>
      <c r="AS53" s="381">
        <v>30</v>
      </c>
      <c r="AT53" s="381">
        <v>27</v>
      </c>
      <c r="AU53" s="381">
        <v>198</v>
      </c>
      <c r="AV53" s="381">
        <v>102</v>
      </c>
      <c r="AW53" s="381">
        <v>96</v>
      </c>
      <c r="AX53" s="381">
        <v>96</v>
      </c>
      <c r="AY53" s="381">
        <v>46</v>
      </c>
      <c r="AZ53" s="381">
        <v>50</v>
      </c>
      <c r="BA53" s="381">
        <v>308</v>
      </c>
      <c r="BB53" s="381">
        <v>150</v>
      </c>
      <c r="BC53" s="381">
        <v>158</v>
      </c>
      <c r="BD53" s="381">
        <v>319</v>
      </c>
      <c r="BE53" s="381">
        <v>154</v>
      </c>
      <c r="BF53" s="381">
        <v>165</v>
      </c>
      <c r="BG53" s="381">
        <v>140</v>
      </c>
      <c r="BH53" s="381">
        <v>83</v>
      </c>
      <c r="BI53" s="381">
        <v>57</v>
      </c>
      <c r="BJ53" s="381">
        <v>153</v>
      </c>
      <c r="BK53" s="381">
        <v>66</v>
      </c>
      <c r="BL53" s="381">
        <v>87</v>
      </c>
      <c r="BM53" s="381">
        <v>159</v>
      </c>
      <c r="BN53" s="381">
        <v>85</v>
      </c>
      <c r="BO53" s="381">
        <v>74</v>
      </c>
      <c r="BP53" s="381">
        <v>554</v>
      </c>
      <c r="BQ53" s="381">
        <v>260</v>
      </c>
      <c r="BR53" s="381">
        <v>294</v>
      </c>
      <c r="BS53" s="381">
        <v>547</v>
      </c>
      <c r="BT53" s="381">
        <v>277</v>
      </c>
      <c r="BU53" s="381">
        <v>270</v>
      </c>
      <c r="BV53" s="381">
        <v>289</v>
      </c>
      <c r="BW53" s="381">
        <v>159</v>
      </c>
      <c r="BX53" s="381">
        <v>130</v>
      </c>
      <c r="BY53" s="381">
        <v>226</v>
      </c>
      <c r="BZ53" s="381">
        <v>116</v>
      </c>
      <c r="CA53" s="381">
        <v>110</v>
      </c>
      <c r="CB53" s="381">
        <v>40</v>
      </c>
      <c r="CC53" s="381">
        <v>19</v>
      </c>
      <c r="CD53" s="381">
        <v>21</v>
      </c>
      <c r="CE53" s="381">
        <v>11</v>
      </c>
      <c r="CF53" s="381">
        <v>7</v>
      </c>
      <c r="CG53" s="381">
        <v>4</v>
      </c>
      <c r="CH53" s="217"/>
      <c r="CI53" s="217"/>
      <c r="CJ53" s="217"/>
      <c r="CK53" s="217"/>
      <c r="CL53" s="217"/>
      <c r="CM53" s="217"/>
      <c r="CN53" s="217"/>
      <c r="CO53" s="217"/>
      <c r="CP53" s="217"/>
      <c r="CQ53" s="217"/>
      <c r="CR53" s="217"/>
      <c r="CS53" s="217"/>
      <c r="CT53" s="217"/>
      <c r="CU53" s="217"/>
      <c r="CV53" s="217"/>
    </row>
    <row r="54" spans="1:100" s="197" customFormat="1" ht="16.5">
      <c r="A54" s="196">
        <v>39</v>
      </c>
      <c r="B54" s="213">
        <f t="shared" si="5"/>
        <v>3597</v>
      </c>
      <c r="C54" s="213">
        <f t="shared" si="6"/>
        <v>1903</v>
      </c>
      <c r="D54" s="213">
        <f t="shared" si="6"/>
        <v>1694</v>
      </c>
      <c r="E54" s="380">
        <v>180</v>
      </c>
      <c r="F54" s="380">
        <v>115</v>
      </c>
      <c r="G54" s="380">
        <v>65</v>
      </c>
      <c r="H54" s="380">
        <v>320</v>
      </c>
      <c r="I54" s="380">
        <v>173</v>
      </c>
      <c r="J54" s="380">
        <v>147</v>
      </c>
      <c r="K54" s="380">
        <v>61</v>
      </c>
      <c r="L54" s="380">
        <v>36</v>
      </c>
      <c r="M54" s="380">
        <v>25</v>
      </c>
      <c r="N54" s="380">
        <v>39</v>
      </c>
      <c r="O54" s="380">
        <v>28</v>
      </c>
      <c r="P54" s="380">
        <v>11</v>
      </c>
      <c r="Q54" s="380">
        <v>20</v>
      </c>
      <c r="R54" s="380">
        <v>14</v>
      </c>
      <c r="S54" s="380">
        <v>6</v>
      </c>
      <c r="T54" s="381">
        <v>13</v>
      </c>
      <c r="U54" s="381">
        <v>7</v>
      </c>
      <c r="V54" s="381">
        <v>6</v>
      </c>
      <c r="W54" s="381">
        <v>24</v>
      </c>
      <c r="X54" s="381">
        <v>17</v>
      </c>
      <c r="Y54" s="381">
        <v>7</v>
      </c>
      <c r="Z54" s="381">
        <v>45</v>
      </c>
      <c r="AA54" s="381">
        <v>29</v>
      </c>
      <c r="AB54" s="381">
        <v>16</v>
      </c>
      <c r="AC54" s="381">
        <v>29</v>
      </c>
      <c r="AD54" s="381">
        <v>20</v>
      </c>
      <c r="AE54" s="381">
        <v>9</v>
      </c>
      <c r="AF54" s="381">
        <v>62</v>
      </c>
      <c r="AG54" s="381">
        <v>42</v>
      </c>
      <c r="AH54" s="381">
        <v>20</v>
      </c>
      <c r="AI54" s="381">
        <v>36</v>
      </c>
      <c r="AJ54" s="381">
        <v>23</v>
      </c>
      <c r="AK54" s="381">
        <v>13</v>
      </c>
      <c r="AL54" s="381">
        <v>58</v>
      </c>
      <c r="AM54" s="381">
        <v>37</v>
      </c>
      <c r="AN54" s="381">
        <v>21</v>
      </c>
      <c r="AO54" s="381">
        <v>30</v>
      </c>
      <c r="AP54" s="381">
        <v>18</v>
      </c>
      <c r="AQ54" s="381">
        <v>12</v>
      </c>
      <c r="AR54" s="381">
        <v>59</v>
      </c>
      <c r="AS54" s="381">
        <v>41</v>
      </c>
      <c r="AT54" s="381">
        <v>18</v>
      </c>
      <c r="AU54" s="381">
        <v>144</v>
      </c>
      <c r="AV54" s="381">
        <v>81</v>
      </c>
      <c r="AW54" s="381">
        <v>63</v>
      </c>
      <c r="AX54" s="381">
        <v>105</v>
      </c>
      <c r="AY54" s="381">
        <v>49</v>
      </c>
      <c r="AZ54" s="381">
        <v>56</v>
      </c>
      <c r="BA54" s="381">
        <v>253</v>
      </c>
      <c r="BB54" s="381">
        <v>135</v>
      </c>
      <c r="BC54" s="381">
        <v>118</v>
      </c>
      <c r="BD54" s="381">
        <v>273</v>
      </c>
      <c r="BE54" s="381">
        <v>134</v>
      </c>
      <c r="BF54" s="381">
        <v>139</v>
      </c>
      <c r="BG54" s="381">
        <v>143</v>
      </c>
      <c r="BH54" s="381">
        <v>82</v>
      </c>
      <c r="BI54" s="381">
        <v>61</v>
      </c>
      <c r="BJ54" s="381">
        <v>154</v>
      </c>
      <c r="BK54" s="381">
        <v>72</v>
      </c>
      <c r="BL54" s="381">
        <v>82</v>
      </c>
      <c r="BM54" s="381">
        <v>135</v>
      </c>
      <c r="BN54" s="381">
        <v>77</v>
      </c>
      <c r="BO54" s="381">
        <v>58</v>
      </c>
      <c r="BP54" s="381">
        <v>452</v>
      </c>
      <c r="BQ54" s="381">
        <v>211</v>
      </c>
      <c r="BR54" s="381">
        <v>241</v>
      </c>
      <c r="BS54" s="381">
        <v>510</v>
      </c>
      <c r="BT54" s="381">
        <v>241</v>
      </c>
      <c r="BU54" s="381">
        <v>269</v>
      </c>
      <c r="BV54" s="381">
        <v>260</v>
      </c>
      <c r="BW54" s="381">
        <v>132</v>
      </c>
      <c r="BX54" s="381">
        <v>128</v>
      </c>
      <c r="BY54" s="381">
        <v>160</v>
      </c>
      <c r="BZ54" s="381">
        <v>74</v>
      </c>
      <c r="CA54" s="381">
        <v>86</v>
      </c>
      <c r="CB54" s="381">
        <v>27</v>
      </c>
      <c r="CC54" s="381">
        <v>14</v>
      </c>
      <c r="CD54" s="381">
        <v>13</v>
      </c>
      <c r="CE54" s="381">
        <v>5</v>
      </c>
      <c r="CF54" s="381">
        <v>1</v>
      </c>
      <c r="CG54" s="381">
        <v>4</v>
      </c>
      <c r="CH54" s="217"/>
      <c r="CI54" s="217"/>
      <c r="CJ54" s="217"/>
      <c r="CK54" s="217"/>
      <c r="CL54" s="217"/>
      <c r="CM54" s="217"/>
      <c r="CN54" s="217"/>
      <c r="CO54" s="217"/>
      <c r="CP54" s="217"/>
      <c r="CQ54" s="217"/>
      <c r="CR54" s="217"/>
      <c r="CS54" s="217"/>
      <c r="CT54" s="217"/>
      <c r="CU54" s="217"/>
      <c r="CV54" s="217"/>
    </row>
    <row r="55" spans="1:100" s="195" customFormat="1">
      <c r="A55" s="194" t="s">
        <v>105</v>
      </c>
      <c r="B55" s="201">
        <f t="shared" si="5"/>
        <v>20597</v>
      </c>
      <c r="C55" s="201">
        <f t="shared" si="6"/>
        <v>10771</v>
      </c>
      <c r="D55" s="201">
        <f t="shared" si="6"/>
        <v>9826</v>
      </c>
      <c r="E55" s="201">
        <f>SUM(E56:E60)</f>
        <v>831</v>
      </c>
      <c r="F55" s="201">
        <f t="shared" ref="F55:BQ55" si="21">SUM(F56:F60)</f>
        <v>496</v>
      </c>
      <c r="G55" s="201">
        <f t="shared" si="21"/>
        <v>335</v>
      </c>
      <c r="H55" s="201">
        <f t="shared" si="21"/>
        <v>1504</v>
      </c>
      <c r="I55" s="201">
        <f t="shared" si="21"/>
        <v>807</v>
      </c>
      <c r="J55" s="201">
        <f t="shared" si="21"/>
        <v>697</v>
      </c>
      <c r="K55" s="201">
        <f t="shared" si="21"/>
        <v>393</v>
      </c>
      <c r="L55" s="201">
        <f t="shared" si="21"/>
        <v>268</v>
      </c>
      <c r="M55" s="201">
        <f t="shared" si="21"/>
        <v>125</v>
      </c>
      <c r="N55" s="201">
        <f t="shared" si="21"/>
        <v>317</v>
      </c>
      <c r="O55" s="201">
        <f t="shared" si="21"/>
        <v>201</v>
      </c>
      <c r="P55" s="201">
        <f t="shared" si="21"/>
        <v>116</v>
      </c>
      <c r="Q55" s="201">
        <f t="shared" si="21"/>
        <v>135</v>
      </c>
      <c r="R55" s="201">
        <f t="shared" si="21"/>
        <v>90</v>
      </c>
      <c r="S55" s="201">
        <f t="shared" si="21"/>
        <v>45</v>
      </c>
      <c r="T55" s="201">
        <f t="shared" si="21"/>
        <v>80</v>
      </c>
      <c r="U55" s="201">
        <f t="shared" si="21"/>
        <v>60</v>
      </c>
      <c r="V55" s="201">
        <f t="shared" si="21"/>
        <v>20</v>
      </c>
      <c r="W55" s="201">
        <f t="shared" si="21"/>
        <v>119</v>
      </c>
      <c r="X55" s="201">
        <f t="shared" si="21"/>
        <v>82</v>
      </c>
      <c r="Y55" s="201">
        <f t="shared" si="21"/>
        <v>37</v>
      </c>
      <c r="Z55" s="201">
        <f t="shared" si="21"/>
        <v>261</v>
      </c>
      <c r="AA55" s="201">
        <f t="shared" si="21"/>
        <v>157</v>
      </c>
      <c r="AB55" s="201">
        <f t="shared" si="21"/>
        <v>104</v>
      </c>
      <c r="AC55" s="201">
        <f t="shared" si="21"/>
        <v>176</v>
      </c>
      <c r="AD55" s="201">
        <f t="shared" si="21"/>
        <v>110</v>
      </c>
      <c r="AE55" s="201">
        <f t="shared" si="21"/>
        <v>66</v>
      </c>
      <c r="AF55" s="201">
        <f t="shared" si="21"/>
        <v>311</v>
      </c>
      <c r="AG55" s="201">
        <f t="shared" si="21"/>
        <v>182</v>
      </c>
      <c r="AH55" s="201">
        <f t="shared" si="21"/>
        <v>129</v>
      </c>
      <c r="AI55" s="201">
        <f t="shared" si="21"/>
        <v>257</v>
      </c>
      <c r="AJ55" s="201">
        <f t="shared" si="21"/>
        <v>165</v>
      </c>
      <c r="AK55" s="201">
        <f t="shared" si="21"/>
        <v>92</v>
      </c>
      <c r="AL55" s="201">
        <f t="shared" si="21"/>
        <v>424</v>
      </c>
      <c r="AM55" s="201">
        <f t="shared" si="21"/>
        <v>254</v>
      </c>
      <c r="AN55" s="201">
        <f t="shared" si="21"/>
        <v>170</v>
      </c>
      <c r="AO55" s="201">
        <f t="shared" si="21"/>
        <v>230</v>
      </c>
      <c r="AP55" s="201">
        <f t="shared" si="21"/>
        <v>131</v>
      </c>
      <c r="AQ55" s="201">
        <f t="shared" si="21"/>
        <v>99</v>
      </c>
      <c r="AR55" s="201">
        <f t="shared" si="21"/>
        <v>338</v>
      </c>
      <c r="AS55" s="201">
        <f t="shared" si="21"/>
        <v>222</v>
      </c>
      <c r="AT55" s="201">
        <f t="shared" si="21"/>
        <v>116</v>
      </c>
      <c r="AU55" s="201">
        <f t="shared" si="21"/>
        <v>809</v>
      </c>
      <c r="AV55" s="201">
        <f t="shared" si="21"/>
        <v>445</v>
      </c>
      <c r="AW55" s="201">
        <f t="shared" si="21"/>
        <v>364</v>
      </c>
      <c r="AX55" s="201">
        <f t="shared" si="21"/>
        <v>515</v>
      </c>
      <c r="AY55" s="201">
        <f t="shared" si="21"/>
        <v>283</v>
      </c>
      <c r="AZ55" s="201">
        <f t="shared" si="21"/>
        <v>232</v>
      </c>
      <c r="BA55" s="201">
        <f t="shared" si="21"/>
        <v>1419</v>
      </c>
      <c r="BB55" s="201">
        <f t="shared" si="21"/>
        <v>711</v>
      </c>
      <c r="BC55" s="201">
        <f t="shared" si="21"/>
        <v>708</v>
      </c>
      <c r="BD55" s="201">
        <f t="shared" si="21"/>
        <v>1684</v>
      </c>
      <c r="BE55" s="201">
        <f t="shared" si="21"/>
        <v>819</v>
      </c>
      <c r="BF55" s="201">
        <f t="shared" si="21"/>
        <v>865</v>
      </c>
      <c r="BG55" s="201">
        <f t="shared" si="21"/>
        <v>936</v>
      </c>
      <c r="BH55" s="201">
        <f t="shared" si="21"/>
        <v>477</v>
      </c>
      <c r="BI55" s="201">
        <f t="shared" si="21"/>
        <v>459</v>
      </c>
      <c r="BJ55" s="201">
        <f t="shared" si="21"/>
        <v>887</v>
      </c>
      <c r="BK55" s="201">
        <f t="shared" si="21"/>
        <v>427</v>
      </c>
      <c r="BL55" s="201">
        <f t="shared" si="21"/>
        <v>460</v>
      </c>
      <c r="BM55" s="201">
        <f t="shared" si="21"/>
        <v>696</v>
      </c>
      <c r="BN55" s="201">
        <f t="shared" si="21"/>
        <v>371</v>
      </c>
      <c r="BO55" s="201">
        <f t="shared" si="21"/>
        <v>325</v>
      </c>
      <c r="BP55" s="201">
        <f t="shared" si="21"/>
        <v>2893</v>
      </c>
      <c r="BQ55" s="201">
        <f t="shared" si="21"/>
        <v>1346</v>
      </c>
      <c r="BR55" s="201">
        <f t="shared" ref="BR55:CG55" si="22">SUM(BR56:BR60)</f>
        <v>1547</v>
      </c>
      <c r="BS55" s="201">
        <f t="shared" si="22"/>
        <v>2691</v>
      </c>
      <c r="BT55" s="201">
        <f t="shared" si="22"/>
        <v>1274</v>
      </c>
      <c r="BU55" s="201">
        <f t="shared" si="22"/>
        <v>1417</v>
      </c>
      <c r="BV55" s="201">
        <f t="shared" si="22"/>
        <v>1627</v>
      </c>
      <c r="BW55" s="201">
        <f t="shared" si="22"/>
        <v>827</v>
      </c>
      <c r="BX55" s="201">
        <f t="shared" si="22"/>
        <v>800</v>
      </c>
      <c r="BY55" s="201">
        <f t="shared" si="22"/>
        <v>850</v>
      </c>
      <c r="BZ55" s="201">
        <f t="shared" si="22"/>
        <v>424</v>
      </c>
      <c r="CA55" s="201">
        <f t="shared" si="22"/>
        <v>426</v>
      </c>
      <c r="CB55" s="201">
        <f t="shared" si="22"/>
        <v>156</v>
      </c>
      <c r="CC55" s="201">
        <f t="shared" si="22"/>
        <v>98</v>
      </c>
      <c r="CD55" s="201">
        <f t="shared" si="22"/>
        <v>58</v>
      </c>
      <c r="CE55" s="201">
        <f t="shared" si="22"/>
        <v>58</v>
      </c>
      <c r="CF55" s="201">
        <f t="shared" si="22"/>
        <v>44</v>
      </c>
      <c r="CG55" s="201">
        <f t="shared" si="22"/>
        <v>14</v>
      </c>
      <c r="CH55" s="211"/>
      <c r="CI55" s="211"/>
      <c r="CJ55" s="211"/>
      <c r="CK55" s="211"/>
      <c r="CL55" s="211"/>
      <c r="CM55" s="211"/>
      <c r="CN55" s="211"/>
      <c r="CO55" s="211"/>
      <c r="CP55" s="211"/>
      <c r="CQ55" s="211"/>
      <c r="CR55" s="211"/>
      <c r="CS55" s="211"/>
      <c r="CT55" s="211"/>
      <c r="CU55" s="211"/>
      <c r="CV55" s="211"/>
    </row>
    <row r="56" spans="1:100" s="197" customFormat="1" ht="16.5">
      <c r="A56" s="196">
        <v>40</v>
      </c>
      <c r="B56" s="213">
        <f t="shared" si="5"/>
        <v>3895</v>
      </c>
      <c r="C56" s="213">
        <f t="shared" si="6"/>
        <v>2002</v>
      </c>
      <c r="D56" s="213">
        <f t="shared" si="6"/>
        <v>1893</v>
      </c>
      <c r="E56" s="380">
        <v>166</v>
      </c>
      <c r="F56" s="380">
        <v>80</v>
      </c>
      <c r="G56" s="380">
        <v>86</v>
      </c>
      <c r="H56" s="380">
        <v>325</v>
      </c>
      <c r="I56" s="380">
        <v>183</v>
      </c>
      <c r="J56" s="380">
        <v>142</v>
      </c>
      <c r="K56" s="380">
        <v>74</v>
      </c>
      <c r="L56" s="380">
        <v>45</v>
      </c>
      <c r="M56" s="380">
        <v>29</v>
      </c>
      <c r="N56" s="380">
        <v>49</v>
      </c>
      <c r="O56" s="380">
        <v>28</v>
      </c>
      <c r="P56" s="380">
        <v>21</v>
      </c>
      <c r="Q56" s="380">
        <v>22</v>
      </c>
      <c r="R56" s="380">
        <v>12</v>
      </c>
      <c r="S56" s="380">
        <v>10</v>
      </c>
      <c r="T56" s="381">
        <v>12</v>
      </c>
      <c r="U56" s="381">
        <v>11</v>
      </c>
      <c r="V56" s="381">
        <v>1</v>
      </c>
      <c r="W56" s="381">
        <v>15</v>
      </c>
      <c r="X56" s="381">
        <v>12</v>
      </c>
      <c r="Y56" s="381">
        <v>3</v>
      </c>
      <c r="Z56" s="381">
        <v>47</v>
      </c>
      <c r="AA56" s="381">
        <v>28</v>
      </c>
      <c r="AB56" s="381">
        <v>19</v>
      </c>
      <c r="AC56" s="381">
        <v>34</v>
      </c>
      <c r="AD56" s="381">
        <v>24</v>
      </c>
      <c r="AE56" s="381">
        <v>10</v>
      </c>
      <c r="AF56" s="381">
        <v>62</v>
      </c>
      <c r="AG56" s="381">
        <v>38</v>
      </c>
      <c r="AH56" s="381">
        <v>24</v>
      </c>
      <c r="AI56" s="381">
        <v>42</v>
      </c>
      <c r="AJ56" s="381">
        <v>25</v>
      </c>
      <c r="AK56" s="381">
        <v>17</v>
      </c>
      <c r="AL56" s="381">
        <v>79</v>
      </c>
      <c r="AM56" s="381">
        <v>40</v>
      </c>
      <c r="AN56" s="381">
        <v>39</v>
      </c>
      <c r="AO56" s="381">
        <v>54</v>
      </c>
      <c r="AP56" s="381">
        <v>27</v>
      </c>
      <c r="AQ56" s="381">
        <v>27</v>
      </c>
      <c r="AR56" s="381">
        <v>51</v>
      </c>
      <c r="AS56" s="381">
        <v>35</v>
      </c>
      <c r="AT56" s="381">
        <v>16</v>
      </c>
      <c r="AU56" s="381">
        <v>161</v>
      </c>
      <c r="AV56" s="381">
        <v>82</v>
      </c>
      <c r="AW56" s="381">
        <v>79</v>
      </c>
      <c r="AX56" s="381">
        <v>103</v>
      </c>
      <c r="AY56" s="381">
        <v>58</v>
      </c>
      <c r="AZ56" s="381">
        <v>45</v>
      </c>
      <c r="BA56" s="381">
        <v>274</v>
      </c>
      <c r="BB56" s="381">
        <v>134</v>
      </c>
      <c r="BC56" s="381">
        <v>140</v>
      </c>
      <c r="BD56" s="381">
        <v>321</v>
      </c>
      <c r="BE56" s="381">
        <v>148</v>
      </c>
      <c r="BF56" s="381">
        <v>173</v>
      </c>
      <c r="BG56" s="381">
        <v>162</v>
      </c>
      <c r="BH56" s="381">
        <v>91</v>
      </c>
      <c r="BI56" s="381">
        <v>71</v>
      </c>
      <c r="BJ56" s="381">
        <v>178</v>
      </c>
      <c r="BK56" s="381">
        <v>88</v>
      </c>
      <c r="BL56" s="381">
        <v>90</v>
      </c>
      <c r="BM56" s="381">
        <v>136</v>
      </c>
      <c r="BN56" s="381">
        <v>70</v>
      </c>
      <c r="BO56" s="381">
        <v>66</v>
      </c>
      <c r="BP56" s="381">
        <v>523</v>
      </c>
      <c r="BQ56" s="381">
        <v>242</v>
      </c>
      <c r="BR56" s="381">
        <v>281</v>
      </c>
      <c r="BS56" s="381">
        <v>523</v>
      </c>
      <c r="BT56" s="381">
        <v>248</v>
      </c>
      <c r="BU56" s="381">
        <v>275</v>
      </c>
      <c r="BV56" s="381">
        <v>284</v>
      </c>
      <c r="BW56" s="381">
        <v>147</v>
      </c>
      <c r="BX56" s="381">
        <v>137</v>
      </c>
      <c r="BY56" s="381">
        <v>169</v>
      </c>
      <c r="BZ56" s="381">
        <v>88</v>
      </c>
      <c r="CA56" s="381">
        <v>81</v>
      </c>
      <c r="CB56" s="381">
        <v>23</v>
      </c>
      <c r="CC56" s="381">
        <v>14</v>
      </c>
      <c r="CD56" s="381">
        <v>9</v>
      </c>
      <c r="CE56" s="381">
        <v>6</v>
      </c>
      <c r="CF56" s="381">
        <v>4</v>
      </c>
      <c r="CG56" s="381">
        <v>2</v>
      </c>
      <c r="CH56" s="217"/>
      <c r="CI56" s="217"/>
      <c r="CJ56" s="217"/>
      <c r="CK56" s="217"/>
      <c r="CL56" s="217"/>
      <c r="CM56" s="217"/>
      <c r="CN56" s="217"/>
      <c r="CO56" s="217"/>
      <c r="CP56" s="217"/>
      <c r="CQ56" s="217"/>
      <c r="CR56" s="217"/>
      <c r="CS56" s="217"/>
      <c r="CT56" s="217"/>
      <c r="CU56" s="217"/>
      <c r="CV56" s="217"/>
    </row>
    <row r="57" spans="1:100" s="197" customFormat="1" ht="16.5">
      <c r="A57" s="196">
        <v>41</v>
      </c>
      <c r="B57" s="213">
        <f t="shared" si="5"/>
        <v>3915</v>
      </c>
      <c r="C57" s="213">
        <f t="shared" si="6"/>
        <v>2131</v>
      </c>
      <c r="D57" s="213">
        <f t="shared" si="6"/>
        <v>1784</v>
      </c>
      <c r="E57" s="380">
        <v>171</v>
      </c>
      <c r="F57" s="380">
        <v>107</v>
      </c>
      <c r="G57" s="380">
        <v>64</v>
      </c>
      <c r="H57" s="380">
        <v>279</v>
      </c>
      <c r="I57" s="380">
        <v>157</v>
      </c>
      <c r="J57" s="380">
        <v>122</v>
      </c>
      <c r="K57" s="380">
        <v>66</v>
      </c>
      <c r="L57" s="380">
        <v>47</v>
      </c>
      <c r="M57" s="380">
        <v>19</v>
      </c>
      <c r="N57" s="380">
        <v>55</v>
      </c>
      <c r="O57" s="380">
        <v>38</v>
      </c>
      <c r="P57" s="380">
        <v>17</v>
      </c>
      <c r="Q57" s="380">
        <v>13</v>
      </c>
      <c r="R57" s="380">
        <v>10</v>
      </c>
      <c r="S57" s="380">
        <v>3</v>
      </c>
      <c r="T57" s="381">
        <v>13</v>
      </c>
      <c r="U57" s="381">
        <v>8</v>
      </c>
      <c r="V57" s="381">
        <v>5</v>
      </c>
      <c r="W57" s="381">
        <v>24</v>
      </c>
      <c r="X57" s="381">
        <v>19</v>
      </c>
      <c r="Y57" s="381">
        <v>5</v>
      </c>
      <c r="Z57" s="381">
        <v>40</v>
      </c>
      <c r="AA57" s="381">
        <v>20</v>
      </c>
      <c r="AB57" s="381">
        <v>20</v>
      </c>
      <c r="AC57" s="381">
        <v>43</v>
      </c>
      <c r="AD57" s="381">
        <v>29</v>
      </c>
      <c r="AE57" s="381">
        <v>14</v>
      </c>
      <c r="AF57" s="381">
        <v>69</v>
      </c>
      <c r="AG57" s="381">
        <v>40</v>
      </c>
      <c r="AH57" s="381">
        <v>29</v>
      </c>
      <c r="AI57" s="381">
        <v>44</v>
      </c>
      <c r="AJ57" s="381">
        <v>29</v>
      </c>
      <c r="AK57" s="381">
        <v>15</v>
      </c>
      <c r="AL57" s="381">
        <v>79</v>
      </c>
      <c r="AM57" s="381">
        <v>49</v>
      </c>
      <c r="AN57" s="381">
        <v>30</v>
      </c>
      <c r="AO57" s="381">
        <v>41</v>
      </c>
      <c r="AP57" s="381">
        <v>25</v>
      </c>
      <c r="AQ57" s="381">
        <v>16</v>
      </c>
      <c r="AR57" s="381">
        <v>71</v>
      </c>
      <c r="AS57" s="381">
        <v>45</v>
      </c>
      <c r="AT57" s="381">
        <v>26</v>
      </c>
      <c r="AU57" s="381">
        <v>164</v>
      </c>
      <c r="AV57" s="381">
        <v>89</v>
      </c>
      <c r="AW57" s="381">
        <v>75</v>
      </c>
      <c r="AX57" s="381">
        <v>81</v>
      </c>
      <c r="AY57" s="381">
        <v>46</v>
      </c>
      <c r="AZ57" s="381">
        <v>35</v>
      </c>
      <c r="BA57" s="381">
        <v>288</v>
      </c>
      <c r="BB57" s="381">
        <v>162</v>
      </c>
      <c r="BC57" s="381">
        <v>126</v>
      </c>
      <c r="BD57" s="381">
        <v>320</v>
      </c>
      <c r="BE57" s="381">
        <v>157</v>
      </c>
      <c r="BF57" s="381">
        <v>163</v>
      </c>
      <c r="BG57" s="381">
        <v>174</v>
      </c>
      <c r="BH57" s="381">
        <v>98</v>
      </c>
      <c r="BI57" s="381">
        <v>76</v>
      </c>
      <c r="BJ57" s="381">
        <v>158</v>
      </c>
      <c r="BK57" s="381">
        <v>68</v>
      </c>
      <c r="BL57" s="381">
        <v>90</v>
      </c>
      <c r="BM57" s="381">
        <v>151</v>
      </c>
      <c r="BN57" s="381">
        <v>81</v>
      </c>
      <c r="BO57" s="381">
        <v>70</v>
      </c>
      <c r="BP57" s="381">
        <v>552</v>
      </c>
      <c r="BQ57" s="381">
        <v>266</v>
      </c>
      <c r="BR57" s="381">
        <v>286</v>
      </c>
      <c r="BS57" s="381">
        <v>500</v>
      </c>
      <c r="BT57" s="381">
        <v>261</v>
      </c>
      <c r="BU57" s="381">
        <v>239</v>
      </c>
      <c r="BV57" s="381">
        <v>302</v>
      </c>
      <c r="BW57" s="381">
        <v>168</v>
      </c>
      <c r="BX57" s="381">
        <v>134</v>
      </c>
      <c r="BY57" s="381">
        <v>177</v>
      </c>
      <c r="BZ57" s="381">
        <v>84</v>
      </c>
      <c r="CA57" s="381">
        <v>93</v>
      </c>
      <c r="CB57" s="381">
        <v>28</v>
      </c>
      <c r="CC57" s="381">
        <v>19</v>
      </c>
      <c r="CD57" s="381">
        <v>9</v>
      </c>
      <c r="CE57" s="381">
        <v>12</v>
      </c>
      <c r="CF57" s="381">
        <v>9</v>
      </c>
      <c r="CG57" s="381">
        <v>3</v>
      </c>
      <c r="CH57" s="217"/>
      <c r="CI57" s="217"/>
      <c r="CJ57" s="217"/>
      <c r="CK57" s="217"/>
      <c r="CL57" s="217"/>
      <c r="CM57" s="217"/>
      <c r="CN57" s="217"/>
      <c r="CO57" s="217"/>
      <c r="CP57" s="217"/>
      <c r="CQ57" s="217"/>
      <c r="CR57" s="217"/>
      <c r="CS57" s="217"/>
      <c r="CT57" s="217"/>
      <c r="CU57" s="217"/>
      <c r="CV57" s="217"/>
    </row>
    <row r="58" spans="1:100" s="197" customFormat="1" ht="16.5">
      <c r="A58" s="196">
        <v>42</v>
      </c>
      <c r="B58" s="213">
        <f t="shared" si="5"/>
        <v>3849</v>
      </c>
      <c r="C58" s="213">
        <f t="shared" si="6"/>
        <v>1976</v>
      </c>
      <c r="D58" s="213">
        <f t="shared" si="6"/>
        <v>1873</v>
      </c>
      <c r="E58" s="380">
        <v>145</v>
      </c>
      <c r="F58" s="380">
        <v>89</v>
      </c>
      <c r="G58" s="380">
        <v>56</v>
      </c>
      <c r="H58" s="380">
        <v>247</v>
      </c>
      <c r="I58" s="380">
        <v>118</v>
      </c>
      <c r="J58" s="380">
        <v>129</v>
      </c>
      <c r="K58" s="380">
        <v>89</v>
      </c>
      <c r="L58" s="380">
        <v>59</v>
      </c>
      <c r="M58" s="380">
        <v>30</v>
      </c>
      <c r="N58" s="380">
        <v>59</v>
      </c>
      <c r="O58" s="380">
        <v>42</v>
      </c>
      <c r="P58" s="380">
        <v>17</v>
      </c>
      <c r="Q58" s="380">
        <v>24</v>
      </c>
      <c r="R58" s="380">
        <v>17</v>
      </c>
      <c r="S58" s="380">
        <v>7</v>
      </c>
      <c r="T58" s="381">
        <v>16</v>
      </c>
      <c r="U58" s="381">
        <v>13</v>
      </c>
      <c r="V58" s="381">
        <v>3</v>
      </c>
      <c r="W58" s="381">
        <v>29</v>
      </c>
      <c r="X58" s="381">
        <v>15</v>
      </c>
      <c r="Y58" s="381">
        <v>14</v>
      </c>
      <c r="Z58" s="381">
        <v>57</v>
      </c>
      <c r="AA58" s="381">
        <v>34</v>
      </c>
      <c r="AB58" s="381">
        <v>23</v>
      </c>
      <c r="AC58" s="381">
        <v>22</v>
      </c>
      <c r="AD58" s="381">
        <v>14</v>
      </c>
      <c r="AE58" s="381">
        <v>8</v>
      </c>
      <c r="AF58" s="381">
        <v>55</v>
      </c>
      <c r="AG58" s="381">
        <v>34</v>
      </c>
      <c r="AH58" s="381">
        <v>21</v>
      </c>
      <c r="AI58" s="381">
        <v>52</v>
      </c>
      <c r="AJ58" s="381">
        <v>34</v>
      </c>
      <c r="AK58" s="381">
        <v>18</v>
      </c>
      <c r="AL58" s="381">
        <v>89</v>
      </c>
      <c r="AM58" s="381">
        <v>48</v>
      </c>
      <c r="AN58" s="381">
        <v>41</v>
      </c>
      <c r="AO58" s="381">
        <v>41</v>
      </c>
      <c r="AP58" s="381">
        <v>26</v>
      </c>
      <c r="AQ58" s="381">
        <v>15</v>
      </c>
      <c r="AR58" s="381">
        <v>58</v>
      </c>
      <c r="AS58" s="381">
        <v>33</v>
      </c>
      <c r="AT58" s="381">
        <v>25</v>
      </c>
      <c r="AU58" s="381">
        <v>150</v>
      </c>
      <c r="AV58" s="381">
        <v>81</v>
      </c>
      <c r="AW58" s="381">
        <v>69</v>
      </c>
      <c r="AX58" s="381">
        <v>111</v>
      </c>
      <c r="AY58" s="381">
        <v>56</v>
      </c>
      <c r="AZ58" s="381">
        <v>55</v>
      </c>
      <c r="BA58" s="381">
        <v>252</v>
      </c>
      <c r="BB58" s="381">
        <v>120</v>
      </c>
      <c r="BC58" s="381">
        <v>132</v>
      </c>
      <c r="BD58" s="381">
        <v>319</v>
      </c>
      <c r="BE58" s="381">
        <v>157</v>
      </c>
      <c r="BF58" s="381">
        <v>162</v>
      </c>
      <c r="BG58" s="381">
        <v>187</v>
      </c>
      <c r="BH58" s="381">
        <v>98</v>
      </c>
      <c r="BI58" s="381">
        <v>89</v>
      </c>
      <c r="BJ58" s="381">
        <v>165</v>
      </c>
      <c r="BK58" s="381">
        <v>76</v>
      </c>
      <c r="BL58" s="381">
        <v>89</v>
      </c>
      <c r="BM58" s="381">
        <v>125</v>
      </c>
      <c r="BN58" s="381">
        <v>74</v>
      </c>
      <c r="BO58" s="381">
        <v>51</v>
      </c>
      <c r="BP58" s="381">
        <v>558</v>
      </c>
      <c r="BQ58" s="381">
        <v>253</v>
      </c>
      <c r="BR58" s="381">
        <v>305</v>
      </c>
      <c r="BS58" s="381">
        <v>512</v>
      </c>
      <c r="BT58" s="381">
        <v>242</v>
      </c>
      <c r="BU58" s="381">
        <v>270</v>
      </c>
      <c r="BV58" s="381">
        <v>308</v>
      </c>
      <c r="BW58" s="381">
        <v>150</v>
      </c>
      <c r="BX58" s="381">
        <v>158</v>
      </c>
      <c r="BY58" s="381">
        <v>144</v>
      </c>
      <c r="BZ58" s="381">
        <v>71</v>
      </c>
      <c r="CA58" s="381">
        <v>73</v>
      </c>
      <c r="CB58" s="381">
        <v>27</v>
      </c>
      <c r="CC58" s="381">
        <v>17</v>
      </c>
      <c r="CD58" s="381">
        <v>10</v>
      </c>
      <c r="CE58" s="381">
        <v>8</v>
      </c>
      <c r="CF58" s="381">
        <v>5</v>
      </c>
      <c r="CG58" s="381">
        <v>3</v>
      </c>
      <c r="CH58" s="217"/>
      <c r="CI58" s="217"/>
      <c r="CJ58" s="217"/>
      <c r="CK58" s="217"/>
      <c r="CL58" s="217"/>
      <c r="CM58" s="217"/>
      <c r="CN58" s="217"/>
      <c r="CO58" s="217"/>
      <c r="CP58" s="217"/>
      <c r="CQ58" s="217"/>
      <c r="CR58" s="217"/>
      <c r="CS58" s="217"/>
      <c r="CT58" s="217"/>
      <c r="CU58" s="217"/>
      <c r="CV58" s="217"/>
    </row>
    <row r="59" spans="1:100" s="197" customFormat="1" ht="16.5">
      <c r="A59" s="196">
        <v>43</v>
      </c>
      <c r="B59" s="213">
        <f t="shared" si="5"/>
        <v>4341</v>
      </c>
      <c r="C59" s="213">
        <f t="shared" si="6"/>
        <v>2238</v>
      </c>
      <c r="D59" s="213">
        <f t="shared" si="6"/>
        <v>2103</v>
      </c>
      <c r="E59" s="380">
        <v>177</v>
      </c>
      <c r="F59" s="380">
        <v>104</v>
      </c>
      <c r="G59" s="380">
        <v>73</v>
      </c>
      <c r="H59" s="380">
        <v>319</v>
      </c>
      <c r="I59" s="380">
        <v>171</v>
      </c>
      <c r="J59" s="380">
        <v>148</v>
      </c>
      <c r="K59" s="380">
        <v>88</v>
      </c>
      <c r="L59" s="380">
        <v>57</v>
      </c>
      <c r="M59" s="380">
        <v>31</v>
      </c>
      <c r="N59" s="380">
        <v>75</v>
      </c>
      <c r="O59" s="380">
        <v>45</v>
      </c>
      <c r="P59" s="380">
        <v>30</v>
      </c>
      <c r="Q59" s="380">
        <v>34</v>
      </c>
      <c r="R59" s="380">
        <v>28</v>
      </c>
      <c r="S59" s="380">
        <v>6</v>
      </c>
      <c r="T59" s="381">
        <v>15</v>
      </c>
      <c r="U59" s="381">
        <v>12</v>
      </c>
      <c r="V59" s="381">
        <v>3</v>
      </c>
      <c r="W59" s="381">
        <v>19</v>
      </c>
      <c r="X59" s="381">
        <v>15</v>
      </c>
      <c r="Y59" s="381">
        <v>4</v>
      </c>
      <c r="Z59" s="381">
        <v>54</v>
      </c>
      <c r="AA59" s="381">
        <v>36</v>
      </c>
      <c r="AB59" s="381">
        <v>18</v>
      </c>
      <c r="AC59" s="381">
        <v>38</v>
      </c>
      <c r="AD59" s="381">
        <v>19</v>
      </c>
      <c r="AE59" s="381">
        <v>19</v>
      </c>
      <c r="AF59" s="381">
        <v>59</v>
      </c>
      <c r="AG59" s="381">
        <v>35</v>
      </c>
      <c r="AH59" s="381">
        <v>24</v>
      </c>
      <c r="AI59" s="381">
        <v>55</v>
      </c>
      <c r="AJ59" s="381">
        <v>38</v>
      </c>
      <c r="AK59" s="381">
        <v>17</v>
      </c>
      <c r="AL59" s="381">
        <v>87</v>
      </c>
      <c r="AM59" s="381">
        <v>59</v>
      </c>
      <c r="AN59" s="381">
        <v>28</v>
      </c>
      <c r="AO59" s="381">
        <v>58</v>
      </c>
      <c r="AP59" s="381">
        <v>33</v>
      </c>
      <c r="AQ59" s="381">
        <v>25</v>
      </c>
      <c r="AR59" s="381">
        <v>77</v>
      </c>
      <c r="AS59" s="381">
        <v>48</v>
      </c>
      <c r="AT59" s="381">
        <v>29</v>
      </c>
      <c r="AU59" s="381">
        <v>154</v>
      </c>
      <c r="AV59" s="381">
        <v>91</v>
      </c>
      <c r="AW59" s="381">
        <v>63</v>
      </c>
      <c r="AX59" s="381">
        <v>109</v>
      </c>
      <c r="AY59" s="381">
        <v>62</v>
      </c>
      <c r="AZ59" s="381">
        <v>47</v>
      </c>
      <c r="BA59" s="381">
        <v>287</v>
      </c>
      <c r="BB59" s="381">
        <v>139</v>
      </c>
      <c r="BC59" s="381">
        <v>148</v>
      </c>
      <c r="BD59" s="381">
        <v>348</v>
      </c>
      <c r="BE59" s="381">
        <v>171</v>
      </c>
      <c r="BF59" s="381">
        <v>177</v>
      </c>
      <c r="BG59" s="381">
        <v>190</v>
      </c>
      <c r="BH59" s="381">
        <v>87</v>
      </c>
      <c r="BI59" s="381">
        <v>103</v>
      </c>
      <c r="BJ59" s="381">
        <v>184</v>
      </c>
      <c r="BK59" s="381">
        <v>93</v>
      </c>
      <c r="BL59" s="381">
        <v>91</v>
      </c>
      <c r="BM59" s="381">
        <v>149</v>
      </c>
      <c r="BN59" s="381">
        <v>78</v>
      </c>
      <c r="BO59" s="381">
        <v>71</v>
      </c>
      <c r="BP59" s="381">
        <v>615</v>
      </c>
      <c r="BQ59" s="381">
        <v>271</v>
      </c>
      <c r="BR59" s="381">
        <v>344</v>
      </c>
      <c r="BS59" s="381">
        <v>573</v>
      </c>
      <c r="BT59" s="381">
        <v>267</v>
      </c>
      <c r="BU59" s="381">
        <v>306</v>
      </c>
      <c r="BV59" s="381">
        <v>355</v>
      </c>
      <c r="BW59" s="381">
        <v>163</v>
      </c>
      <c r="BX59" s="381">
        <v>192</v>
      </c>
      <c r="BY59" s="381">
        <v>172</v>
      </c>
      <c r="BZ59" s="381">
        <v>81</v>
      </c>
      <c r="CA59" s="381">
        <v>91</v>
      </c>
      <c r="CB59" s="381">
        <v>34</v>
      </c>
      <c r="CC59" s="381">
        <v>24</v>
      </c>
      <c r="CD59" s="381">
        <v>10</v>
      </c>
      <c r="CE59" s="381">
        <v>16</v>
      </c>
      <c r="CF59" s="381">
        <v>11</v>
      </c>
      <c r="CG59" s="381">
        <v>5</v>
      </c>
      <c r="CH59" s="217"/>
      <c r="CI59" s="217"/>
      <c r="CJ59" s="217"/>
      <c r="CK59" s="217"/>
      <c r="CL59" s="217"/>
      <c r="CM59" s="217"/>
      <c r="CN59" s="217"/>
      <c r="CO59" s="217"/>
      <c r="CP59" s="217"/>
      <c r="CQ59" s="217"/>
      <c r="CR59" s="217"/>
      <c r="CS59" s="217"/>
      <c r="CT59" s="217"/>
      <c r="CU59" s="217"/>
      <c r="CV59" s="217"/>
    </row>
    <row r="60" spans="1:100" s="197" customFormat="1" ht="16.5">
      <c r="A60" s="196">
        <v>44</v>
      </c>
      <c r="B60" s="213">
        <f t="shared" si="5"/>
        <v>4597</v>
      </c>
      <c r="C60" s="213">
        <f t="shared" si="6"/>
        <v>2424</v>
      </c>
      <c r="D60" s="213">
        <f t="shared" si="6"/>
        <v>2173</v>
      </c>
      <c r="E60" s="380">
        <v>172</v>
      </c>
      <c r="F60" s="380">
        <v>116</v>
      </c>
      <c r="G60" s="380">
        <v>56</v>
      </c>
      <c r="H60" s="380">
        <v>334</v>
      </c>
      <c r="I60" s="380">
        <v>178</v>
      </c>
      <c r="J60" s="380">
        <v>156</v>
      </c>
      <c r="K60" s="380">
        <v>76</v>
      </c>
      <c r="L60" s="380">
        <v>60</v>
      </c>
      <c r="M60" s="380">
        <v>16</v>
      </c>
      <c r="N60" s="380">
        <v>79</v>
      </c>
      <c r="O60" s="380">
        <v>48</v>
      </c>
      <c r="P60" s="380">
        <v>31</v>
      </c>
      <c r="Q60" s="380">
        <v>42</v>
      </c>
      <c r="R60" s="380">
        <v>23</v>
      </c>
      <c r="S60" s="380">
        <v>19</v>
      </c>
      <c r="T60" s="381">
        <v>24</v>
      </c>
      <c r="U60" s="381">
        <v>16</v>
      </c>
      <c r="V60" s="381">
        <v>8</v>
      </c>
      <c r="W60" s="381">
        <v>32</v>
      </c>
      <c r="X60" s="381">
        <v>21</v>
      </c>
      <c r="Y60" s="381">
        <v>11</v>
      </c>
      <c r="Z60" s="381">
        <v>63</v>
      </c>
      <c r="AA60" s="381">
        <v>39</v>
      </c>
      <c r="AB60" s="381">
        <v>24</v>
      </c>
      <c r="AC60" s="381">
        <v>39</v>
      </c>
      <c r="AD60" s="381">
        <v>24</v>
      </c>
      <c r="AE60" s="381">
        <v>15</v>
      </c>
      <c r="AF60" s="381">
        <v>66</v>
      </c>
      <c r="AG60" s="381">
        <v>35</v>
      </c>
      <c r="AH60" s="381">
        <v>31</v>
      </c>
      <c r="AI60" s="381">
        <v>64</v>
      </c>
      <c r="AJ60" s="381">
        <v>39</v>
      </c>
      <c r="AK60" s="381">
        <v>25</v>
      </c>
      <c r="AL60" s="381">
        <v>90</v>
      </c>
      <c r="AM60" s="381">
        <v>58</v>
      </c>
      <c r="AN60" s="381">
        <v>32</v>
      </c>
      <c r="AO60" s="381">
        <v>36</v>
      </c>
      <c r="AP60" s="381">
        <v>20</v>
      </c>
      <c r="AQ60" s="381">
        <v>16</v>
      </c>
      <c r="AR60" s="381">
        <v>81</v>
      </c>
      <c r="AS60" s="381">
        <v>61</v>
      </c>
      <c r="AT60" s="381">
        <v>20</v>
      </c>
      <c r="AU60" s="381">
        <v>180</v>
      </c>
      <c r="AV60" s="381">
        <v>102</v>
      </c>
      <c r="AW60" s="381">
        <v>78</v>
      </c>
      <c r="AX60" s="381">
        <v>111</v>
      </c>
      <c r="AY60" s="381">
        <v>61</v>
      </c>
      <c r="AZ60" s="381">
        <v>50</v>
      </c>
      <c r="BA60" s="381">
        <v>318</v>
      </c>
      <c r="BB60" s="381">
        <v>156</v>
      </c>
      <c r="BC60" s="381">
        <v>162</v>
      </c>
      <c r="BD60" s="381">
        <v>376</v>
      </c>
      <c r="BE60" s="381">
        <v>186</v>
      </c>
      <c r="BF60" s="381">
        <v>190</v>
      </c>
      <c r="BG60" s="381">
        <v>223</v>
      </c>
      <c r="BH60" s="381">
        <v>103</v>
      </c>
      <c r="BI60" s="381">
        <v>120</v>
      </c>
      <c r="BJ60" s="381">
        <v>202</v>
      </c>
      <c r="BK60" s="381">
        <v>102</v>
      </c>
      <c r="BL60" s="381">
        <v>100</v>
      </c>
      <c r="BM60" s="381">
        <v>135</v>
      </c>
      <c r="BN60" s="381">
        <v>68</v>
      </c>
      <c r="BO60" s="381">
        <v>67</v>
      </c>
      <c r="BP60" s="381">
        <v>645</v>
      </c>
      <c r="BQ60" s="381">
        <v>314</v>
      </c>
      <c r="BR60" s="381">
        <v>331</v>
      </c>
      <c r="BS60" s="381">
        <v>583</v>
      </c>
      <c r="BT60" s="381">
        <v>256</v>
      </c>
      <c r="BU60" s="381">
        <v>327</v>
      </c>
      <c r="BV60" s="381">
        <v>378</v>
      </c>
      <c r="BW60" s="381">
        <v>199</v>
      </c>
      <c r="BX60" s="381">
        <v>179</v>
      </c>
      <c r="BY60" s="381">
        <v>188</v>
      </c>
      <c r="BZ60" s="381">
        <v>100</v>
      </c>
      <c r="CA60" s="381">
        <v>88</v>
      </c>
      <c r="CB60" s="381">
        <v>44</v>
      </c>
      <c r="CC60" s="381">
        <v>24</v>
      </c>
      <c r="CD60" s="381">
        <v>20</v>
      </c>
      <c r="CE60" s="381">
        <v>16</v>
      </c>
      <c r="CF60" s="381">
        <v>15</v>
      </c>
      <c r="CG60" s="381">
        <v>1</v>
      </c>
      <c r="CH60" s="217"/>
      <c r="CI60" s="217"/>
      <c r="CJ60" s="217"/>
      <c r="CK60" s="217"/>
      <c r="CL60" s="217"/>
      <c r="CM60" s="217"/>
      <c r="CN60" s="217"/>
      <c r="CO60" s="217"/>
      <c r="CP60" s="217"/>
      <c r="CQ60" s="217"/>
      <c r="CR60" s="217"/>
      <c r="CS60" s="217"/>
      <c r="CT60" s="217"/>
      <c r="CU60" s="217"/>
      <c r="CV60" s="217"/>
    </row>
    <row r="61" spans="1:100" s="195" customFormat="1">
      <c r="A61" s="194" t="s">
        <v>106</v>
      </c>
      <c r="B61" s="201">
        <f t="shared" si="5"/>
        <v>24329</v>
      </c>
      <c r="C61" s="201">
        <f t="shared" si="6"/>
        <v>12879</v>
      </c>
      <c r="D61" s="201">
        <f t="shared" si="6"/>
        <v>11450</v>
      </c>
      <c r="E61" s="201">
        <f>SUM(E62:E66)</f>
        <v>902</v>
      </c>
      <c r="F61" s="201">
        <f t="shared" ref="F61:BQ61" si="23">SUM(F62:F66)</f>
        <v>549</v>
      </c>
      <c r="G61" s="201">
        <f t="shared" si="23"/>
        <v>353</v>
      </c>
      <c r="H61" s="201">
        <f t="shared" si="23"/>
        <v>1738</v>
      </c>
      <c r="I61" s="201">
        <f t="shared" si="23"/>
        <v>903</v>
      </c>
      <c r="J61" s="201">
        <f t="shared" si="23"/>
        <v>835</v>
      </c>
      <c r="K61" s="201">
        <f t="shared" si="23"/>
        <v>420</v>
      </c>
      <c r="L61" s="201">
        <f t="shared" si="23"/>
        <v>280</v>
      </c>
      <c r="M61" s="201">
        <f t="shared" si="23"/>
        <v>140</v>
      </c>
      <c r="N61" s="201">
        <f t="shared" si="23"/>
        <v>445</v>
      </c>
      <c r="O61" s="201">
        <f t="shared" si="23"/>
        <v>265</v>
      </c>
      <c r="P61" s="201">
        <f t="shared" si="23"/>
        <v>180</v>
      </c>
      <c r="Q61" s="201">
        <f t="shared" si="23"/>
        <v>158</v>
      </c>
      <c r="R61" s="201">
        <f t="shared" si="23"/>
        <v>106</v>
      </c>
      <c r="S61" s="201">
        <f t="shared" si="23"/>
        <v>52</v>
      </c>
      <c r="T61" s="201">
        <f t="shared" si="23"/>
        <v>132</v>
      </c>
      <c r="U61" s="201">
        <f t="shared" si="23"/>
        <v>81</v>
      </c>
      <c r="V61" s="201">
        <f t="shared" si="23"/>
        <v>51</v>
      </c>
      <c r="W61" s="201">
        <f t="shared" si="23"/>
        <v>152</v>
      </c>
      <c r="X61" s="201">
        <f t="shared" si="23"/>
        <v>104</v>
      </c>
      <c r="Y61" s="201">
        <f t="shared" si="23"/>
        <v>48</v>
      </c>
      <c r="Z61" s="201">
        <f t="shared" si="23"/>
        <v>285</v>
      </c>
      <c r="AA61" s="201">
        <f t="shared" si="23"/>
        <v>167</v>
      </c>
      <c r="AB61" s="201">
        <f t="shared" si="23"/>
        <v>118</v>
      </c>
      <c r="AC61" s="201">
        <f t="shared" si="23"/>
        <v>234</v>
      </c>
      <c r="AD61" s="201">
        <f t="shared" si="23"/>
        <v>136</v>
      </c>
      <c r="AE61" s="201">
        <f t="shared" si="23"/>
        <v>98</v>
      </c>
      <c r="AF61" s="201">
        <f t="shared" si="23"/>
        <v>391</v>
      </c>
      <c r="AG61" s="201">
        <f t="shared" si="23"/>
        <v>210</v>
      </c>
      <c r="AH61" s="201">
        <f t="shared" si="23"/>
        <v>181</v>
      </c>
      <c r="AI61" s="201">
        <f t="shared" si="23"/>
        <v>315</v>
      </c>
      <c r="AJ61" s="201">
        <f t="shared" si="23"/>
        <v>192</v>
      </c>
      <c r="AK61" s="201">
        <f t="shared" si="23"/>
        <v>123</v>
      </c>
      <c r="AL61" s="201">
        <f t="shared" si="23"/>
        <v>477</v>
      </c>
      <c r="AM61" s="201">
        <f t="shared" si="23"/>
        <v>274</v>
      </c>
      <c r="AN61" s="201">
        <f t="shared" si="23"/>
        <v>203</v>
      </c>
      <c r="AO61" s="201">
        <f t="shared" si="23"/>
        <v>270</v>
      </c>
      <c r="AP61" s="201">
        <f t="shared" si="23"/>
        <v>157</v>
      </c>
      <c r="AQ61" s="201">
        <f t="shared" si="23"/>
        <v>113</v>
      </c>
      <c r="AR61" s="201">
        <f t="shared" si="23"/>
        <v>408</v>
      </c>
      <c r="AS61" s="201">
        <f t="shared" si="23"/>
        <v>258</v>
      </c>
      <c r="AT61" s="201">
        <f t="shared" si="23"/>
        <v>150</v>
      </c>
      <c r="AU61" s="201">
        <f t="shared" si="23"/>
        <v>954</v>
      </c>
      <c r="AV61" s="201">
        <f t="shared" si="23"/>
        <v>519</v>
      </c>
      <c r="AW61" s="201">
        <f t="shared" si="23"/>
        <v>435</v>
      </c>
      <c r="AX61" s="201">
        <f t="shared" si="23"/>
        <v>521</v>
      </c>
      <c r="AY61" s="201">
        <f t="shared" si="23"/>
        <v>278</v>
      </c>
      <c r="AZ61" s="201">
        <f t="shared" si="23"/>
        <v>243</v>
      </c>
      <c r="BA61" s="201">
        <f t="shared" si="23"/>
        <v>1771</v>
      </c>
      <c r="BB61" s="201">
        <f t="shared" si="23"/>
        <v>850</v>
      </c>
      <c r="BC61" s="201">
        <f t="shared" si="23"/>
        <v>921</v>
      </c>
      <c r="BD61" s="201">
        <f t="shared" si="23"/>
        <v>1964</v>
      </c>
      <c r="BE61" s="201">
        <f t="shared" si="23"/>
        <v>987</v>
      </c>
      <c r="BF61" s="201">
        <f t="shared" si="23"/>
        <v>977</v>
      </c>
      <c r="BG61" s="201">
        <f t="shared" si="23"/>
        <v>1128</v>
      </c>
      <c r="BH61" s="201">
        <f t="shared" si="23"/>
        <v>575</v>
      </c>
      <c r="BI61" s="201">
        <f t="shared" si="23"/>
        <v>553</v>
      </c>
      <c r="BJ61" s="201">
        <f t="shared" si="23"/>
        <v>1041</v>
      </c>
      <c r="BK61" s="201">
        <f t="shared" si="23"/>
        <v>523</v>
      </c>
      <c r="BL61" s="201">
        <f t="shared" si="23"/>
        <v>518</v>
      </c>
      <c r="BM61" s="201">
        <f t="shared" si="23"/>
        <v>689</v>
      </c>
      <c r="BN61" s="201">
        <f t="shared" si="23"/>
        <v>358</v>
      </c>
      <c r="BO61" s="201">
        <f t="shared" si="23"/>
        <v>331</v>
      </c>
      <c r="BP61" s="201">
        <f t="shared" si="23"/>
        <v>3611</v>
      </c>
      <c r="BQ61" s="201">
        <f t="shared" si="23"/>
        <v>1814</v>
      </c>
      <c r="BR61" s="201">
        <f t="shared" ref="BR61:CG61" si="24">SUM(BR62:BR66)</f>
        <v>1797</v>
      </c>
      <c r="BS61" s="201">
        <f t="shared" si="24"/>
        <v>3019</v>
      </c>
      <c r="BT61" s="201">
        <f t="shared" si="24"/>
        <v>1543</v>
      </c>
      <c r="BU61" s="201">
        <f t="shared" si="24"/>
        <v>1476</v>
      </c>
      <c r="BV61" s="201">
        <f t="shared" si="24"/>
        <v>2264</v>
      </c>
      <c r="BW61" s="201">
        <f t="shared" si="24"/>
        <v>1110</v>
      </c>
      <c r="BX61" s="201">
        <f t="shared" si="24"/>
        <v>1154</v>
      </c>
      <c r="BY61" s="201">
        <f t="shared" si="24"/>
        <v>686</v>
      </c>
      <c r="BZ61" s="201">
        <f t="shared" si="24"/>
        <v>398</v>
      </c>
      <c r="CA61" s="201">
        <f t="shared" si="24"/>
        <v>288</v>
      </c>
      <c r="CB61" s="201">
        <f t="shared" si="24"/>
        <v>241</v>
      </c>
      <c r="CC61" s="201">
        <f t="shared" si="24"/>
        <v>159</v>
      </c>
      <c r="CD61" s="201">
        <f t="shared" si="24"/>
        <v>82</v>
      </c>
      <c r="CE61" s="201">
        <f t="shared" si="24"/>
        <v>113</v>
      </c>
      <c r="CF61" s="201">
        <f t="shared" si="24"/>
        <v>83</v>
      </c>
      <c r="CG61" s="201">
        <f t="shared" si="24"/>
        <v>30</v>
      </c>
      <c r="CH61" s="211"/>
      <c r="CI61" s="211"/>
      <c r="CJ61" s="211"/>
      <c r="CK61" s="211"/>
      <c r="CL61" s="211"/>
      <c r="CM61" s="211"/>
      <c r="CN61" s="211"/>
      <c r="CO61" s="211"/>
      <c r="CP61" s="211"/>
      <c r="CQ61" s="211"/>
      <c r="CR61" s="211"/>
      <c r="CS61" s="211"/>
      <c r="CT61" s="211"/>
      <c r="CU61" s="211"/>
      <c r="CV61" s="211"/>
    </row>
    <row r="62" spans="1:100" s="197" customFormat="1" ht="16.5">
      <c r="A62" s="196">
        <v>45</v>
      </c>
      <c r="B62" s="213">
        <f t="shared" si="5"/>
        <v>4632</v>
      </c>
      <c r="C62" s="213">
        <f t="shared" si="6"/>
        <v>2497</v>
      </c>
      <c r="D62" s="213">
        <f t="shared" si="6"/>
        <v>2135</v>
      </c>
      <c r="E62" s="380">
        <v>192</v>
      </c>
      <c r="F62" s="380">
        <v>128</v>
      </c>
      <c r="G62" s="380">
        <v>64</v>
      </c>
      <c r="H62" s="380">
        <v>331</v>
      </c>
      <c r="I62" s="380">
        <v>191</v>
      </c>
      <c r="J62" s="380">
        <v>140</v>
      </c>
      <c r="K62" s="380">
        <v>65</v>
      </c>
      <c r="L62" s="380">
        <v>51</v>
      </c>
      <c r="M62" s="380">
        <v>14</v>
      </c>
      <c r="N62" s="380">
        <v>81</v>
      </c>
      <c r="O62" s="380">
        <v>54</v>
      </c>
      <c r="P62" s="380">
        <v>27</v>
      </c>
      <c r="Q62" s="380">
        <v>22</v>
      </c>
      <c r="R62" s="380">
        <v>14</v>
      </c>
      <c r="S62" s="380">
        <v>8</v>
      </c>
      <c r="T62" s="381">
        <v>18</v>
      </c>
      <c r="U62" s="381">
        <v>11</v>
      </c>
      <c r="V62" s="381">
        <v>7</v>
      </c>
      <c r="W62" s="381">
        <v>18</v>
      </c>
      <c r="X62" s="381">
        <v>14</v>
      </c>
      <c r="Y62" s="381">
        <v>4</v>
      </c>
      <c r="Z62" s="381">
        <v>51</v>
      </c>
      <c r="AA62" s="381">
        <v>29</v>
      </c>
      <c r="AB62" s="381">
        <v>22</v>
      </c>
      <c r="AC62" s="381">
        <v>35</v>
      </c>
      <c r="AD62" s="381">
        <v>22</v>
      </c>
      <c r="AE62" s="381">
        <v>13</v>
      </c>
      <c r="AF62" s="381">
        <v>73</v>
      </c>
      <c r="AG62" s="381">
        <v>40</v>
      </c>
      <c r="AH62" s="381">
        <v>33</v>
      </c>
      <c r="AI62" s="381">
        <v>60</v>
      </c>
      <c r="AJ62" s="381">
        <v>36</v>
      </c>
      <c r="AK62" s="381">
        <v>24</v>
      </c>
      <c r="AL62" s="381">
        <v>112</v>
      </c>
      <c r="AM62" s="381">
        <v>70</v>
      </c>
      <c r="AN62" s="381">
        <v>42</v>
      </c>
      <c r="AO62" s="381">
        <v>56</v>
      </c>
      <c r="AP62" s="381">
        <v>37</v>
      </c>
      <c r="AQ62" s="381">
        <v>19</v>
      </c>
      <c r="AR62" s="381">
        <v>78</v>
      </c>
      <c r="AS62" s="381">
        <v>52</v>
      </c>
      <c r="AT62" s="381">
        <v>26</v>
      </c>
      <c r="AU62" s="381">
        <v>176</v>
      </c>
      <c r="AV62" s="381">
        <v>102</v>
      </c>
      <c r="AW62" s="381">
        <v>74</v>
      </c>
      <c r="AX62" s="381">
        <v>96</v>
      </c>
      <c r="AY62" s="381">
        <v>56</v>
      </c>
      <c r="AZ62" s="381">
        <v>40</v>
      </c>
      <c r="BA62" s="381">
        <v>333</v>
      </c>
      <c r="BB62" s="381">
        <v>153</v>
      </c>
      <c r="BC62" s="381">
        <v>180</v>
      </c>
      <c r="BD62" s="381">
        <v>398</v>
      </c>
      <c r="BE62" s="381">
        <v>207</v>
      </c>
      <c r="BF62" s="381">
        <v>191</v>
      </c>
      <c r="BG62" s="381">
        <v>190</v>
      </c>
      <c r="BH62" s="381">
        <v>93</v>
      </c>
      <c r="BI62" s="381">
        <v>97</v>
      </c>
      <c r="BJ62" s="381">
        <v>197</v>
      </c>
      <c r="BK62" s="381">
        <v>92</v>
      </c>
      <c r="BL62" s="381">
        <v>105</v>
      </c>
      <c r="BM62" s="381">
        <v>139</v>
      </c>
      <c r="BN62" s="381">
        <v>70</v>
      </c>
      <c r="BO62" s="381">
        <v>69</v>
      </c>
      <c r="BP62" s="381">
        <v>677</v>
      </c>
      <c r="BQ62" s="381">
        <v>342</v>
      </c>
      <c r="BR62" s="381">
        <v>335</v>
      </c>
      <c r="BS62" s="381">
        <v>596</v>
      </c>
      <c r="BT62" s="381">
        <v>302</v>
      </c>
      <c r="BU62" s="381">
        <v>294</v>
      </c>
      <c r="BV62" s="381">
        <v>422</v>
      </c>
      <c r="BW62" s="381">
        <v>202</v>
      </c>
      <c r="BX62" s="381">
        <v>220</v>
      </c>
      <c r="BY62" s="381">
        <v>150</v>
      </c>
      <c r="BZ62" s="381">
        <v>87</v>
      </c>
      <c r="CA62" s="381">
        <v>63</v>
      </c>
      <c r="CB62" s="381">
        <v>51</v>
      </c>
      <c r="CC62" s="381">
        <v>32</v>
      </c>
      <c r="CD62" s="381">
        <v>19</v>
      </c>
      <c r="CE62" s="381">
        <v>15</v>
      </c>
      <c r="CF62" s="381">
        <v>10</v>
      </c>
      <c r="CG62" s="381">
        <v>5</v>
      </c>
      <c r="CH62" s="217"/>
      <c r="CI62" s="217"/>
      <c r="CJ62" s="217"/>
      <c r="CK62" s="217"/>
      <c r="CL62" s="217"/>
      <c r="CM62" s="217"/>
      <c r="CN62" s="217"/>
      <c r="CO62" s="217"/>
      <c r="CP62" s="217"/>
      <c r="CQ62" s="217"/>
      <c r="CR62" s="217"/>
      <c r="CS62" s="217"/>
      <c r="CT62" s="217"/>
      <c r="CU62" s="217"/>
      <c r="CV62" s="217"/>
    </row>
    <row r="63" spans="1:100" s="197" customFormat="1" ht="16.5">
      <c r="A63" s="196">
        <v>46</v>
      </c>
      <c r="B63" s="213">
        <f t="shared" si="5"/>
        <v>4987</v>
      </c>
      <c r="C63" s="213">
        <f t="shared" si="6"/>
        <v>2639</v>
      </c>
      <c r="D63" s="213">
        <f t="shared" si="6"/>
        <v>2348</v>
      </c>
      <c r="E63" s="380">
        <v>162</v>
      </c>
      <c r="F63" s="380">
        <v>111</v>
      </c>
      <c r="G63" s="380">
        <v>51</v>
      </c>
      <c r="H63" s="380">
        <v>355</v>
      </c>
      <c r="I63" s="380">
        <v>173</v>
      </c>
      <c r="J63" s="380">
        <v>182</v>
      </c>
      <c r="K63" s="380">
        <v>76</v>
      </c>
      <c r="L63" s="380">
        <v>58</v>
      </c>
      <c r="M63" s="380">
        <v>18</v>
      </c>
      <c r="N63" s="380">
        <v>78</v>
      </c>
      <c r="O63" s="380">
        <v>50</v>
      </c>
      <c r="P63" s="380">
        <v>28</v>
      </c>
      <c r="Q63" s="380">
        <v>31</v>
      </c>
      <c r="R63" s="380">
        <v>20</v>
      </c>
      <c r="S63" s="380">
        <v>11</v>
      </c>
      <c r="T63" s="381">
        <v>32</v>
      </c>
      <c r="U63" s="381">
        <v>21</v>
      </c>
      <c r="V63" s="381">
        <v>11</v>
      </c>
      <c r="W63" s="381">
        <v>26</v>
      </c>
      <c r="X63" s="381">
        <v>17</v>
      </c>
      <c r="Y63" s="381">
        <v>9</v>
      </c>
      <c r="Z63" s="381">
        <v>54</v>
      </c>
      <c r="AA63" s="381">
        <v>34</v>
      </c>
      <c r="AB63" s="381">
        <v>20</v>
      </c>
      <c r="AC63" s="381">
        <v>49</v>
      </c>
      <c r="AD63" s="381">
        <v>31</v>
      </c>
      <c r="AE63" s="381">
        <v>18</v>
      </c>
      <c r="AF63" s="381">
        <v>80</v>
      </c>
      <c r="AG63" s="381">
        <v>46</v>
      </c>
      <c r="AH63" s="381">
        <v>34</v>
      </c>
      <c r="AI63" s="381">
        <v>72</v>
      </c>
      <c r="AJ63" s="381">
        <v>49</v>
      </c>
      <c r="AK63" s="381">
        <v>23</v>
      </c>
      <c r="AL63" s="381">
        <v>86</v>
      </c>
      <c r="AM63" s="381">
        <v>49</v>
      </c>
      <c r="AN63" s="381">
        <v>37</v>
      </c>
      <c r="AO63" s="381">
        <v>46</v>
      </c>
      <c r="AP63" s="381">
        <v>26</v>
      </c>
      <c r="AQ63" s="381">
        <v>20</v>
      </c>
      <c r="AR63" s="381">
        <v>70</v>
      </c>
      <c r="AS63" s="381">
        <v>43</v>
      </c>
      <c r="AT63" s="381">
        <v>27</v>
      </c>
      <c r="AU63" s="381">
        <v>206</v>
      </c>
      <c r="AV63" s="381">
        <v>115</v>
      </c>
      <c r="AW63" s="381">
        <v>91</v>
      </c>
      <c r="AX63" s="381">
        <v>120</v>
      </c>
      <c r="AY63" s="381">
        <v>59</v>
      </c>
      <c r="AZ63" s="381">
        <v>61</v>
      </c>
      <c r="BA63" s="381">
        <v>341</v>
      </c>
      <c r="BB63" s="381">
        <v>160</v>
      </c>
      <c r="BC63" s="381">
        <v>181</v>
      </c>
      <c r="BD63" s="381">
        <v>408</v>
      </c>
      <c r="BE63" s="381">
        <v>200</v>
      </c>
      <c r="BF63" s="381">
        <v>208</v>
      </c>
      <c r="BG63" s="381">
        <v>259</v>
      </c>
      <c r="BH63" s="381">
        <v>128</v>
      </c>
      <c r="BI63" s="381">
        <v>131</v>
      </c>
      <c r="BJ63" s="381">
        <v>239</v>
      </c>
      <c r="BK63" s="381">
        <v>122</v>
      </c>
      <c r="BL63" s="381">
        <v>117</v>
      </c>
      <c r="BM63" s="381">
        <v>145</v>
      </c>
      <c r="BN63" s="381">
        <v>75</v>
      </c>
      <c r="BO63" s="381">
        <v>70</v>
      </c>
      <c r="BP63" s="381">
        <v>768</v>
      </c>
      <c r="BQ63" s="381">
        <v>381</v>
      </c>
      <c r="BR63" s="381">
        <v>387</v>
      </c>
      <c r="BS63" s="381">
        <v>617</v>
      </c>
      <c r="BT63" s="381">
        <v>323</v>
      </c>
      <c r="BU63" s="381">
        <v>294</v>
      </c>
      <c r="BV63" s="381">
        <v>448</v>
      </c>
      <c r="BW63" s="381">
        <v>216</v>
      </c>
      <c r="BX63" s="381">
        <v>232</v>
      </c>
      <c r="BY63" s="381">
        <v>151</v>
      </c>
      <c r="BZ63" s="381">
        <v>85</v>
      </c>
      <c r="CA63" s="381">
        <v>66</v>
      </c>
      <c r="CB63" s="381">
        <v>45</v>
      </c>
      <c r="CC63" s="381">
        <v>30</v>
      </c>
      <c r="CD63" s="381">
        <v>15</v>
      </c>
      <c r="CE63" s="381">
        <v>23</v>
      </c>
      <c r="CF63" s="381">
        <v>17</v>
      </c>
      <c r="CG63" s="381">
        <v>6</v>
      </c>
      <c r="CH63" s="217"/>
      <c r="CI63" s="217"/>
      <c r="CJ63" s="217"/>
      <c r="CK63" s="217"/>
      <c r="CL63" s="217"/>
      <c r="CM63" s="217"/>
      <c r="CN63" s="217"/>
      <c r="CO63" s="217"/>
      <c r="CP63" s="217"/>
      <c r="CQ63" s="217"/>
      <c r="CR63" s="217"/>
      <c r="CS63" s="217"/>
      <c r="CT63" s="217"/>
      <c r="CU63" s="217"/>
      <c r="CV63" s="217"/>
    </row>
    <row r="64" spans="1:100" s="197" customFormat="1" ht="16.5">
      <c r="A64" s="196">
        <v>47</v>
      </c>
      <c r="B64" s="213">
        <f t="shared" si="5"/>
        <v>4959</v>
      </c>
      <c r="C64" s="213">
        <f t="shared" si="6"/>
        <v>2606</v>
      </c>
      <c r="D64" s="213">
        <f t="shared" si="6"/>
        <v>2353</v>
      </c>
      <c r="E64" s="380">
        <v>204</v>
      </c>
      <c r="F64" s="380">
        <v>133</v>
      </c>
      <c r="G64" s="380">
        <v>71</v>
      </c>
      <c r="H64" s="380">
        <v>358</v>
      </c>
      <c r="I64" s="380">
        <v>183</v>
      </c>
      <c r="J64" s="380">
        <v>175</v>
      </c>
      <c r="K64" s="380">
        <v>72</v>
      </c>
      <c r="L64" s="380">
        <v>45</v>
      </c>
      <c r="M64" s="380">
        <v>27</v>
      </c>
      <c r="N64" s="380">
        <v>101</v>
      </c>
      <c r="O64" s="380">
        <v>52</v>
      </c>
      <c r="P64" s="380">
        <v>49</v>
      </c>
      <c r="Q64" s="380">
        <v>28</v>
      </c>
      <c r="R64" s="380">
        <v>21</v>
      </c>
      <c r="S64" s="380">
        <v>7</v>
      </c>
      <c r="T64" s="381">
        <v>20</v>
      </c>
      <c r="U64" s="381">
        <v>12</v>
      </c>
      <c r="V64" s="381">
        <v>8</v>
      </c>
      <c r="W64" s="381">
        <v>36</v>
      </c>
      <c r="X64" s="381">
        <v>20</v>
      </c>
      <c r="Y64" s="381">
        <v>16</v>
      </c>
      <c r="Z64" s="381">
        <v>57</v>
      </c>
      <c r="AA64" s="381">
        <v>29</v>
      </c>
      <c r="AB64" s="381">
        <v>28</v>
      </c>
      <c r="AC64" s="381">
        <v>41</v>
      </c>
      <c r="AD64" s="381">
        <v>23</v>
      </c>
      <c r="AE64" s="381">
        <v>18</v>
      </c>
      <c r="AF64" s="381">
        <v>67</v>
      </c>
      <c r="AG64" s="381">
        <v>35</v>
      </c>
      <c r="AH64" s="381">
        <v>32</v>
      </c>
      <c r="AI64" s="381">
        <v>65</v>
      </c>
      <c r="AJ64" s="381">
        <v>37</v>
      </c>
      <c r="AK64" s="381">
        <v>28</v>
      </c>
      <c r="AL64" s="381">
        <v>88</v>
      </c>
      <c r="AM64" s="381">
        <v>46</v>
      </c>
      <c r="AN64" s="381">
        <v>42</v>
      </c>
      <c r="AO64" s="381">
        <v>52</v>
      </c>
      <c r="AP64" s="381">
        <v>27</v>
      </c>
      <c r="AQ64" s="381">
        <v>25</v>
      </c>
      <c r="AR64" s="381">
        <v>82</v>
      </c>
      <c r="AS64" s="381">
        <v>46</v>
      </c>
      <c r="AT64" s="381">
        <v>36</v>
      </c>
      <c r="AU64" s="381">
        <v>169</v>
      </c>
      <c r="AV64" s="381">
        <v>91</v>
      </c>
      <c r="AW64" s="381">
        <v>78</v>
      </c>
      <c r="AX64" s="381">
        <v>115</v>
      </c>
      <c r="AY64" s="381">
        <v>64</v>
      </c>
      <c r="AZ64" s="381">
        <v>51</v>
      </c>
      <c r="BA64" s="381">
        <v>349</v>
      </c>
      <c r="BB64" s="381">
        <v>174</v>
      </c>
      <c r="BC64" s="381">
        <v>175</v>
      </c>
      <c r="BD64" s="381">
        <v>396</v>
      </c>
      <c r="BE64" s="381">
        <v>194</v>
      </c>
      <c r="BF64" s="381">
        <v>202</v>
      </c>
      <c r="BG64" s="381">
        <v>227</v>
      </c>
      <c r="BH64" s="381">
        <v>126</v>
      </c>
      <c r="BI64" s="381">
        <v>101</v>
      </c>
      <c r="BJ64" s="381">
        <v>216</v>
      </c>
      <c r="BK64" s="381">
        <v>104</v>
      </c>
      <c r="BL64" s="381">
        <v>112</v>
      </c>
      <c r="BM64" s="381">
        <v>145</v>
      </c>
      <c r="BN64" s="381">
        <v>76</v>
      </c>
      <c r="BO64" s="381">
        <v>69</v>
      </c>
      <c r="BP64" s="381">
        <v>752</v>
      </c>
      <c r="BQ64" s="381">
        <v>385</v>
      </c>
      <c r="BR64" s="381">
        <v>367</v>
      </c>
      <c r="BS64" s="381">
        <v>629</v>
      </c>
      <c r="BT64" s="381">
        <v>313</v>
      </c>
      <c r="BU64" s="381">
        <v>316</v>
      </c>
      <c r="BV64" s="381">
        <v>450</v>
      </c>
      <c r="BW64" s="381">
        <v>218</v>
      </c>
      <c r="BX64" s="381">
        <v>232</v>
      </c>
      <c r="BY64" s="381">
        <v>144</v>
      </c>
      <c r="BZ64" s="381">
        <v>82</v>
      </c>
      <c r="CA64" s="381">
        <v>62</v>
      </c>
      <c r="CB64" s="381">
        <v>66</v>
      </c>
      <c r="CC64" s="381">
        <v>47</v>
      </c>
      <c r="CD64" s="381">
        <v>19</v>
      </c>
      <c r="CE64" s="381">
        <v>30</v>
      </c>
      <c r="CF64" s="381">
        <v>23</v>
      </c>
      <c r="CG64" s="381">
        <v>7</v>
      </c>
      <c r="CH64" s="217"/>
      <c r="CI64" s="217"/>
      <c r="CJ64" s="217"/>
      <c r="CK64" s="217"/>
      <c r="CL64" s="217"/>
      <c r="CM64" s="217"/>
      <c r="CN64" s="217"/>
      <c r="CO64" s="217"/>
      <c r="CP64" s="217"/>
      <c r="CQ64" s="217"/>
      <c r="CR64" s="217"/>
      <c r="CS64" s="217"/>
      <c r="CT64" s="217"/>
      <c r="CU64" s="217"/>
      <c r="CV64" s="217"/>
    </row>
    <row r="65" spans="1:100" s="197" customFormat="1" ht="16.5">
      <c r="A65" s="196">
        <v>48</v>
      </c>
      <c r="B65" s="213">
        <f t="shared" si="5"/>
        <v>4688</v>
      </c>
      <c r="C65" s="213">
        <f t="shared" si="6"/>
        <v>2516</v>
      </c>
      <c r="D65" s="213">
        <f t="shared" si="6"/>
        <v>2172</v>
      </c>
      <c r="E65" s="380">
        <v>158</v>
      </c>
      <c r="F65" s="380">
        <v>81</v>
      </c>
      <c r="G65" s="380">
        <v>77</v>
      </c>
      <c r="H65" s="380">
        <v>329</v>
      </c>
      <c r="I65" s="380">
        <v>160</v>
      </c>
      <c r="J65" s="380">
        <v>169</v>
      </c>
      <c r="K65" s="380">
        <v>90</v>
      </c>
      <c r="L65" s="380">
        <v>54</v>
      </c>
      <c r="M65" s="380">
        <v>36</v>
      </c>
      <c r="N65" s="380">
        <v>83</v>
      </c>
      <c r="O65" s="380">
        <v>51</v>
      </c>
      <c r="P65" s="380">
        <v>32</v>
      </c>
      <c r="Q65" s="380">
        <v>37</v>
      </c>
      <c r="R65" s="380">
        <v>25</v>
      </c>
      <c r="S65" s="380">
        <v>12</v>
      </c>
      <c r="T65" s="381">
        <v>28</v>
      </c>
      <c r="U65" s="381">
        <v>18</v>
      </c>
      <c r="V65" s="381">
        <v>10</v>
      </c>
      <c r="W65" s="381">
        <v>39</v>
      </c>
      <c r="X65" s="381">
        <v>32</v>
      </c>
      <c r="Y65" s="381">
        <v>7</v>
      </c>
      <c r="Z65" s="381">
        <v>57</v>
      </c>
      <c r="AA65" s="381">
        <v>37</v>
      </c>
      <c r="AB65" s="381">
        <v>20</v>
      </c>
      <c r="AC65" s="381">
        <v>50</v>
      </c>
      <c r="AD65" s="381">
        <v>29</v>
      </c>
      <c r="AE65" s="381">
        <v>21</v>
      </c>
      <c r="AF65" s="381">
        <v>91</v>
      </c>
      <c r="AG65" s="381">
        <v>46</v>
      </c>
      <c r="AH65" s="381">
        <v>45</v>
      </c>
      <c r="AI65" s="381">
        <v>55</v>
      </c>
      <c r="AJ65" s="381">
        <v>28</v>
      </c>
      <c r="AK65" s="381">
        <v>27</v>
      </c>
      <c r="AL65" s="381">
        <v>77</v>
      </c>
      <c r="AM65" s="381">
        <v>52</v>
      </c>
      <c r="AN65" s="381">
        <v>25</v>
      </c>
      <c r="AO65" s="381">
        <v>49</v>
      </c>
      <c r="AP65" s="381">
        <v>32</v>
      </c>
      <c r="AQ65" s="381">
        <v>17</v>
      </c>
      <c r="AR65" s="381">
        <v>93</v>
      </c>
      <c r="AS65" s="381">
        <v>63</v>
      </c>
      <c r="AT65" s="381">
        <v>30</v>
      </c>
      <c r="AU65" s="381">
        <v>184</v>
      </c>
      <c r="AV65" s="381">
        <v>95</v>
      </c>
      <c r="AW65" s="381">
        <v>89</v>
      </c>
      <c r="AX65" s="381">
        <v>92</v>
      </c>
      <c r="AY65" s="381">
        <v>49</v>
      </c>
      <c r="AZ65" s="381">
        <v>43</v>
      </c>
      <c r="BA65" s="381">
        <v>377</v>
      </c>
      <c r="BB65" s="381">
        <v>193</v>
      </c>
      <c r="BC65" s="381">
        <v>184</v>
      </c>
      <c r="BD65" s="381">
        <v>362</v>
      </c>
      <c r="BE65" s="381">
        <v>185</v>
      </c>
      <c r="BF65" s="381">
        <v>177</v>
      </c>
      <c r="BG65" s="381">
        <v>222</v>
      </c>
      <c r="BH65" s="381">
        <v>121</v>
      </c>
      <c r="BI65" s="381">
        <v>101</v>
      </c>
      <c r="BJ65" s="381">
        <v>182</v>
      </c>
      <c r="BK65" s="381">
        <v>95</v>
      </c>
      <c r="BL65" s="381">
        <v>87</v>
      </c>
      <c r="BM65" s="381">
        <v>133</v>
      </c>
      <c r="BN65" s="381">
        <v>76</v>
      </c>
      <c r="BO65" s="381">
        <v>57</v>
      </c>
      <c r="BP65" s="381">
        <v>698</v>
      </c>
      <c r="BQ65" s="381">
        <v>360</v>
      </c>
      <c r="BR65" s="381">
        <v>338</v>
      </c>
      <c r="BS65" s="381">
        <v>543</v>
      </c>
      <c r="BT65" s="381">
        <v>280</v>
      </c>
      <c r="BU65" s="381">
        <v>263</v>
      </c>
      <c r="BV65" s="381">
        <v>480</v>
      </c>
      <c r="BW65" s="381">
        <v>241</v>
      </c>
      <c r="BX65" s="381">
        <v>239</v>
      </c>
      <c r="BY65" s="381">
        <v>115</v>
      </c>
      <c r="BZ65" s="381">
        <v>70</v>
      </c>
      <c r="CA65" s="381">
        <v>45</v>
      </c>
      <c r="CB65" s="381">
        <v>40</v>
      </c>
      <c r="CC65" s="381">
        <v>26</v>
      </c>
      <c r="CD65" s="381">
        <v>14</v>
      </c>
      <c r="CE65" s="381">
        <v>24</v>
      </c>
      <c r="CF65" s="381">
        <v>17</v>
      </c>
      <c r="CG65" s="381">
        <v>7</v>
      </c>
      <c r="CH65" s="217"/>
      <c r="CI65" s="217"/>
      <c r="CJ65" s="217"/>
      <c r="CK65" s="217"/>
      <c r="CL65" s="217"/>
      <c r="CM65" s="217"/>
      <c r="CN65" s="217"/>
      <c r="CO65" s="217"/>
      <c r="CP65" s="217"/>
      <c r="CQ65" s="217"/>
      <c r="CR65" s="217"/>
      <c r="CS65" s="217"/>
      <c r="CT65" s="217"/>
      <c r="CU65" s="217"/>
      <c r="CV65" s="217"/>
    </row>
    <row r="66" spans="1:100" s="197" customFormat="1" ht="16.5">
      <c r="A66" s="196">
        <v>49</v>
      </c>
      <c r="B66" s="213">
        <f t="shared" si="5"/>
        <v>5063</v>
      </c>
      <c r="C66" s="213">
        <f t="shared" si="6"/>
        <v>2621</v>
      </c>
      <c r="D66" s="213">
        <f t="shared" si="6"/>
        <v>2442</v>
      </c>
      <c r="E66" s="380">
        <v>186</v>
      </c>
      <c r="F66" s="380">
        <v>96</v>
      </c>
      <c r="G66" s="380">
        <v>90</v>
      </c>
      <c r="H66" s="380">
        <v>365</v>
      </c>
      <c r="I66" s="380">
        <v>196</v>
      </c>
      <c r="J66" s="380">
        <v>169</v>
      </c>
      <c r="K66" s="380">
        <v>117</v>
      </c>
      <c r="L66" s="380">
        <v>72</v>
      </c>
      <c r="M66" s="380">
        <v>45</v>
      </c>
      <c r="N66" s="380">
        <v>102</v>
      </c>
      <c r="O66" s="380">
        <v>58</v>
      </c>
      <c r="P66" s="380">
        <v>44</v>
      </c>
      <c r="Q66" s="380">
        <v>40</v>
      </c>
      <c r="R66" s="380">
        <v>26</v>
      </c>
      <c r="S66" s="380">
        <v>14</v>
      </c>
      <c r="T66" s="381">
        <v>34</v>
      </c>
      <c r="U66" s="381">
        <v>19</v>
      </c>
      <c r="V66" s="381">
        <v>15</v>
      </c>
      <c r="W66" s="381">
        <v>33</v>
      </c>
      <c r="X66" s="381">
        <v>21</v>
      </c>
      <c r="Y66" s="381">
        <v>12</v>
      </c>
      <c r="Z66" s="381">
        <v>66</v>
      </c>
      <c r="AA66" s="381">
        <v>38</v>
      </c>
      <c r="AB66" s="381">
        <v>28</v>
      </c>
      <c r="AC66" s="381">
        <v>59</v>
      </c>
      <c r="AD66" s="381">
        <v>31</v>
      </c>
      <c r="AE66" s="381">
        <v>28</v>
      </c>
      <c r="AF66" s="381">
        <v>80</v>
      </c>
      <c r="AG66" s="381">
        <v>43</v>
      </c>
      <c r="AH66" s="381">
        <v>37</v>
      </c>
      <c r="AI66" s="381">
        <v>63</v>
      </c>
      <c r="AJ66" s="381">
        <v>42</v>
      </c>
      <c r="AK66" s="381">
        <v>21</v>
      </c>
      <c r="AL66" s="381">
        <v>114</v>
      </c>
      <c r="AM66" s="381">
        <v>57</v>
      </c>
      <c r="AN66" s="381">
        <v>57</v>
      </c>
      <c r="AO66" s="381">
        <v>67</v>
      </c>
      <c r="AP66" s="381">
        <v>35</v>
      </c>
      <c r="AQ66" s="381">
        <v>32</v>
      </c>
      <c r="AR66" s="381">
        <v>85</v>
      </c>
      <c r="AS66" s="381">
        <v>54</v>
      </c>
      <c r="AT66" s="381">
        <v>31</v>
      </c>
      <c r="AU66" s="381">
        <v>219</v>
      </c>
      <c r="AV66" s="381">
        <v>116</v>
      </c>
      <c r="AW66" s="381">
        <v>103</v>
      </c>
      <c r="AX66" s="381">
        <v>98</v>
      </c>
      <c r="AY66" s="381">
        <v>50</v>
      </c>
      <c r="AZ66" s="381">
        <v>48</v>
      </c>
      <c r="BA66" s="381">
        <v>371</v>
      </c>
      <c r="BB66" s="381">
        <v>170</v>
      </c>
      <c r="BC66" s="381">
        <v>201</v>
      </c>
      <c r="BD66" s="381">
        <v>400</v>
      </c>
      <c r="BE66" s="381">
        <v>201</v>
      </c>
      <c r="BF66" s="381">
        <v>199</v>
      </c>
      <c r="BG66" s="381">
        <v>230</v>
      </c>
      <c r="BH66" s="381">
        <v>107</v>
      </c>
      <c r="BI66" s="381">
        <v>123</v>
      </c>
      <c r="BJ66" s="381">
        <v>207</v>
      </c>
      <c r="BK66" s="381">
        <v>110</v>
      </c>
      <c r="BL66" s="381">
        <v>97</v>
      </c>
      <c r="BM66" s="381">
        <v>127</v>
      </c>
      <c r="BN66" s="381">
        <v>61</v>
      </c>
      <c r="BO66" s="381">
        <v>66</v>
      </c>
      <c r="BP66" s="381">
        <v>716</v>
      </c>
      <c r="BQ66" s="381">
        <v>346</v>
      </c>
      <c r="BR66" s="381">
        <v>370</v>
      </c>
      <c r="BS66" s="381">
        <v>634</v>
      </c>
      <c r="BT66" s="381">
        <v>325</v>
      </c>
      <c r="BU66" s="381">
        <v>309</v>
      </c>
      <c r="BV66" s="381">
        <v>464</v>
      </c>
      <c r="BW66" s="381">
        <v>233</v>
      </c>
      <c r="BX66" s="381">
        <v>231</v>
      </c>
      <c r="BY66" s="381">
        <v>126</v>
      </c>
      <c r="BZ66" s="381">
        <v>74</v>
      </c>
      <c r="CA66" s="381">
        <v>52</v>
      </c>
      <c r="CB66" s="381">
        <v>39</v>
      </c>
      <c r="CC66" s="381">
        <v>24</v>
      </c>
      <c r="CD66" s="381">
        <v>15</v>
      </c>
      <c r="CE66" s="381">
        <v>21</v>
      </c>
      <c r="CF66" s="381">
        <v>16</v>
      </c>
      <c r="CG66" s="381">
        <v>5</v>
      </c>
      <c r="CH66" s="217"/>
      <c r="CI66" s="217"/>
      <c r="CJ66" s="217"/>
      <c r="CK66" s="217"/>
      <c r="CL66" s="217"/>
      <c r="CM66" s="217"/>
      <c r="CN66" s="217"/>
      <c r="CO66" s="217"/>
      <c r="CP66" s="217"/>
      <c r="CQ66" s="217"/>
      <c r="CR66" s="217"/>
      <c r="CS66" s="217"/>
      <c r="CT66" s="217"/>
      <c r="CU66" s="217"/>
      <c r="CV66" s="217"/>
    </row>
    <row r="67" spans="1:100" s="195" customFormat="1">
      <c r="A67" s="194" t="s">
        <v>107</v>
      </c>
      <c r="B67" s="201">
        <f t="shared" si="5"/>
        <v>23698</v>
      </c>
      <c r="C67" s="201">
        <f t="shared" si="6"/>
        <v>12399</v>
      </c>
      <c r="D67" s="201">
        <f t="shared" si="6"/>
        <v>11299</v>
      </c>
      <c r="E67" s="201">
        <f>SUM(E68:E72)</f>
        <v>1037</v>
      </c>
      <c r="F67" s="201">
        <f t="shared" ref="F67:BQ67" si="25">SUM(F68:F72)</f>
        <v>578</v>
      </c>
      <c r="G67" s="201">
        <f t="shared" si="25"/>
        <v>459</v>
      </c>
      <c r="H67" s="201">
        <f t="shared" si="25"/>
        <v>1700</v>
      </c>
      <c r="I67" s="201">
        <f t="shared" si="25"/>
        <v>875</v>
      </c>
      <c r="J67" s="201">
        <f t="shared" si="25"/>
        <v>825</v>
      </c>
      <c r="K67" s="201">
        <f t="shared" si="25"/>
        <v>481</v>
      </c>
      <c r="L67" s="201">
        <f t="shared" si="25"/>
        <v>284</v>
      </c>
      <c r="M67" s="201">
        <f t="shared" si="25"/>
        <v>197</v>
      </c>
      <c r="N67" s="201">
        <f t="shared" si="25"/>
        <v>579</v>
      </c>
      <c r="O67" s="201">
        <f t="shared" si="25"/>
        <v>359</v>
      </c>
      <c r="P67" s="201">
        <f t="shared" si="25"/>
        <v>220</v>
      </c>
      <c r="Q67" s="201">
        <f t="shared" si="25"/>
        <v>225</v>
      </c>
      <c r="R67" s="201">
        <f t="shared" si="25"/>
        <v>131</v>
      </c>
      <c r="S67" s="201">
        <f t="shared" si="25"/>
        <v>94</v>
      </c>
      <c r="T67" s="201">
        <f t="shared" si="25"/>
        <v>160</v>
      </c>
      <c r="U67" s="201">
        <f t="shared" si="25"/>
        <v>100</v>
      </c>
      <c r="V67" s="201">
        <f t="shared" si="25"/>
        <v>60</v>
      </c>
      <c r="W67" s="201">
        <f t="shared" si="25"/>
        <v>224</v>
      </c>
      <c r="X67" s="201">
        <f t="shared" si="25"/>
        <v>132</v>
      </c>
      <c r="Y67" s="201">
        <f t="shared" si="25"/>
        <v>92</v>
      </c>
      <c r="Z67" s="201">
        <f t="shared" si="25"/>
        <v>308</v>
      </c>
      <c r="AA67" s="201">
        <f t="shared" si="25"/>
        <v>174</v>
      </c>
      <c r="AB67" s="201">
        <f t="shared" si="25"/>
        <v>134</v>
      </c>
      <c r="AC67" s="201">
        <f t="shared" si="25"/>
        <v>245</v>
      </c>
      <c r="AD67" s="201">
        <f t="shared" si="25"/>
        <v>135</v>
      </c>
      <c r="AE67" s="201">
        <f t="shared" si="25"/>
        <v>110</v>
      </c>
      <c r="AF67" s="201">
        <f t="shared" si="25"/>
        <v>366</v>
      </c>
      <c r="AG67" s="201">
        <f t="shared" si="25"/>
        <v>200</v>
      </c>
      <c r="AH67" s="201">
        <f t="shared" si="25"/>
        <v>166</v>
      </c>
      <c r="AI67" s="201">
        <f t="shared" si="25"/>
        <v>322</v>
      </c>
      <c r="AJ67" s="201">
        <f t="shared" si="25"/>
        <v>178</v>
      </c>
      <c r="AK67" s="201">
        <f t="shared" si="25"/>
        <v>144</v>
      </c>
      <c r="AL67" s="201">
        <f t="shared" si="25"/>
        <v>531</v>
      </c>
      <c r="AM67" s="201">
        <f t="shared" si="25"/>
        <v>279</v>
      </c>
      <c r="AN67" s="201">
        <f t="shared" si="25"/>
        <v>252</v>
      </c>
      <c r="AO67" s="201">
        <f t="shared" si="25"/>
        <v>319</v>
      </c>
      <c r="AP67" s="201">
        <f t="shared" si="25"/>
        <v>160</v>
      </c>
      <c r="AQ67" s="201">
        <f t="shared" si="25"/>
        <v>159</v>
      </c>
      <c r="AR67" s="201">
        <f t="shared" si="25"/>
        <v>484</v>
      </c>
      <c r="AS67" s="201">
        <f t="shared" si="25"/>
        <v>281</v>
      </c>
      <c r="AT67" s="201">
        <f t="shared" si="25"/>
        <v>203</v>
      </c>
      <c r="AU67" s="201">
        <f t="shared" si="25"/>
        <v>1053</v>
      </c>
      <c r="AV67" s="201">
        <f t="shared" si="25"/>
        <v>509</v>
      </c>
      <c r="AW67" s="201">
        <f t="shared" si="25"/>
        <v>544</v>
      </c>
      <c r="AX67" s="201">
        <f t="shared" si="25"/>
        <v>566</v>
      </c>
      <c r="AY67" s="201">
        <f t="shared" si="25"/>
        <v>250</v>
      </c>
      <c r="AZ67" s="201">
        <f t="shared" si="25"/>
        <v>316</v>
      </c>
      <c r="BA67" s="201">
        <f t="shared" si="25"/>
        <v>1760</v>
      </c>
      <c r="BB67" s="201">
        <f t="shared" si="25"/>
        <v>831</v>
      </c>
      <c r="BC67" s="201">
        <f t="shared" si="25"/>
        <v>929</v>
      </c>
      <c r="BD67" s="201">
        <f t="shared" si="25"/>
        <v>1775</v>
      </c>
      <c r="BE67" s="201">
        <f t="shared" si="25"/>
        <v>908</v>
      </c>
      <c r="BF67" s="201">
        <f t="shared" si="25"/>
        <v>867</v>
      </c>
      <c r="BG67" s="201">
        <f t="shared" si="25"/>
        <v>1159</v>
      </c>
      <c r="BH67" s="201">
        <f t="shared" si="25"/>
        <v>622</v>
      </c>
      <c r="BI67" s="201">
        <f t="shared" si="25"/>
        <v>537</v>
      </c>
      <c r="BJ67" s="201">
        <f t="shared" si="25"/>
        <v>897</v>
      </c>
      <c r="BK67" s="201">
        <f t="shared" si="25"/>
        <v>445</v>
      </c>
      <c r="BL67" s="201">
        <f t="shared" si="25"/>
        <v>452</v>
      </c>
      <c r="BM67" s="201">
        <f t="shared" si="25"/>
        <v>669</v>
      </c>
      <c r="BN67" s="201">
        <f t="shared" si="25"/>
        <v>334</v>
      </c>
      <c r="BO67" s="201">
        <f t="shared" si="25"/>
        <v>335</v>
      </c>
      <c r="BP67" s="201">
        <f t="shared" si="25"/>
        <v>3128</v>
      </c>
      <c r="BQ67" s="201">
        <f t="shared" si="25"/>
        <v>1646</v>
      </c>
      <c r="BR67" s="201">
        <f t="shared" ref="BR67:CG67" si="26">SUM(BR68:BR72)</f>
        <v>1482</v>
      </c>
      <c r="BS67" s="201">
        <f t="shared" si="26"/>
        <v>2615</v>
      </c>
      <c r="BT67" s="201">
        <f t="shared" si="26"/>
        <v>1322</v>
      </c>
      <c r="BU67" s="201">
        <f t="shared" si="26"/>
        <v>1293</v>
      </c>
      <c r="BV67" s="201">
        <f t="shared" si="26"/>
        <v>2273</v>
      </c>
      <c r="BW67" s="201">
        <f t="shared" si="26"/>
        <v>1205</v>
      </c>
      <c r="BX67" s="201">
        <f t="shared" si="26"/>
        <v>1068</v>
      </c>
      <c r="BY67" s="201">
        <f t="shared" si="26"/>
        <v>484</v>
      </c>
      <c r="BZ67" s="201">
        <f t="shared" si="26"/>
        <v>261</v>
      </c>
      <c r="CA67" s="201">
        <f t="shared" si="26"/>
        <v>223</v>
      </c>
      <c r="CB67" s="201">
        <f t="shared" si="26"/>
        <v>232</v>
      </c>
      <c r="CC67" s="201">
        <f t="shared" si="26"/>
        <v>132</v>
      </c>
      <c r="CD67" s="201">
        <f t="shared" si="26"/>
        <v>100</v>
      </c>
      <c r="CE67" s="201">
        <f t="shared" si="26"/>
        <v>106</v>
      </c>
      <c r="CF67" s="201">
        <f t="shared" si="26"/>
        <v>68</v>
      </c>
      <c r="CG67" s="201">
        <f t="shared" si="26"/>
        <v>38</v>
      </c>
      <c r="CH67" s="211"/>
      <c r="CI67" s="211"/>
      <c r="CJ67" s="211"/>
      <c r="CK67" s="211"/>
      <c r="CL67" s="211"/>
      <c r="CM67" s="211"/>
      <c r="CN67" s="211"/>
      <c r="CO67" s="211"/>
      <c r="CP67" s="211"/>
      <c r="CQ67" s="211"/>
      <c r="CR67" s="211"/>
      <c r="CS67" s="211"/>
      <c r="CT67" s="211"/>
      <c r="CU67" s="211"/>
      <c r="CV67" s="211"/>
    </row>
    <row r="68" spans="1:100" s="197" customFormat="1" ht="16.5">
      <c r="A68" s="196">
        <v>50</v>
      </c>
      <c r="B68" s="213">
        <f t="shared" si="5"/>
        <v>4722</v>
      </c>
      <c r="C68" s="213">
        <f t="shared" si="6"/>
        <v>2421</v>
      </c>
      <c r="D68" s="213">
        <f t="shared" si="6"/>
        <v>2301</v>
      </c>
      <c r="E68" s="380">
        <v>207</v>
      </c>
      <c r="F68" s="380">
        <v>117</v>
      </c>
      <c r="G68" s="380">
        <v>90</v>
      </c>
      <c r="H68" s="380">
        <v>334</v>
      </c>
      <c r="I68" s="380">
        <v>155</v>
      </c>
      <c r="J68" s="380">
        <v>179</v>
      </c>
      <c r="K68" s="380">
        <v>92</v>
      </c>
      <c r="L68" s="380">
        <v>55</v>
      </c>
      <c r="M68" s="380">
        <v>37</v>
      </c>
      <c r="N68" s="380">
        <v>109</v>
      </c>
      <c r="O68" s="380">
        <v>68</v>
      </c>
      <c r="P68" s="380">
        <v>41</v>
      </c>
      <c r="Q68" s="380">
        <v>37</v>
      </c>
      <c r="R68" s="380">
        <v>22</v>
      </c>
      <c r="S68" s="380">
        <v>15</v>
      </c>
      <c r="T68" s="381">
        <v>25</v>
      </c>
      <c r="U68" s="381">
        <v>12</v>
      </c>
      <c r="V68" s="381">
        <v>13</v>
      </c>
      <c r="W68" s="381">
        <v>45</v>
      </c>
      <c r="X68" s="381">
        <v>26</v>
      </c>
      <c r="Y68" s="381">
        <v>19</v>
      </c>
      <c r="Z68" s="381">
        <v>52</v>
      </c>
      <c r="AA68" s="381">
        <v>33</v>
      </c>
      <c r="AB68" s="381">
        <v>19</v>
      </c>
      <c r="AC68" s="381">
        <v>55</v>
      </c>
      <c r="AD68" s="381">
        <v>30</v>
      </c>
      <c r="AE68" s="381">
        <v>25</v>
      </c>
      <c r="AF68" s="381">
        <v>64</v>
      </c>
      <c r="AG68" s="381">
        <v>40</v>
      </c>
      <c r="AH68" s="381">
        <v>24</v>
      </c>
      <c r="AI68" s="381">
        <v>66</v>
      </c>
      <c r="AJ68" s="381">
        <v>40</v>
      </c>
      <c r="AK68" s="381">
        <v>26</v>
      </c>
      <c r="AL68" s="381">
        <v>102</v>
      </c>
      <c r="AM68" s="381">
        <v>61</v>
      </c>
      <c r="AN68" s="381">
        <v>41</v>
      </c>
      <c r="AO68" s="381">
        <v>64</v>
      </c>
      <c r="AP68" s="381">
        <v>29</v>
      </c>
      <c r="AQ68" s="381">
        <v>35</v>
      </c>
      <c r="AR68" s="381">
        <v>76</v>
      </c>
      <c r="AS68" s="381">
        <v>39</v>
      </c>
      <c r="AT68" s="381">
        <v>37</v>
      </c>
      <c r="AU68" s="381">
        <v>191</v>
      </c>
      <c r="AV68" s="381">
        <v>95</v>
      </c>
      <c r="AW68" s="381">
        <v>96</v>
      </c>
      <c r="AX68" s="381">
        <v>78</v>
      </c>
      <c r="AY68" s="381">
        <v>38</v>
      </c>
      <c r="AZ68" s="381">
        <v>40</v>
      </c>
      <c r="BA68" s="381">
        <v>365</v>
      </c>
      <c r="BB68" s="381">
        <v>177</v>
      </c>
      <c r="BC68" s="381">
        <v>188</v>
      </c>
      <c r="BD68" s="381">
        <v>342</v>
      </c>
      <c r="BE68" s="381">
        <v>178</v>
      </c>
      <c r="BF68" s="381">
        <v>164</v>
      </c>
      <c r="BG68" s="381">
        <v>233</v>
      </c>
      <c r="BH68" s="381">
        <v>131</v>
      </c>
      <c r="BI68" s="381">
        <v>102</v>
      </c>
      <c r="BJ68" s="381">
        <v>185</v>
      </c>
      <c r="BK68" s="381">
        <v>86</v>
      </c>
      <c r="BL68" s="381">
        <v>99</v>
      </c>
      <c r="BM68" s="381">
        <v>122</v>
      </c>
      <c r="BN68" s="381">
        <v>61</v>
      </c>
      <c r="BO68" s="381">
        <v>61</v>
      </c>
      <c r="BP68" s="381">
        <v>695</v>
      </c>
      <c r="BQ68" s="381">
        <v>337</v>
      </c>
      <c r="BR68" s="381">
        <v>358</v>
      </c>
      <c r="BS68" s="381">
        <v>561</v>
      </c>
      <c r="BT68" s="381">
        <v>264</v>
      </c>
      <c r="BU68" s="381">
        <v>297</v>
      </c>
      <c r="BV68" s="381">
        <v>457</v>
      </c>
      <c r="BW68" s="381">
        <v>241</v>
      </c>
      <c r="BX68" s="381">
        <v>216</v>
      </c>
      <c r="BY68" s="381">
        <v>102</v>
      </c>
      <c r="BZ68" s="381">
        <v>52</v>
      </c>
      <c r="CA68" s="381">
        <v>50</v>
      </c>
      <c r="CB68" s="381">
        <v>45</v>
      </c>
      <c r="CC68" s="381">
        <v>21</v>
      </c>
      <c r="CD68" s="381">
        <v>24</v>
      </c>
      <c r="CE68" s="381">
        <v>18</v>
      </c>
      <c r="CF68" s="381">
        <v>13</v>
      </c>
      <c r="CG68" s="381">
        <v>5</v>
      </c>
      <c r="CH68" s="217"/>
      <c r="CI68" s="217"/>
      <c r="CJ68" s="217"/>
      <c r="CK68" s="217"/>
      <c r="CL68" s="217"/>
      <c r="CM68" s="217"/>
      <c r="CN68" s="217"/>
      <c r="CO68" s="217"/>
      <c r="CP68" s="217"/>
      <c r="CQ68" s="217"/>
      <c r="CR68" s="217"/>
      <c r="CS68" s="217"/>
      <c r="CT68" s="217"/>
      <c r="CU68" s="217"/>
      <c r="CV68" s="217"/>
    </row>
    <row r="69" spans="1:100" s="197" customFormat="1" ht="16.5">
      <c r="A69" s="196">
        <v>51</v>
      </c>
      <c r="B69" s="213">
        <f t="shared" si="5"/>
        <v>4678</v>
      </c>
      <c r="C69" s="213">
        <f t="shared" si="6"/>
        <v>2483</v>
      </c>
      <c r="D69" s="213">
        <f t="shared" si="6"/>
        <v>2195</v>
      </c>
      <c r="E69" s="380">
        <v>178</v>
      </c>
      <c r="F69" s="380">
        <v>96</v>
      </c>
      <c r="G69" s="380">
        <v>82</v>
      </c>
      <c r="H69" s="380">
        <v>351</v>
      </c>
      <c r="I69" s="380">
        <v>182</v>
      </c>
      <c r="J69" s="380">
        <v>169</v>
      </c>
      <c r="K69" s="380">
        <v>97</v>
      </c>
      <c r="L69" s="380">
        <v>61</v>
      </c>
      <c r="M69" s="380">
        <v>36</v>
      </c>
      <c r="N69" s="380">
        <v>95</v>
      </c>
      <c r="O69" s="380">
        <v>54</v>
      </c>
      <c r="P69" s="380">
        <v>41</v>
      </c>
      <c r="Q69" s="380">
        <v>41</v>
      </c>
      <c r="R69" s="380">
        <v>27</v>
      </c>
      <c r="S69" s="380">
        <v>14</v>
      </c>
      <c r="T69" s="381">
        <v>32</v>
      </c>
      <c r="U69" s="381">
        <v>20</v>
      </c>
      <c r="V69" s="381">
        <v>12</v>
      </c>
      <c r="W69" s="381">
        <v>39</v>
      </c>
      <c r="X69" s="381">
        <v>28</v>
      </c>
      <c r="Y69" s="381">
        <v>11</v>
      </c>
      <c r="Z69" s="381">
        <v>61</v>
      </c>
      <c r="AA69" s="381">
        <v>39</v>
      </c>
      <c r="AB69" s="381">
        <v>22</v>
      </c>
      <c r="AC69" s="381">
        <v>37</v>
      </c>
      <c r="AD69" s="381">
        <v>17</v>
      </c>
      <c r="AE69" s="381">
        <v>20</v>
      </c>
      <c r="AF69" s="381">
        <v>67</v>
      </c>
      <c r="AG69" s="381">
        <v>38</v>
      </c>
      <c r="AH69" s="381">
        <v>29</v>
      </c>
      <c r="AI69" s="381">
        <v>64</v>
      </c>
      <c r="AJ69" s="381">
        <v>37</v>
      </c>
      <c r="AK69" s="381">
        <v>27</v>
      </c>
      <c r="AL69" s="381">
        <v>117</v>
      </c>
      <c r="AM69" s="381">
        <v>62</v>
      </c>
      <c r="AN69" s="381">
        <v>55</v>
      </c>
      <c r="AO69" s="381">
        <v>55</v>
      </c>
      <c r="AP69" s="381">
        <v>38</v>
      </c>
      <c r="AQ69" s="381">
        <v>17</v>
      </c>
      <c r="AR69" s="381">
        <v>94</v>
      </c>
      <c r="AS69" s="381">
        <v>53</v>
      </c>
      <c r="AT69" s="381">
        <v>41</v>
      </c>
      <c r="AU69" s="381">
        <v>206</v>
      </c>
      <c r="AV69" s="381">
        <v>94</v>
      </c>
      <c r="AW69" s="381">
        <v>112</v>
      </c>
      <c r="AX69" s="381">
        <v>119</v>
      </c>
      <c r="AY69" s="381">
        <v>57</v>
      </c>
      <c r="AZ69" s="381">
        <v>62</v>
      </c>
      <c r="BA69" s="381">
        <v>344</v>
      </c>
      <c r="BB69" s="381">
        <v>146</v>
      </c>
      <c r="BC69" s="381">
        <v>198</v>
      </c>
      <c r="BD69" s="381">
        <v>361</v>
      </c>
      <c r="BE69" s="381">
        <v>201</v>
      </c>
      <c r="BF69" s="381">
        <v>160</v>
      </c>
      <c r="BG69" s="381">
        <v>251</v>
      </c>
      <c r="BH69" s="381">
        <v>143</v>
      </c>
      <c r="BI69" s="381">
        <v>108</v>
      </c>
      <c r="BJ69" s="381">
        <v>191</v>
      </c>
      <c r="BK69" s="381">
        <v>95</v>
      </c>
      <c r="BL69" s="381">
        <v>96</v>
      </c>
      <c r="BM69" s="381">
        <v>124</v>
      </c>
      <c r="BN69" s="381">
        <v>57</v>
      </c>
      <c r="BO69" s="381">
        <v>67</v>
      </c>
      <c r="BP69" s="381">
        <v>587</v>
      </c>
      <c r="BQ69" s="381">
        <v>330</v>
      </c>
      <c r="BR69" s="381">
        <v>257</v>
      </c>
      <c r="BS69" s="381">
        <v>527</v>
      </c>
      <c r="BT69" s="381">
        <v>252</v>
      </c>
      <c r="BU69" s="381">
        <v>275</v>
      </c>
      <c r="BV69" s="381">
        <v>475</v>
      </c>
      <c r="BW69" s="381">
        <v>258</v>
      </c>
      <c r="BX69" s="381">
        <v>217</v>
      </c>
      <c r="BY69" s="381">
        <v>106</v>
      </c>
      <c r="BZ69" s="381">
        <v>60</v>
      </c>
      <c r="CA69" s="381">
        <v>46</v>
      </c>
      <c r="CB69" s="381">
        <v>38</v>
      </c>
      <c r="CC69" s="381">
        <v>22</v>
      </c>
      <c r="CD69" s="381">
        <v>16</v>
      </c>
      <c r="CE69" s="381">
        <v>21</v>
      </c>
      <c r="CF69" s="381">
        <v>16</v>
      </c>
      <c r="CG69" s="381">
        <v>5</v>
      </c>
      <c r="CH69" s="217"/>
      <c r="CI69" s="217"/>
      <c r="CJ69" s="217"/>
      <c r="CK69" s="217"/>
      <c r="CL69" s="217"/>
      <c r="CM69" s="217"/>
      <c r="CN69" s="217"/>
      <c r="CO69" s="217"/>
      <c r="CP69" s="217"/>
      <c r="CQ69" s="217"/>
      <c r="CR69" s="217"/>
      <c r="CS69" s="217"/>
      <c r="CT69" s="217"/>
      <c r="CU69" s="217"/>
      <c r="CV69" s="217"/>
    </row>
    <row r="70" spans="1:100" s="197" customFormat="1" ht="16.5">
      <c r="A70" s="196">
        <v>52</v>
      </c>
      <c r="B70" s="213">
        <f t="shared" si="5"/>
        <v>4790</v>
      </c>
      <c r="C70" s="213">
        <f t="shared" si="6"/>
        <v>2505</v>
      </c>
      <c r="D70" s="213">
        <f t="shared" si="6"/>
        <v>2285</v>
      </c>
      <c r="E70" s="380">
        <v>199</v>
      </c>
      <c r="F70" s="380">
        <v>116</v>
      </c>
      <c r="G70" s="380">
        <v>83</v>
      </c>
      <c r="H70" s="380">
        <v>355</v>
      </c>
      <c r="I70" s="380">
        <v>184</v>
      </c>
      <c r="J70" s="380">
        <v>171</v>
      </c>
      <c r="K70" s="380">
        <v>100</v>
      </c>
      <c r="L70" s="380">
        <v>56</v>
      </c>
      <c r="M70" s="380">
        <v>44</v>
      </c>
      <c r="N70" s="380">
        <v>115</v>
      </c>
      <c r="O70" s="380">
        <v>72</v>
      </c>
      <c r="P70" s="380">
        <v>43</v>
      </c>
      <c r="Q70" s="380">
        <v>46</v>
      </c>
      <c r="R70" s="380">
        <v>24</v>
      </c>
      <c r="S70" s="380">
        <v>22</v>
      </c>
      <c r="T70" s="381">
        <v>25</v>
      </c>
      <c r="U70" s="381">
        <v>16</v>
      </c>
      <c r="V70" s="381">
        <v>9</v>
      </c>
      <c r="W70" s="381">
        <v>46</v>
      </c>
      <c r="X70" s="381">
        <v>26</v>
      </c>
      <c r="Y70" s="381">
        <v>20</v>
      </c>
      <c r="Z70" s="381">
        <v>56</v>
      </c>
      <c r="AA70" s="381">
        <v>32</v>
      </c>
      <c r="AB70" s="381">
        <v>24</v>
      </c>
      <c r="AC70" s="381">
        <v>55</v>
      </c>
      <c r="AD70" s="381">
        <v>34</v>
      </c>
      <c r="AE70" s="381">
        <v>21</v>
      </c>
      <c r="AF70" s="381">
        <v>73</v>
      </c>
      <c r="AG70" s="381">
        <v>37</v>
      </c>
      <c r="AH70" s="381">
        <v>36</v>
      </c>
      <c r="AI70" s="381">
        <v>71</v>
      </c>
      <c r="AJ70" s="381">
        <v>34</v>
      </c>
      <c r="AK70" s="381">
        <v>37</v>
      </c>
      <c r="AL70" s="381">
        <v>97</v>
      </c>
      <c r="AM70" s="381">
        <v>47</v>
      </c>
      <c r="AN70" s="381">
        <v>50</v>
      </c>
      <c r="AO70" s="381">
        <v>58</v>
      </c>
      <c r="AP70" s="381">
        <v>23</v>
      </c>
      <c r="AQ70" s="381">
        <v>35</v>
      </c>
      <c r="AR70" s="381">
        <v>109</v>
      </c>
      <c r="AS70" s="381">
        <v>69</v>
      </c>
      <c r="AT70" s="381">
        <v>40</v>
      </c>
      <c r="AU70" s="381">
        <v>199</v>
      </c>
      <c r="AV70" s="381">
        <v>99</v>
      </c>
      <c r="AW70" s="381">
        <v>100</v>
      </c>
      <c r="AX70" s="381">
        <v>132</v>
      </c>
      <c r="AY70" s="381">
        <v>59</v>
      </c>
      <c r="AZ70" s="381">
        <v>73</v>
      </c>
      <c r="BA70" s="381">
        <v>362</v>
      </c>
      <c r="BB70" s="381">
        <v>185</v>
      </c>
      <c r="BC70" s="381">
        <v>177</v>
      </c>
      <c r="BD70" s="381">
        <v>373</v>
      </c>
      <c r="BE70" s="381">
        <v>188</v>
      </c>
      <c r="BF70" s="381">
        <v>185</v>
      </c>
      <c r="BG70" s="381">
        <v>224</v>
      </c>
      <c r="BH70" s="381">
        <v>113</v>
      </c>
      <c r="BI70" s="381">
        <v>111</v>
      </c>
      <c r="BJ70" s="381">
        <v>178</v>
      </c>
      <c r="BK70" s="381">
        <v>95</v>
      </c>
      <c r="BL70" s="381">
        <v>83</v>
      </c>
      <c r="BM70" s="381">
        <v>135</v>
      </c>
      <c r="BN70" s="381">
        <v>71</v>
      </c>
      <c r="BO70" s="381">
        <v>64</v>
      </c>
      <c r="BP70" s="381">
        <v>609</v>
      </c>
      <c r="BQ70" s="381">
        <v>311</v>
      </c>
      <c r="BR70" s="381">
        <v>298</v>
      </c>
      <c r="BS70" s="381">
        <v>531</v>
      </c>
      <c r="BT70" s="381">
        <v>267</v>
      </c>
      <c r="BU70" s="381">
        <v>264</v>
      </c>
      <c r="BV70" s="381">
        <v>473</v>
      </c>
      <c r="BW70" s="381">
        <v>242</v>
      </c>
      <c r="BX70" s="381">
        <v>231</v>
      </c>
      <c r="BY70" s="381">
        <v>101</v>
      </c>
      <c r="BZ70" s="381">
        <v>61</v>
      </c>
      <c r="CA70" s="381">
        <v>40</v>
      </c>
      <c r="CB70" s="381">
        <v>45</v>
      </c>
      <c r="CC70" s="381">
        <v>30</v>
      </c>
      <c r="CD70" s="381">
        <v>15</v>
      </c>
      <c r="CE70" s="381">
        <v>23</v>
      </c>
      <c r="CF70" s="381">
        <v>14</v>
      </c>
      <c r="CG70" s="381">
        <v>9</v>
      </c>
      <c r="CH70" s="217"/>
      <c r="CI70" s="217"/>
      <c r="CJ70" s="217"/>
      <c r="CK70" s="217"/>
      <c r="CL70" s="217"/>
      <c r="CM70" s="217"/>
      <c r="CN70" s="217"/>
      <c r="CO70" s="217"/>
      <c r="CP70" s="217"/>
      <c r="CQ70" s="217"/>
      <c r="CR70" s="217"/>
      <c r="CS70" s="217"/>
      <c r="CT70" s="217"/>
      <c r="CU70" s="217"/>
      <c r="CV70" s="217"/>
    </row>
    <row r="71" spans="1:100" s="197" customFormat="1" ht="16.5">
      <c r="A71" s="196">
        <v>53</v>
      </c>
      <c r="B71" s="213">
        <f t="shared" si="5"/>
        <v>4610</v>
      </c>
      <c r="C71" s="213">
        <f t="shared" si="6"/>
        <v>2404</v>
      </c>
      <c r="D71" s="213">
        <f t="shared" si="6"/>
        <v>2206</v>
      </c>
      <c r="E71" s="380">
        <v>212</v>
      </c>
      <c r="F71" s="380">
        <v>117</v>
      </c>
      <c r="G71" s="380">
        <v>95</v>
      </c>
      <c r="H71" s="380">
        <v>324</v>
      </c>
      <c r="I71" s="380">
        <v>174</v>
      </c>
      <c r="J71" s="380">
        <v>150</v>
      </c>
      <c r="K71" s="380">
        <v>85</v>
      </c>
      <c r="L71" s="380">
        <v>46</v>
      </c>
      <c r="M71" s="380">
        <v>39</v>
      </c>
      <c r="N71" s="380">
        <v>137</v>
      </c>
      <c r="O71" s="380">
        <v>87</v>
      </c>
      <c r="P71" s="380">
        <v>50</v>
      </c>
      <c r="Q71" s="380">
        <v>47</v>
      </c>
      <c r="R71" s="380">
        <v>26</v>
      </c>
      <c r="S71" s="380">
        <v>21</v>
      </c>
      <c r="T71" s="381">
        <v>38</v>
      </c>
      <c r="U71" s="381">
        <v>26</v>
      </c>
      <c r="V71" s="381">
        <v>12</v>
      </c>
      <c r="W71" s="381">
        <v>40</v>
      </c>
      <c r="X71" s="381">
        <v>20</v>
      </c>
      <c r="Y71" s="381">
        <v>20</v>
      </c>
      <c r="Z71" s="381">
        <v>60</v>
      </c>
      <c r="AA71" s="381">
        <v>27</v>
      </c>
      <c r="AB71" s="381">
        <v>33</v>
      </c>
      <c r="AC71" s="381">
        <v>42</v>
      </c>
      <c r="AD71" s="381">
        <v>25</v>
      </c>
      <c r="AE71" s="381">
        <v>17</v>
      </c>
      <c r="AF71" s="381">
        <v>80</v>
      </c>
      <c r="AG71" s="381">
        <v>34</v>
      </c>
      <c r="AH71" s="381">
        <v>46</v>
      </c>
      <c r="AI71" s="381">
        <v>51</v>
      </c>
      <c r="AJ71" s="381">
        <v>31</v>
      </c>
      <c r="AK71" s="381">
        <v>20</v>
      </c>
      <c r="AL71" s="381">
        <v>97</v>
      </c>
      <c r="AM71" s="381">
        <v>50</v>
      </c>
      <c r="AN71" s="381">
        <v>47</v>
      </c>
      <c r="AO71" s="381">
        <v>71</v>
      </c>
      <c r="AP71" s="381">
        <v>30</v>
      </c>
      <c r="AQ71" s="381">
        <v>41</v>
      </c>
      <c r="AR71" s="381">
        <v>93</v>
      </c>
      <c r="AS71" s="381">
        <v>53</v>
      </c>
      <c r="AT71" s="381">
        <v>40</v>
      </c>
      <c r="AU71" s="381">
        <v>228</v>
      </c>
      <c r="AV71" s="381">
        <v>101</v>
      </c>
      <c r="AW71" s="381">
        <v>127</v>
      </c>
      <c r="AX71" s="381">
        <v>113</v>
      </c>
      <c r="AY71" s="381">
        <v>46</v>
      </c>
      <c r="AZ71" s="381">
        <v>67</v>
      </c>
      <c r="BA71" s="381">
        <v>336</v>
      </c>
      <c r="BB71" s="381">
        <v>155</v>
      </c>
      <c r="BC71" s="381">
        <v>181</v>
      </c>
      <c r="BD71" s="381">
        <v>333</v>
      </c>
      <c r="BE71" s="381">
        <v>165</v>
      </c>
      <c r="BF71" s="381">
        <v>168</v>
      </c>
      <c r="BG71" s="381">
        <v>205</v>
      </c>
      <c r="BH71" s="381">
        <v>110</v>
      </c>
      <c r="BI71" s="381">
        <v>95</v>
      </c>
      <c r="BJ71" s="381">
        <v>167</v>
      </c>
      <c r="BK71" s="381">
        <v>84</v>
      </c>
      <c r="BL71" s="381">
        <v>83</v>
      </c>
      <c r="BM71" s="381">
        <v>155</v>
      </c>
      <c r="BN71" s="381">
        <v>76</v>
      </c>
      <c r="BO71" s="381">
        <v>79</v>
      </c>
      <c r="BP71" s="381">
        <v>603</v>
      </c>
      <c r="BQ71" s="381">
        <v>337</v>
      </c>
      <c r="BR71" s="381">
        <v>266</v>
      </c>
      <c r="BS71" s="381">
        <v>509</v>
      </c>
      <c r="BT71" s="381">
        <v>281</v>
      </c>
      <c r="BU71" s="381">
        <v>228</v>
      </c>
      <c r="BV71" s="381">
        <v>420</v>
      </c>
      <c r="BW71" s="381">
        <v>210</v>
      </c>
      <c r="BX71" s="381">
        <v>210</v>
      </c>
      <c r="BY71" s="381">
        <v>86</v>
      </c>
      <c r="BZ71" s="381">
        <v>47</v>
      </c>
      <c r="CA71" s="381">
        <v>39</v>
      </c>
      <c r="CB71" s="381">
        <v>56</v>
      </c>
      <c r="CC71" s="381">
        <v>35</v>
      </c>
      <c r="CD71" s="381">
        <v>21</v>
      </c>
      <c r="CE71" s="381">
        <v>22</v>
      </c>
      <c r="CF71" s="381">
        <v>11</v>
      </c>
      <c r="CG71" s="381">
        <v>11</v>
      </c>
      <c r="CH71" s="217"/>
      <c r="CI71" s="217"/>
      <c r="CJ71" s="217"/>
      <c r="CK71" s="217"/>
      <c r="CL71" s="217"/>
      <c r="CM71" s="217"/>
      <c r="CN71" s="217"/>
      <c r="CO71" s="217"/>
      <c r="CP71" s="217"/>
      <c r="CQ71" s="217"/>
      <c r="CR71" s="217"/>
      <c r="CS71" s="217"/>
      <c r="CT71" s="217"/>
      <c r="CU71" s="217"/>
      <c r="CV71" s="217"/>
    </row>
    <row r="72" spans="1:100" s="197" customFormat="1" ht="16.5">
      <c r="A72" s="196">
        <v>54</v>
      </c>
      <c r="B72" s="213">
        <f t="shared" ref="B72:B127" si="27">SUM(C72+D72)</f>
        <v>4898</v>
      </c>
      <c r="C72" s="213">
        <f t="shared" si="6"/>
        <v>2586</v>
      </c>
      <c r="D72" s="213">
        <f t="shared" si="6"/>
        <v>2312</v>
      </c>
      <c r="E72" s="380">
        <v>241</v>
      </c>
      <c r="F72" s="380">
        <v>132</v>
      </c>
      <c r="G72" s="380">
        <v>109</v>
      </c>
      <c r="H72" s="380">
        <v>336</v>
      </c>
      <c r="I72" s="380">
        <v>180</v>
      </c>
      <c r="J72" s="380">
        <v>156</v>
      </c>
      <c r="K72" s="380">
        <v>107</v>
      </c>
      <c r="L72" s="380">
        <v>66</v>
      </c>
      <c r="M72" s="380">
        <v>41</v>
      </c>
      <c r="N72" s="380">
        <v>123</v>
      </c>
      <c r="O72" s="380">
        <v>78</v>
      </c>
      <c r="P72" s="380">
        <v>45</v>
      </c>
      <c r="Q72" s="380">
        <v>54</v>
      </c>
      <c r="R72" s="380">
        <v>32</v>
      </c>
      <c r="S72" s="380">
        <v>22</v>
      </c>
      <c r="T72" s="381">
        <v>40</v>
      </c>
      <c r="U72" s="381">
        <v>26</v>
      </c>
      <c r="V72" s="381">
        <v>14</v>
      </c>
      <c r="W72" s="381">
        <v>54</v>
      </c>
      <c r="X72" s="381">
        <v>32</v>
      </c>
      <c r="Y72" s="381">
        <v>22</v>
      </c>
      <c r="Z72" s="381">
        <v>79</v>
      </c>
      <c r="AA72" s="381">
        <v>43</v>
      </c>
      <c r="AB72" s="381">
        <v>36</v>
      </c>
      <c r="AC72" s="381">
        <v>56</v>
      </c>
      <c r="AD72" s="381">
        <v>29</v>
      </c>
      <c r="AE72" s="381">
        <v>27</v>
      </c>
      <c r="AF72" s="381">
        <v>82</v>
      </c>
      <c r="AG72" s="381">
        <v>51</v>
      </c>
      <c r="AH72" s="381">
        <v>31</v>
      </c>
      <c r="AI72" s="381">
        <v>70</v>
      </c>
      <c r="AJ72" s="381">
        <v>36</v>
      </c>
      <c r="AK72" s="381">
        <v>34</v>
      </c>
      <c r="AL72" s="381">
        <v>118</v>
      </c>
      <c r="AM72" s="381">
        <v>59</v>
      </c>
      <c r="AN72" s="381">
        <v>59</v>
      </c>
      <c r="AO72" s="381">
        <v>71</v>
      </c>
      <c r="AP72" s="381">
        <v>40</v>
      </c>
      <c r="AQ72" s="381">
        <v>31</v>
      </c>
      <c r="AR72" s="381">
        <v>112</v>
      </c>
      <c r="AS72" s="381">
        <v>67</v>
      </c>
      <c r="AT72" s="381">
        <v>45</v>
      </c>
      <c r="AU72" s="381">
        <v>229</v>
      </c>
      <c r="AV72" s="381">
        <v>120</v>
      </c>
      <c r="AW72" s="381">
        <v>109</v>
      </c>
      <c r="AX72" s="381">
        <v>124</v>
      </c>
      <c r="AY72" s="381">
        <v>50</v>
      </c>
      <c r="AZ72" s="381">
        <v>74</v>
      </c>
      <c r="BA72" s="381">
        <v>353</v>
      </c>
      <c r="BB72" s="381">
        <v>168</v>
      </c>
      <c r="BC72" s="381">
        <v>185</v>
      </c>
      <c r="BD72" s="381">
        <v>366</v>
      </c>
      <c r="BE72" s="381">
        <v>176</v>
      </c>
      <c r="BF72" s="381">
        <v>190</v>
      </c>
      <c r="BG72" s="381">
        <v>246</v>
      </c>
      <c r="BH72" s="381">
        <v>125</v>
      </c>
      <c r="BI72" s="381">
        <v>121</v>
      </c>
      <c r="BJ72" s="381">
        <v>176</v>
      </c>
      <c r="BK72" s="381">
        <v>85</v>
      </c>
      <c r="BL72" s="381">
        <v>91</v>
      </c>
      <c r="BM72" s="381">
        <v>133</v>
      </c>
      <c r="BN72" s="381">
        <v>69</v>
      </c>
      <c r="BO72" s="381">
        <v>64</v>
      </c>
      <c r="BP72" s="381">
        <v>634</v>
      </c>
      <c r="BQ72" s="381">
        <v>331</v>
      </c>
      <c r="BR72" s="381">
        <v>303</v>
      </c>
      <c r="BS72" s="381">
        <v>487</v>
      </c>
      <c r="BT72" s="381">
        <v>258</v>
      </c>
      <c r="BU72" s="381">
        <v>229</v>
      </c>
      <c r="BV72" s="381">
        <v>448</v>
      </c>
      <c r="BW72" s="381">
        <v>254</v>
      </c>
      <c r="BX72" s="381">
        <v>194</v>
      </c>
      <c r="BY72" s="381">
        <v>89</v>
      </c>
      <c r="BZ72" s="381">
        <v>41</v>
      </c>
      <c r="CA72" s="381">
        <v>48</v>
      </c>
      <c r="CB72" s="381">
        <v>48</v>
      </c>
      <c r="CC72" s="381">
        <v>24</v>
      </c>
      <c r="CD72" s="381">
        <v>24</v>
      </c>
      <c r="CE72" s="381">
        <v>22</v>
      </c>
      <c r="CF72" s="381">
        <v>14</v>
      </c>
      <c r="CG72" s="381">
        <v>8</v>
      </c>
      <c r="CH72" s="217"/>
      <c r="CI72" s="217"/>
      <c r="CJ72" s="217"/>
      <c r="CK72" s="217"/>
      <c r="CL72" s="217"/>
      <c r="CM72" s="217"/>
      <c r="CN72" s="217"/>
      <c r="CO72" s="217"/>
      <c r="CP72" s="217"/>
      <c r="CQ72" s="217"/>
      <c r="CR72" s="217"/>
      <c r="CS72" s="217"/>
      <c r="CT72" s="217"/>
      <c r="CU72" s="217"/>
      <c r="CV72" s="217"/>
    </row>
    <row r="73" spans="1:100" s="195" customFormat="1">
      <c r="A73" s="194" t="s">
        <v>108</v>
      </c>
      <c r="B73" s="201">
        <f t="shared" si="27"/>
        <v>25053</v>
      </c>
      <c r="C73" s="201">
        <f t="shared" ref="C73:D127" si="28">SUM(F73+I73+L73+O73+R73+U73+X73+AA73+AD73+AG73+AJ73+AM73+AP73+AS73+AV73+AY73+BB73+BE73+BH73+BK73+BN73+BQ73+BT73+BW73+BZ73+CC73+CF73)</f>
        <v>12564</v>
      </c>
      <c r="D73" s="201">
        <f t="shared" si="28"/>
        <v>12489</v>
      </c>
      <c r="E73" s="201">
        <f>SUM(E74:E78)</f>
        <v>1372</v>
      </c>
      <c r="F73" s="201">
        <f t="shared" ref="F73:BQ73" si="29">SUM(F74:F78)</f>
        <v>674</v>
      </c>
      <c r="G73" s="201">
        <f t="shared" si="29"/>
        <v>698</v>
      </c>
      <c r="H73" s="201">
        <f t="shared" si="29"/>
        <v>1712</v>
      </c>
      <c r="I73" s="201">
        <f t="shared" si="29"/>
        <v>913</v>
      </c>
      <c r="J73" s="201">
        <f t="shared" si="29"/>
        <v>799</v>
      </c>
      <c r="K73" s="201">
        <f t="shared" si="29"/>
        <v>673</v>
      </c>
      <c r="L73" s="201">
        <f t="shared" si="29"/>
        <v>340</v>
      </c>
      <c r="M73" s="201">
        <f t="shared" si="29"/>
        <v>333</v>
      </c>
      <c r="N73" s="201">
        <f t="shared" si="29"/>
        <v>722</v>
      </c>
      <c r="O73" s="201">
        <f t="shared" si="29"/>
        <v>414</v>
      </c>
      <c r="P73" s="201">
        <f t="shared" si="29"/>
        <v>308</v>
      </c>
      <c r="Q73" s="201">
        <f t="shared" si="29"/>
        <v>328</v>
      </c>
      <c r="R73" s="201">
        <f t="shared" si="29"/>
        <v>187</v>
      </c>
      <c r="S73" s="201">
        <f t="shared" si="29"/>
        <v>141</v>
      </c>
      <c r="T73" s="201">
        <f t="shared" si="29"/>
        <v>241</v>
      </c>
      <c r="U73" s="201">
        <f t="shared" si="29"/>
        <v>136</v>
      </c>
      <c r="V73" s="201">
        <f t="shared" si="29"/>
        <v>105</v>
      </c>
      <c r="W73" s="201">
        <f t="shared" si="29"/>
        <v>288</v>
      </c>
      <c r="X73" s="201">
        <f t="shared" si="29"/>
        <v>152</v>
      </c>
      <c r="Y73" s="201">
        <f t="shared" si="29"/>
        <v>136</v>
      </c>
      <c r="Z73" s="201">
        <f t="shared" si="29"/>
        <v>418</v>
      </c>
      <c r="AA73" s="201">
        <f t="shared" si="29"/>
        <v>188</v>
      </c>
      <c r="AB73" s="201">
        <f t="shared" si="29"/>
        <v>230</v>
      </c>
      <c r="AC73" s="201">
        <f t="shared" si="29"/>
        <v>286</v>
      </c>
      <c r="AD73" s="201">
        <f t="shared" si="29"/>
        <v>121</v>
      </c>
      <c r="AE73" s="201">
        <f t="shared" si="29"/>
        <v>165</v>
      </c>
      <c r="AF73" s="201">
        <f t="shared" si="29"/>
        <v>510</v>
      </c>
      <c r="AG73" s="201">
        <f t="shared" si="29"/>
        <v>225</v>
      </c>
      <c r="AH73" s="201">
        <f t="shared" si="29"/>
        <v>285</v>
      </c>
      <c r="AI73" s="201">
        <f t="shared" si="29"/>
        <v>450</v>
      </c>
      <c r="AJ73" s="201">
        <f t="shared" si="29"/>
        <v>217</v>
      </c>
      <c r="AK73" s="201">
        <f t="shared" si="29"/>
        <v>233</v>
      </c>
      <c r="AL73" s="201">
        <f t="shared" si="29"/>
        <v>715</v>
      </c>
      <c r="AM73" s="201">
        <f t="shared" si="29"/>
        <v>348</v>
      </c>
      <c r="AN73" s="201">
        <f t="shared" si="29"/>
        <v>367</v>
      </c>
      <c r="AO73" s="201">
        <f t="shared" si="29"/>
        <v>374</v>
      </c>
      <c r="AP73" s="201">
        <f t="shared" si="29"/>
        <v>165</v>
      </c>
      <c r="AQ73" s="201">
        <f t="shared" si="29"/>
        <v>209</v>
      </c>
      <c r="AR73" s="201">
        <f t="shared" si="29"/>
        <v>603</v>
      </c>
      <c r="AS73" s="201">
        <f t="shared" si="29"/>
        <v>276</v>
      </c>
      <c r="AT73" s="201">
        <f t="shared" si="29"/>
        <v>327</v>
      </c>
      <c r="AU73" s="201">
        <f t="shared" si="29"/>
        <v>1278</v>
      </c>
      <c r="AV73" s="201">
        <f t="shared" si="29"/>
        <v>594</v>
      </c>
      <c r="AW73" s="201">
        <f t="shared" si="29"/>
        <v>684</v>
      </c>
      <c r="AX73" s="201">
        <f t="shared" si="29"/>
        <v>793</v>
      </c>
      <c r="AY73" s="201">
        <f t="shared" si="29"/>
        <v>386</v>
      </c>
      <c r="AZ73" s="201">
        <f t="shared" si="29"/>
        <v>407</v>
      </c>
      <c r="BA73" s="201">
        <f t="shared" si="29"/>
        <v>2015</v>
      </c>
      <c r="BB73" s="201">
        <f t="shared" si="29"/>
        <v>950</v>
      </c>
      <c r="BC73" s="201">
        <f t="shared" si="29"/>
        <v>1065</v>
      </c>
      <c r="BD73" s="201">
        <f t="shared" si="29"/>
        <v>1783</v>
      </c>
      <c r="BE73" s="201">
        <f t="shared" si="29"/>
        <v>898</v>
      </c>
      <c r="BF73" s="201">
        <f t="shared" si="29"/>
        <v>885</v>
      </c>
      <c r="BG73" s="201">
        <f t="shared" si="29"/>
        <v>1093</v>
      </c>
      <c r="BH73" s="201">
        <f t="shared" si="29"/>
        <v>562</v>
      </c>
      <c r="BI73" s="201">
        <f t="shared" si="29"/>
        <v>531</v>
      </c>
      <c r="BJ73" s="201">
        <f t="shared" si="29"/>
        <v>912</v>
      </c>
      <c r="BK73" s="201">
        <f t="shared" si="29"/>
        <v>436</v>
      </c>
      <c r="BL73" s="201">
        <f t="shared" si="29"/>
        <v>476</v>
      </c>
      <c r="BM73" s="201">
        <f t="shared" si="29"/>
        <v>819</v>
      </c>
      <c r="BN73" s="201">
        <f t="shared" si="29"/>
        <v>400</v>
      </c>
      <c r="BO73" s="201">
        <f t="shared" si="29"/>
        <v>419</v>
      </c>
      <c r="BP73" s="201">
        <f t="shared" si="29"/>
        <v>2573</v>
      </c>
      <c r="BQ73" s="201">
        <f t="shared" si="29"/>
        <v>1325</v>
      </c>
      <c r="BR73" s="201">
        <f t="shared" ref="BR73:CG73" si="30">SUM(BR74:BR78)</f>
        <v>1248</v>
      </c>
      <c r="BS73" s="201">
        <f t="shared" si="30"/>
        <v>2170</v>
      </c>
      <c r="BT73" s="201">
        <f t="shared" si="30"/>
        <v>1116</v>
      </c>
      <c r="BU73" s="201">
        <f t="shared" si="30"/>
        <v>1054</v>
      </c>
      <c r="BV73" s="201">
        <f t="shared" si="30"/>
        <v>2093</v>
      </c>
      <c r="BW73" s="201">
        <f t="shared" si="30"/>
        <v>1093</v>
      </c>
      <c r="BX73" s="201">
        <f t="shared" si="30"/>
        <v>1000</v>
      </c>
      <c r="BY73" s="201">
        <f t="shared" si="30"/>
        <v>430</v>
      </c>
      <c r="BZ73" s="201">
        <f t="shared" si="30"/>
        <v>219</v>
      </c>
      <c r="CA73" s="201">
        <f t="shared" si="30"/>
        <v>211</v>
      </c>
      <c r="CB73" s="201">
        <f t="shared" si="30"/>
        <v>287</v>
      </c>
      <c r="CC73" s="201">
        <f t="shared" si="30"/>
        <v>161</v>
      </c>
      <c r="CD73" s="201">
        <f t="shared" si="30"/>
        <v>126</v>
      </c>
      <c r="CE73" s="201">
        <f t="shared" si="30"/>
        <v>115</v>
      </c>
      <c r="CF73" s="201">
        <f t="shared" si="30"/>
        <v>68</v>
      </c>
      <c r="CG73" s="201">
        <f t="shared" si="30"/>
        <v>47</v>
      </c>
      <c r="CH73" s="211"/>
      <c r="CI73" s="211"/>
      <c r="CJ73" s="211"/>
      <c r="CK73" s="211"/>
      <c r="CL73" s="211"/>
      <c r="CM73" s="211"/>
      <c r="CN73" s="211"/>
      <c r="CO73" s="211"/>
      <c r="CP73" s="211"/>
      <c r="CQ73" s="211"/>
      <c r="CR73" s="211"/>
      <c r="CS73" s="211"/>
      <c r="CT73" s="211"/>
      <c r="CU73" s="211"/>
      <c r="CV73" s="211"/>
    </row>
    <row r="74" spans="1:100" s="197" customFormat="1" ht="16.5">
      <c r="A74" s="196">
        <v>55</v>
      </c>
      <c r="B74" s="213">
        <f t="shared" si="27"/>
        <v>4922</v>
      </c>
      <c r="C74" s="213">
        <f t="shared" si="28"/>
        <v>2557</v>
      </c>
      <c r="D74" s="213">
        <f t="shared" si="28"/>
        <v>2365</v>
      </c>
      <c r="E74" s="380">
        <v>256</v>
      </c>
      <c r="F74" s="380">
        <v>124</v>
      </c>
      <c r="G74" s="380">
        <v>132</v>
      </c>
      <c r="H74" s="380">
        <v>349</v>
      </c>
      <c r="I74" s="380">
        <v>190</v>
      </c>
      <c r="J74" s="380">
        <v>159</v>
      </c>
      <c r="K74" s="380">
        <v>107</v>
      </c>
      <c r="L74" s="380">
        <v>54</v>
      </c>
      <c r="M74" s="380">
        <v>53</v>
      </c>
      <c r="N74" s="380">
        <v>123</v>
      </c>
      <c r="O74" s="380">
        <v>76</v>
      </c>
      <c r="P74" s="380">
        <v>47</v>
      </c>
      <c r="Q74" s="380">
        <v>64</v>
      </c>
      <c r="R74" s="380">
        <v>40</v>
      </c>
      <c r="S74" s="380">
        <v>24</v>
      </c>
      <c r="T74" s="381">
        <v>43</v>
      </c>
      <c r="U74" s="381">
        <v>27</v>
      </c>
      <c r="V74" s="381">
        <v>16</v>
      </c>
      <c r="W74" s="381">
        <v>58</v>
      </c>
      <c r="X74" s="381">
        <v>30</v>
      </c>
      <c r="Y74" s="381">
        <v>28</v>
      </c>
      <c r="Z74" s="381">
        <v>88</v>
      </c>
      <c r="AA74" s="381">
        <v>39</v>
      </c>
      <c r="AB74" s="381">
        <v>49</v>
      </c>
      <c r="AC74" s="381">
        <v>39</v>
      </c>
      <c r="AD74" s="381">
        <v>20</v>
      </c>
      <c r="AE74" s="381">
        <v>19</v>
      </c>
      <c r="AF74" s="381">
        <v>87</v>
      </c>
      <c r="AG74" s="381">
        <v>46</v>
      </c>
      <c r="AH74" s="381">
        <v>41</v>
      </c>
      <c r="AI74" s="381">
        <v>83</v>
      </c>
      <c r="AJ74" s="381">
        <v>39</v>
      </c>
      <c r="AK74" s="381">
        <v>44</v>
      </c>
      <c r="AL74" s="381">
        <v>120</v>
      </c>
      <c r="AM74" s="381">
        <v>57</v>
      </c>
      <c r="AN74" s="381">
        <v>63</v>
      </c>
      <c r="AO74" s="381">
        <v>71</v>
      </c>
      <c r="AP74" s="381">
        <v>36</v>
      </c>
      <c r="AQ74" s="381">
        <v>35</v>
      </c>
      <c r="AR74" s="381">
        <v>99</v>
      </c>
      <c r="AS74" s="381">
        <v>45</v>
      </c>
      <c r="AT74" s="381">
        <v>54</v>
      </c>
      <c r="AU74" s="381">
        <v>252</v>
      </c>
      <c r="AV74" s="381">
        <v>120</v>
      </c>
      <c r="AW74" s="381">
        <v>132</v>
      </c>
      <c r="AX74" s="381">
        <v>142</v>
      </c>
      <c r="AY74" s="381">
        <v>75</v>
      </c>
      <c r="AZ74" s="381">
        <v>67</v>
      </c>
      <c r="BA74" s="381">
        <v>391</v>
      </c>
      <c r="BB74" s="381">
        <v>182</v>
      </c>
      <c r="BC74" s="381">
        <v>209</v>
      </c>
      <c r="BD74" s="381">
        <v>330</v>
      </c>
      <c r="BE74" s="381">
        <v>191</v>
      </c>
      <c r="BF74" s="381">
        <v>139</v>
      </c>
      <c r="BG74" s="381">
        <v>228</v>
      </c>
      <c r="BH74" s="381">
        <v>112</v>
      </c>
      <c r="BI74" s="381">
        <v>116</v>
      </c>
      <c r="BJ74" s="381">
        <v>178</v>
      </c>
      <c r="BK74" s="381">
        <v>85</v>
      </c>
      <c r="BL74" s="381">
        <v>93</v>
      </c>
      <c r="BM74" s="381">
        <v>143</v>
      </c>
      <c r="BN74" s="381">
        <v>74</v>
      </c>
      <c r="BO74" s="381">
        <v>69</v>
      </c>
      <c r="BP74" s="381">
        <v>568</v>
      </c>
      <c r="BQ74" s="381">
        <v>315</v>
      </c>
      <c r="BR74" s="381">
        <v>253</v>
      </c>
      <c r="BS74" s="381">
        <v>483</v>
      </c>
      <c r="BT74" s="381">
        <v>249</v>
      </c>
      <c r="BU74" s="381">
        <v>234</v>
      </c>
      <c r="BV74" s="381">
        <v>473</v>
      </c>
      <c r="BW74" s="381">
        <v>245</v>
      </c>
      <c r="BX74" s="381">
        <v>228</v>
      </c>
      <c r="BY74" s="381">
        <v>68</v>
      </c>
      <c r="BZ74" s="381">
        <v>39</v>
      </c>
      <c r="CA74" s="381">
        <v>29</v>
      </c>
      <c r="CB74" s="381">
        <v>61</v>
      </c>
      <c r="CC74" s="381">
        <v>37</v>
      </c>
      <c r="CD74" s="381">
        <v>24</v>
      </c>
      <c r="CE74" s="381">
        <v>18</v>
      </c>
      <c r="CF74" s="381">
        <v>10</v>
      </c>
      <c r="CG74" s="381">
        <v>8</v>
      </c>
      <c r="CH74" s="217"/>
      <c r="CI74" s="217"/>
      <c r="CJ74" s="217"/>
      <c r="CK74" s="217"/>
      <c r="CL74" s="217"/>
      <c r="CM74" s="217"/>
      <c r="CN74" s="217"/>
      <c r="CO74" s="217"/>
      <c r="CP74" s="217"/>
      <c r="CQ74" s="217"/>
      <c r="CR74" s="217"/>
      <c r="CS74" s="217"/>
      <c r="CT74" s="217"/>
      <c r="CU74" s="217"/>
      <c r="CV74" s="217"/>
    </row>
    <row r="75" spans="1:100" s="197" customFormat="1" ht="16.5">
      <c r="A75" s="196">
        <v>56</v>
      </c>
      <c r="B75" s="213">
        <f t="shared" si="27"/>
        <v>5057</v>
      </c>
      <c r="C75" s="213">
        <f t="shared" si="28"/>
        <v>2501</v>
      </c>
      <c r="D75" s="213">
        <f t="shared" si="28"/>
        <v>2556</v>
      </c>
      <c r="E75" s="380">
        <v>259</v>
      </c>
      <c r="F75" s="380">
        <v>127</v>
      </c>
      <c r="G75" s="380">
        <v>132</v>
      </c>
      <c r="H75" s="380">
        <v>364</v>
      </c>
      <c r="I75" s="380">
        <v>195</v>
      </c>
      <c r="J75" s="380">
        <v>169</v>
      </c>
      <c r="K75" s="380">
        <v>134</v>
      </c>
      <c r="L75" s="380">
        <v>66</v>
      </c>
      <c r="M75" s="380">
        <v>68</v>
      </c>
      <c r="N75" s="380">
        <v>136</v>
      </c>
      <c r="O75" s="380">
        <v>73</v>
      </c>
      <c r="P75" s="380">
        <v>63</v>
      </c>
      <c r="Q75" s="380">
        <v>52</v>
      </c>
      <c r="R75" s="380">
        <v>30</v>
      </c>
      <c r="S75" s="380">
        <v>22</v>
      </c>
      <c r="T75" s="381">
        <v>39</v>
      </c>
      <c r="U75" s="381">
        <v>23</v>
      </c>
      <c r="V75" s="381">
        <v>16</v>
      </c>
      <c r="W75" s="381">
        <v>54</v>
      </c>
      <c r="X75" s="381">
        <v>25</v>
      </c>
      <c r="Y75" s="381">
        <v>29</v>
      </c>
      <c r="Z75" s="381">
        <v>67</v>
      </c>
      <c r="AA75" s="381">
        <v>33</v>
      </c>
      <c r="AB75" s="381">
        <v>34</v>
      </c>
      <c r="AC75" s="381">
        <v>64</v>
      </c>
      <c r="AD75" s="381">
        <v>28</v>
      </c>
      <c r="AE75" s="381">
        <v>36</v>
      </c>
      <c r="AF75" s="381">
        <v>108</v>
      </c>
      <c r="AG75" s="381">
        <v>47</v>
      </c>
      <c r="AH75" s="381">
        <v>61</v>
      </c>
      <c r="AI75" s="381">
        <v>90</v>
      </c>
      <c r="AJ75" s="381">
        <v>48</v>
      </c>
      <c r="AK75" s="381">
        <v>42</v>
      </c>
      <c r="AL75" s="381">
        <v>136</v>
      </c>
      <c r="AM75" s="381">
        <v>62</v>
      </c>
      <c r="AN75" s="381">
        <v>74</v>
      </c>
      <c r="AO75" s="381">
        <v>64</v>
      </c>
      <c r="AP75" s="381">
        <v>28</v>
      </c>
      <c r="AQ75" s="381">
        <v>36</v>
      </c>
      <c r="AR75" s="381">
        <v>119</v>
      </c>
      <c r="AS75" s="381">
        <v>57</v>
      </c>
      <c r="AT75" s="381">
        <v>62</v>
      </c>
      <c r="AU75" s="381">
        <v>265</v>
      </c>
      <c r="AV75" s="381">
        <v>123</v>
      </c>
      <c r="AW75" s="381">
        <v>142</v>
      </c>
      <c r="AX75" s="381">
        <v>149</v>
      </c>
      <c r="AY75" s="381">
        <v>64</v>
      </c>
      <c r="AZ75" s="381">
        <v>85</v>
      </c>
      <c r="BA75" s="381">
        <v>394</v>
      </c>
      <c r="BB75" s="381">
        <v>176</v>
      </c>
      <c r="BC75" s="381">
        <v>218</v>
      </c>
      <c r="BD75" s="381">
        <v>388</v>
      </c>
      <c r="BE75" s="381">
        <v>186</v>
      </c>
      <c r="BF75" s="381">
        <v>202</v>
      </c>
      <c r="BG75" s="381">
        <v>220</v>
      </c>
      <c r="BH75" s="381">
        <v>109</v>
      </c>
      <c r="BI75" s="381">
        <v>111</v>
      </c>
      <c r="BJ75" s="381">
        <v>175</v>
      </c>
      <c r="BK75" s="381">
        <v>75</v>
      </c>
      <c r="BL75" s="381">
        <v>100</v>
      </c>
      <c r="BM75" s="381">
        <v>161</v>
      </c>
      <c r="BN75" s="381">
        <v>70</v>
      </c>
      <c r="BO75" s="381">
        <v>91</v>
      </c>
      <c r="BP75" s="381">
        <v>569</v>
      </c>
      <c r="BQ75" s="381">
        <v>301</v>
      </c>
      <c r="BR75" s="381">
        <v>268</v>
      </c>
      <c r="BS75" s="381">
        <v>459</v>
      </c>
      <c r="BT75" s="381">
        <v>247</v>
      </c>
      <c r="BU75" s="381">
        <v>212</v>
      </c>
      <c r="BV75" s="381">
        <v>427</v>
      </c>
      <c r="BW75" s="381">
        <v>213</v>
      </c>
      <c r="BX75" s="381">
        <v>214</v>
      </c>
      <c r="BY75" s="381">
        <v>90</v>
      </c>
      <c r="BZ75" s="381">
        <v>52</v>
      </c>
      <c r="CA75" s="381">
        <v>38</v>
      </c>
      <c r="CB75" s="381">
        <v>55</v>
      </c>
      <c r="CC75" s="381">
        <v>30</v>
      </c>
      <c r="CD75" s="381">
        <v>25</v>
      </c>
      <c r="CE75" s="381">
        <v>19</v>
      </c>
      <c r="CF75" s="381">
        <v>13</v>
      </c>
      <c r="CG75" s="381">
        <v>6</v>
      </c>
      <c r="CH75" s="217"/>
      <c r="CI75" s="217"/>
      <c r="CJ75" s="217"/>
      <c r="CK75" s="217"/>
      <c r="CL75" s="217"/>
      <c r="CM75" s="217"/>
      <c r="CN75" s="217"/>
      <c r="CO75" s="217"/>
      <c r="CP75" s="217"/>
      <c r="CQ75" s="217"/>
      <c r="CR75" s="217"/>
      <c r="CS75" s="217"/>
      <c r="CT75" s="217"/>
      <c r="CU75" s="217"/>
      <c r="CV75" s="217"/>
    </row>
    <row r="76" spans="1:100" s="197" customFormat="1" ht="16.5">
      <c r="A76" s="196">
        <v>57</v>
      </c>
      <c r="B76" s="213">
        <f t="shared" si="27"/>
        <v>5482</v>
      </c>
      <c r="C76" s="213">
        <f t="shared" si="28"/>
        <v>2708</v>
      </c>
      <c r="D76" s="213">
        <f t="shared" si="28"/>
        <v>2774</v>
      </c>
      <c r="E76" s="380">
        <v>314</v>
      </c>
      <c r="F76" s="380">
        <v>154</v>
      </c>
      <c r="G76" s="380">
        <v>160</v>
      </c>
      <c r="H76" s="380">
        <v>384</v>
      </c>
      <c r="I76" s="380">
        <v>207</v>
      </c>
      <c r="J76" s="380">
        <v>177</v>
      </c>
      <c r="K76" s="380">
        <v>130</v>
      </c>
      <c r="L76" s="380">
        <v>64</v>
      </c>
      <c r="M76" s="380">
        <v>66</v>
      </c>
      <c r="N76" s="380">
        <v>162</v>
      </c>
      <c r="O76" s="380">
        <v>90</v>
      </c>
      <c r="P76" s="380">
        <v>72</v>
      </c>
      <c r="Q76" s="380">
        <v>66</v>
      </c>
      <c r="R76" s="380">
        <v>36</v>
      </c>
      <c r="S76" s="380">
        <v>30</v>
      </c>
      <c r="T76" s="381">
        <v>58</v>
      </c>
      <c r="U76" s="381">
        <v>32</v>
      </c>
      <c r="V76" s="381">
        <v>26</v>
      </c>
      <c r="W76" s="381">
        <v>63</v>
      </c>
      <c r="X76" s="381">
        <v>29</v>
      </c>
      <c r="Y76" s="381">
        <v>34</v>
      </c>
      <c r="Z76" s="381">
        <v>88</v>
      </c>
      <c r="AA76" s="381">
        <v>31</v>
      </c>
      <c r="AB76" s="381">
        <v>57</v>
      </c>
      <c r="AC76" s="381">
        <v>73</v>
      </c>
      <c r="AD76" s="381">
        <v>35</v>
      </c>
      <c r="AE76" s="381">
        <v>38</v>
      </c>
      <c r="AF76" s="381">
        <v>106</v>
      </c>
      <c r="AG76" s="381">
        <v>43</v>
      </c>
      <c r="AH76" s="381">
        <v>63</v>
      </c>
      <c r="AI76" s="381">
        <v>106</v>
      </c>
      <c r="AJ76" s="381">
        <v>43</v>
      </c>
      <c r="AK76" s="381">
        <v>63</v>
      </c>
      <c r="AL76" s="381">
        <v>162</v>
      </c>
      <c r="AM76" s="381">
        <v>85</v>
      </c>
      <c r="AN76" s="381">
        <v>77</v>
      </c>
      <c r="AO76" s="381">
        <v>78</v>
      </c>
      <c r="AP76" s="381">
        <v>30</v>
      </c>
      <c r="AQ76" s="381">
        <v>48</v>
      </c>
      <c r="AR76" s="381">
        <v>134</v>
      </c>
      <c r="AS76" s="381">
        <v>64</v>
      </c>
      <c r="AT76" s="381">
        <v>70</v>
      </c>
      <c r="AU76" s="381">
        <v>267</v>
      </c>
      <c r="AV76" s="381">
        <v>102</v>
      </c>
      <c r="AW76" s="381">
        <v>165</v>
      </c>
      <c r="AX76" s="381">
        <v>183</v>
      </c>
      <c r="AY76" s="381">
        <v>87</v>
      </c>
      <c r="AZ76" s="381">
        <v>96</v>
      </c>
      <c r="BA76" s="381">
        <v>453</v>
      </c>
      <c r="BB76" s="381">
        <v>203</v>
      </c>
      <c r="BC76" s="381">
        <v>250</v>
      </c>
      <c r="BD76" s="381">
        <v>375</v>
      </c>
      <c r="BE76" s="381">
        <v>173</v>
      </c>
      <c r="BF76" s="381">
        <v>202</v>
      </c>
      <c r="BG76" s="381">
        <v>244</v>
      </c>
      <c r="BH76" s="381">
        <v>127</v>
      </c>
      <c r="BI76" s="381">
        <v>117</v>
      </c>
      <c r="BJ76" s="381">
        <v>210</v>
      </c>
      <c r="BK76" s="381">
        <v>103</v>
      </c>
      <c r="BL76" s="381">
        <v>107</v>
      </c>
      <c r="BM76" s="381">
        <v>186</v>
      </c>
      <c r="BN76" s="381">
        <v>94</v>
      </c>
      <c r="BO76" s="381">
        <v>92</v>
      </c>
      <c r="BP76" s="381">
        <v>559</v>
      </c>
      <c r="BQ76" s="381">
        <v>295</v>
      </c>
      <c r="BR76" s="381">
        <v>264</v>
      </c>
      <c r="BS76" s="381">
        <v>446</v>
      </c>
      <c r="BT76" s="381">
        <v>229</v>
      </c>
      <c r="BU76" s="381">
        <v>217</v>
      </c>
      <c r="BV76" s="381">
        <v>453</v>
      </c>
      <c r="BW76" s="381">
        <v>253</v>
      </c>
      <c r="BX76" s="381">
        <v>200</v>
      </c>
      <c r="BY76" s="381">
        <v>99</v>
      </c>
      <c r="BZ76" s="381">
        <v>51</v>
      </c>
      <c r="CA76" s="381">
        <v>48</v>
      </c>
      <c r="CB76" s="381">
        <v>57</v>
      </c>
      <c r="CC76" s="381">
        <v>33</v>
      </c>
      <c r="CD76" s="381">
        <v>24</v>
      </c>
      <c r="CE76" s="381">
        <v>26</v>
      </c>
      <c r="CF76" s="381">
        <v>15</v>
      </c>
      <c r="CG76" s="381">
        <v>11</v>
      </c>
      <c r="CH76" s="217"/>
      <c r="CI76" s="217"/>
      <c r="CJ76" s="217"/>
      <c r="CK76" s="217"/>
      <c r="CL76" s="217"/>
      <c r="CM76" s="217"/>
      <c r="CN76" s="217"/>
      <c r="CO76" s="217"/>
      <c r="CP76" s="217"/>
      <c r="CQ76" s="217"/>
      <c r="CR76" s="217"/>
      <c r="CS76" s="217"/>
      <c r="CT76" s="217"/>
      <c r="CU76" s="217"/>
      <c r="CV76" s="217"/>
    </row>
    <row r="77" spans="1:100" s="197" customFormat="1" ht="16.5">
      <c r="A77" s="196">
        <v>58</v>
      </c>
      <c r="B77" s="213">
        <f t="shared" si="27"/>
        <v>5028</v>
      </c>
      <c r="C77" s="213">
        <f t="shared" si="28"/>
        <v>2472</v>
      </c>
      <c r="D77" s="213">
        <f t="shared" si="28"/>
        <v>2556</v>
      </c>
      <c r="E77" s="380">
        <v>298</v>
      </c>
      <c r="F77" s="380">
        <v>145</v>
      </c>
      <c r="G77" s="380">
        <v>153</v>
      </c>
      <c r="H77" s="380">
        <v>323</v>
      </c>
      <c r="I77" s="380">
        <v>177</v>
      </c>
      <c r="J77" s="380">
        <v>146</v>
      </c>
      <c r="K77" s="380">
        <v>130</v>
      </c>
      <c r="L77" s="380">
        <v>59</v>
      </c>
      <c r="M77" s="380">
        <v>71</v>
      </c>
      <c r="N77" s="380">
        <v>165</v>
      </c>
      <c r="O77" s="380">
        <v>94</v>
      </c>
      <c r="P77" s="380">
        <v>71</v>
      </c>
      <c r="Q77" s="380">
        <v>67</v>
      </c>
      <c r="R77" s="380">
        <v>34</v>
      </c>
      <c r="S77" s="380">
        <v>33</v>
      </c>
      <c r="T77" s="381">
        <v>52</v>
      </c>
      <c r="U77" s="381">
        <v>23</v>
      </c>
      <c r="V77" s="381">
        <v>29</v>
      </c>
      <c r="W77" s="381">
        <v>66</v>
      </c>
      <c r="X77" s="381">
        <v>41</v>
      </c>
      <c r="Y77" s="381">
        <v>25</v>
      </c>
      <c r="Z77" s="381">
        <v>91</v>
      </c>
      <c r="AA77" s="381">
        <v>48</v>
      </c>
      <c r="AB77" s="381">
        <v>43</v>
      </c>
      <c r="AC77" s="381">
        <v>58</v>
      </c>
      <c r="AD77" s="381">
        <v>15</v>
      </c>
      <c r="AE77" s="381">
        <v>43</v>
      </c>
      <c r="AF77" s="381">
        <v>109</v>
      </c>
      <c r="AG77" s="381">
        <v>43</v>
      </c>
      <c r="AH77" s="381">
        <v>66</v>
      </c>
      <c r="AI77" s="381">
        <v>84</v>
      </c>
      <c r="AJ77" s="381">
        <v>41</v>
      </c>
      <c r="AK77" s="381">
        <v>43</v>
      </c>
      <c r="AL77" s="381">
        <v>154</v>
      </c>
      <c r="AM77" s="381">
        <v>76</v>
      </c>
      <c r="AN77" s="381">
        <v>78</v>
      </c>
      <c r="AO77" s="381">
        <v>79</v>
      </c>
      <c r="AP77" s="381">
        <v>33</v>
      </c>
      <c r="AQ77" s="381">
        <v>46</v>
      </c>
      <c r="AR77" s="381">
        <v>134</v>
      </c>
      <c r="AS77" s="381">
        <v>56</v>
      </c>
      <c r="AT77" s="381">
        <v>78</v>
      </c>
      <c r="AU77" s="381">
        <v>257</v>
      </c>
      <c r="AV77" s="381">
        <v>132</v>
      </c>
      <c r="AW77" s="381">
        <v>125</v>
      </c>
      <c r="AX77" s="381">
        <v>145</v>
      </c>
      <c r="AY77" s="381">
        <v>76</v>
      </c>
      <c r="AZ77" s="381">
        <v>69</v>
      </c>
      <c r="BA77" s="381">
        <v>405</v>
      </c>
      <c r="BB77" s="381">
        <v>194</v>
      </c>
      <c r="BC77" s="381">
        <v>211</v>
      </c>
      <c r="BD77" s="381">
        <v>364</v>
      </c>
      <c r="BE77" s="381">
        <v>192</v>
      </c>
      <c r="BF77" s="381">
        <v>172</v>
      </c>
      <c r="BG77" s="381">
        <v>214</v>
      </c>
      <c r="BH77" s="381">
        <v>111</v>
      </c>
      <c r="BI77" s="381">
        <v>103</v>
      </c>
      <c r="BJ77" s="381">
        <v>188</v>
      </c>
      <c r="BK77" s="381">
        <v>86</v>
      </c>
      <c r="BL77" s="381">
        <v>102</v>
      </c>
      <c r="BM77" s="381">
        <v>182</v>
      </c>
      <c r="BN77" s="381">
        <v>90</v>
      </c>
      <c r="BO77" s="381">
        <v>92</v>
      </c>
      <c r="BP77" s="381">
        <v>478</v>
      </c>
      <c r="BQ77" s="381">
        <v>213</v>
      </c>
      <c r="BR77" s="381">
        <v>265</v>
      </c>
      <c r="BS77" s="381">
        <v>421</v>
      </c>
      <c r="BT77" s="381">
        <v>200</v>
      </c>
      <c r="BU77" s="381">
        <v>221</v>
      </c>
      <c r="BV77" s="381">
        <v>385</v>
      </c>
      <c r="BW77" s="381">
        <v>199</v>
      </c>
      <c r="BX77" s="381">
        <v>186</v>
      </c>
      <c r="BY77" s="381">
        <v>88</v>
      </c>
      <c r="BZ77" s="381">
        <v>43</v>
      </c>
      <c r="CA77" s="381">
        <v>45</v>
      </c>
      <c r="CB77" s="381">
        <v>58</v>
      </c>
      <c r="CC77" s="381">
        <v>29</v>
      </c>
      <c r="CD77" s="381">
        <v>29</v>
      </c>
      <c r="CE77" s="381">
        <v>33</v>
      </c>
      <c r="CF77" s="381">
        <v>22</v>
      </c>
      <c r="CG77" s="381">
        <v>11</v>
      </c>
      <c r="CH77" s="217"/>
      <c r="CI77" s="217"/>
      <c r="CJ77" s="217"/>
      <c r="CK77" s="217"/>
      <c r="CL77" s="217"/>
      <c r="CM77" s="217"/>
      <c r="CN77" s="217"/>
      <c r="CO77" s="217"/>
      <c r="CP77" s="217"/>
      <c r="CQ77" s="217"/>
      <c r="CR77" s="217"/>
      <c r="CS77" s="217"/>
      <c r="CT77" s="217"/>
      <c r="CU77" s="217"/>
      <c r="CV77" s="217"/>
    </row>
    <row r="78" spans="1:100" s="197" customFormat="1" ht="16.5">
      <c r="A78" s="196">
        <v>59</v>
      </c>
      <c r="B78" s="213">
        <f t="shared" si="27"/>
        <v>4564</v>
      </c>
      <c r="C78" s="213">
        <f t="shared" si="28"/>
        <v>2326</v>
      </c>
      <c r="D78" s="213">
        <f t="shared" si="28"/>
        <v>2238</v>
      </c>
      <c r="E78" s="380">
        <v>245</v>
      </c>
      <c r="F78" s="380">
        <v>124</v>
      </c>
      <c r="G78" s="380">
        <v>121</v>
      </c>
      <c r="H78" s="380">
        <v>292</v>
      </c>
      <c r="I78" s="380">
        <v>144</v>
      </c>
      <c r="J78" s="380">
        <v>148</v>
      </c>
      <c r="K78" s="380">
        <v>172</v>
      </c>
      <c r="L78" s="380">
        <v>97</v>
      </c>
      <c r="M78" s="380">
        <v>75</v>
      </c>
      <c r="N78" s="380">
        <v>136</v>
      </c>
      <c r="O78" s="380">
        <v>81</v>
      </c>
      <c r="P78" s="380">
        <v>55</v>
      </c>
      <c r="Q78" s="380">
        <v>79</v>
      </c>
      <c r="R78" s="380">
        <v>47</v>
      </c>
      <c r="S78" s="380">
        <v>32</v>
      </c>
      <c r="T78" s="381">
        <v>49</v>
      </c>
      <c r="U78" s="381">
        <v>31</v>
      </c>
      <c r="V78" s="381">
        <v>18</v>
      </c>
      <c r="W78" s="381">
        <v>47</v>
      </c>
      <c r="X78" s="381">
        <v>27</v>
      </c>
      <c r="Y78" s="381">
        <v>20</v>
      </c>
      <c r="Z78" s="381">
        <v>84</v>
      </c>
      <c r="AA78" s="381">
        <v>37</v>
      </c>
      <c r="AB78" s="381">
        <v>47</v>
      </c>
      <c r="AC78" s="381">
        <v>52</v>
      </c>
      <c r="AD78" s="381">
        <v>23</v>
      </c>
      <c r="AE78" s="381">
        <v>29</v>
      </c>
      <c r="AF78" s="381">
        <v>100</v>
      </c>
      <c r="AG78" s="381">
        <v>46</v>
      </c>
      <c r="AH78" s="381">
        <v>54</v>
      </c>
      <c r="AI78" s="381">
        <v>87</v>
      </c>
      <c r="AJ78" s="381">
        <v>46</v>
      </c>
      <c r="AK78" s="381">
        <v>41</v>
      </c>
      <c r="AL78" s="381">
        <v>143</v>
      </c>
      <c r="AM78" s="381">
        <v>68</v>
      </c>
      <c r="AN78" s="381">
        <v>75</v>
      </c>
      <c r="AO78" s="381">
        <v>82</v>
      </c>
      <c r="AP78" s="381">
        <v>38</v>
      </c>
      <c r="AQ78" s="381">
        <v>44</v>
      </c>
      <c r="AR78" s="381">
        <v>117</v>
      </c>
      <c r="AS78" s="381">
        <v>54</v>
      </c>
      <c r="AT78" s="381">
        <v>63</v>
      </c>
      <c r="AU78" s="381">
        <v>237</v>
      </c>
      <c r="AV78" s="381">
        <v>117</v>
      </c>
      <c r="AW78" s="381">
        <v>120</v>
      </c>
      <c r="AX78" s="381">
        <v>174</v>
      </c>
      <c r="AY78" s="381">
        <v>84</v>
      </c>
      <c r="AZ78" s="381">
        <v>90</v>
      </c>
      <c r="BA78" s="381">
        <v>372</v>
      </c>
      <c r="BB78" s="381">
        <v>195</v>
      </c>
      <c r="BC78" s="381">
        <v>177</v>
      </c>
      <c r="BD78" s="381">
        <v>326</v>
      </c>
      <c r="BE78" s="381">
        <v>156</v>
      </c>
      <c r="BF78" s="381">
        <v>170</v>
      </c>
      <c r="BG78" s="381">
        <v>187</v>
      </c>
      <c r="BH78" s="381">
        <v>103</v>
      </c>
      <c r="BI78" s="381">
        <v>84</v>
      </c>
      <c r="BJ78" s="381">
        <v>161</v>
      </c>
      <c r="BK78" s="381">
        <v>87</v>
      </c>
      <c r="BL78" s="381">
        <v>74</v>
      </c>
      <c r="BM78" s="381">
        <v>147</v>
      </c>
      <c r="BN78" s="381">
        <v>72</v>
      </c>
      <c r="BO78" s="381">
        <v>75</v>
      </c>
      <c r="BP78" s="381">
        <v>399</v>
      </c>
      <c r="BQ78" s="381">
        <v>201</v>
      </c>
      <c r="BR78" s="381">
        <v>198</v>
      </c>
      <c r="BS78" s="381">
        <v>361</v>
      </c>
      <c r="BT78" s="381">
        <v>191</v>
      </c>
      <c r="BU78" s="381">
        <v>170</v>
      </c>
      <c r="BV78" s="381">
        <v>355</v>
      </c>
      <c r="BW78" s="381">
        <v>183</v>
      </c>
      <c r="BX78" s="381">
        <v>172</v>
      </c>
      <c r="BY78" s="381">
        <v>85</v>
      </c>
      <c r="BZ78" s="381">
        <v>34</v>
      </c>
      <c r="CA78" s="381">
        <v>51</v>
      </c>
      <c r="CB78" s="381">
        <v>56</v>
      </c>
      <c r="CC78" s="381">
        <v>32</v>
      </c>
      <c r="CD78" s="381">
        <v>24</v>
      </c>
      <c r="CE78" s="381">
        <v>19</v>
      </c>
      <c r="CF78" s="381">
        <v>8</v>
      </c>
      <c r="CG78" s="381">
        <v>11</v>
      </c>
      <c r="CH78" s="217"/>
      <c r="CI78" s="217"/>
      <c r="CJ78" s="217"/>
      <c r="CK78" s="217"/>
      <c r="CL78" s="217"/>
      <c r="CM78" s="217"/>
      <c r="CN78" s="217"/>
      <c r="CO78" s="217"/>
      <c r="CP78" s="217"/>
      <c r="CQ78" s="217"/>
      <c r="CR78" s="217"/>
      <c r="CS78" s="217"/>
      <c r="CT78" s="217"/>
      <c r="CU78" s="217"/>
      <c r="CV78" s="217"/>
    </row>
    <row r="79" spans="1:100" s="195" customFormat="1">
      <c r="A79" s="194" t="s">
        <v>109</v>
      </c>
      <c r="B79" s="201">
        <f t="shared" si="27"/>
        <v>19570</v>
      </c>
      <c r="C79" s="201">
        <f t="shared" si="28"/>
        <v>9772</v>
      </c>
      <c r="D79" s="201">
        <f t="shared" si="28"/>
        <v>9798</v>
      </c>
      <c r="E79" s="201">
        <f t="shared" ref="E79:M79" si="31">SUM(E80:E84)</f>
        <v>1258</v>
      </c>
      <c r="F79" s="201">
        <f t="shared" si="31"/>
        <v>631</v>
      </c>
      <c r="G79" s="201">
        <f t="shared" si="31"/>
        <v>627</v>
      </c>
      <c r="H79" s="201">
        <f t="shared" si="31"/>
        <v>1203</v>
      </c>
      <c r="I79" s="201">
        <f t="shared" si="31"/>
        <v>627</v>
      </c>
      <c r="J79" s="201">
        <f t="shared" si="31"/>
        <v>576</v>
      </c>
      <c r="K79" s="201">
        <f t="shared" si="31"/>
        <v>551</v>
      </c>
      <c r="L79" s="201">
        <f t="shared" si="31"/>
        <v>276</v>
      </c>
      <c r="M79" s="201">
        <f t="shared" si="31"/>
        <v>275</v>
      </c>
      <c r="N79" s="201">
        <f t="shared" ref="N79:S79" si="32">SUM(N80:N84)</f>
        <v>628</v>
      </c>
      <c r="O79" s="201">
        <f t="shared" si="32"/>
        <v>356</v>
      </c>
      <c r="P79" s="201">
        <f t="shared" si="32"/>
        <v>272</v>
      </c>
      <c r="Q79" s="201">
        <f t="shared" si="32"/>
        <v>311</v>
      </c>
      <c r="R79" s="201">
        <f t="shared" si="32"/>
        <v>147</v>
      </c>
      <c r="S79" s="201">
        <f t="shared" si="32"/>
        <v>164</v>
      </c>
      <c r="T79" s="201">
        <f>SUM(T80:T84)</f>
        <v>223</v>
      </c>
      <c r="U79" s="201">
        <f>SUM(U80:U84)</f>
        <v>123</v>
      </c>
      <c r="V79" s="201">
        <f>SUM(V80:V84)</f>
        <v>100</v>
      </c>
      <c r="W79" s="201">
        <f t="shared" ref="W79:CG79" si="33">SUM(W80:W84)</f>
        <v>197</v>
      </c>
      <c r="X79" s="201">
        <f t="shared" si="33"/>
        <v>105</v>
      </c>
      <c r="Y79" s="201">
        <f t="shared" si="33"/>
        <v>92</v>
      </c>
      <c r="Z79" s="201">
        <f t="shared" si="33"/>
        <v>490</v>
      </c>
      <c r="AA79" s="201">
        <f t="shared" si="33"/>
        <v>233</v>
      </c>
      <c r="AB79" s="201">
        <f t="shared" si="33"/>
        <v>257</v>
      </c>
      <c r="AC79" s="201">
        <f t="shared" si="33"/>
        <v>318</v>
      </c>
      <c r="AD79" s="201">
        <f t="shared" si="33"/>
        <v>154</v>
      </c>
      <c r="AE79" s="201">
        <f t="shared" si="33"/>
        <v>164</v>
      </c>
      <c r="AF79" s="201">
        <f t="shared" si="33"/>
        <v>483</v>
      </c>
      <c r="AG79" s="201">
        <f t="shared" si="33"/>
        <v>230</v>
      </c>
      <c r="AH79" s="201">
        <f t="shared" si="33"/>
        <v>253</v>
      </c>
      <c r="AI79" s="201">
        <f t="shared" si="33"/>
        <v>434</v>
      </c>
      <c r="AJ79" s="201">
        <f t="shared" si="33"/>
        <v>210</v>
      </c>
      <c r="AK79" s="201">
        <f t="shared" si="33"/>
        <v>224</v>
      </c>
      <c r="AL79" s="201">
        <f t="shared" si="33"/>
        <v>617</v>
      </c>
      <c r="AM79" s="201">
        <f t="shared" si="33"/>
        <v>287</v>
      </c>
      <c r="AN79" s="201">
        <f t="shared" si="33"/>
        <v>330</v>
      </c>
      <c r="AO79" s="201">
        <f t="shared" si="33"/>
        <v>433</v>
      </c>
      <c r="AP79" s="201">
        <f t="shared" si="33"/>
        <v>196</v>
      </c>
      <c r="AQ79" s="201">
        <f t="shared" si="33"/>
        <v>237</v>
      </c>
      <c r="AR79" s="201">
        <f t="shared" si="33"/>
        <v>645</v>
      </c>
      <c r="AS79" s="201">
        <f t="shared" si="33"/>
        <v>302</v>
      </c>
      <c r="AT79" s="201">
        <f t="shared" si="33"/>
        <v>343</v>
      </c>
      <c r="AU79" s="201">
        <f t="shared" si="33"/>
        <v>1061</v>
      </c>
      <c r="AV79" s="201">
        <f t="shared" si="33"/>
        <v>515</v>
      </c>
      <c r="AW79" s="201">
        <f t="shared" si="33"/>
        <v>546</v>
      </c>
      <c r="AX79" s="201">
        <f t="shared" si="33"/>
        <v>662</v>
      </c>
      <c r="AY79" s="201">
        <f t="shared" si="33"/>
        <v>333</v>
      </c>
      <c r="AZ79" s="201">
        <f t="shared" si="33"/>
        <v>329</v>
      </c>
      <c r="BA79" s="201">
        <f t="shared" si="33"/>
        <v>1515</v>
      </c>
      <c r="BB79" s="201">
        <f t="shared" si="33"/>
        <v>755</v>
      </c>
      <c r="BC79" s="201">
        <f t="shared" si="33"/>
        <v>760</v>
      </c>
      <c r="BD79" s="201">
        <f t="shared" si="33"/>
        <v>1329</v>
      </c>
      <c r="BE79" s="201">
        <f t="shared" si="33"/>
        <v>668</v>
      </c>
      <c r="BF79" s="201">
        <f t="shared" si="33"/>
        <v>661</v>
      </c>
      <c r="BG79" s="201">
        <f t="shared" si="33"/>
        <v>835</v>
      </c>
      <c r="BH79" s="201">
        <f t="shared" si="33"/>
        <v>435</v>
      </c>
      <c r="BI79" s="201">
        <f t="shared" si="33"/>
        <v>400</v>
      </c>
      <c r="BJ79" s="201">
        <f t="shared" si="33"/>
        <v>684</v>
      </c>
      <c r="BK79" s="201">
        <f t="shared" si="33"/>
        <v>350</v>
      </c>
      <c r="BL79" s="201">
        <f t="shared" si="33"/>
        <v>334</v>
      </c>
      <c r="BM79" s="201">
        <f t="shared" si="33"/>
        <v>711</v>
      </c>
      <c r="BN79" s="201">
        <f t="shared" si="33"/>
        <v>333</v>
      </c>
      <c r="BO79" s="201">
        <f t="shared" si="33"/>
        <v>378</v>
      </c>
      <c r="BP79" s="201">
        <f t="shared" si="33"/>
        <v>1691</v>
      </c>
      <c r="BQ79" s="201">
        <f t="shared" si="33"/>
        <v>859</v>
      </c>
      <c r="BR79" s="201">
        <f t="shared" si="33"/>
        <v>832</v>
      </c>
      <c r="BS79" s="201">
        <f t="shared" si="33"/>
        <v>1375</v>
      </c>
      <c r="BT79" s="201">
        <f t="shared" si="33"/>
        <v>696</v>
      </c>
      <c r="BU79" s="201">
        <f t="shared" si="33"/>
        <v>679</v>
      </c>
      <c r="BV79" s="201">
        <f t="shared" si="33"/>
        <v>1255</v>
      </c>
      <c r="BW79" s="201">
        <f t="shared" si="33"/>
        <v>638</v>
      </c>
      <c r="BX79" s="201">
        <f t="shared" si="33"/>
        <v>617</v>
      </c>
      <c r="BY79" s="201">
        <f t="shared" si="33"/>
        <v>328</v>
      </c>
      <c r="BZ79" s="201">
        <f t="shared" si="33"/>
        <v>146</v>
      </c>
      <c r="CA79" s="201">
        <f t="shared" si="33"/>
        <v>182</v>
      </c>
      <c r="CB79" s="201">
        <f t="shared" si="33"/>
        <v>231</v>
      </c>
      <c r="CC79" s="201">
        <f t="shared" si="33"/>
        <v>120</v>
      </c>
      <c r="CD79" s="201">
        <f t="shared" si="33"/>
        <v>111</v>
      </c>
      <c r="CE79" s="201">
        <f t="shared" si="33"/>
        <v>102</v>
      </c>
      <c r="CF79" s="201">
        <f t="shared" si="33"/>
        <v>47</v>
      </c>
      <c r="CG79" s="201">
        <f t="shared" si="33"/>
        <v>55</v>
      </c>
      <c r="CH79" s="211"/>
      <c r="CI79" s="211"/>
      <c r="CJ79" s="211"/>
      <c r="CK79" s="211"/>
      <c r="CL79" s="211"/>
      <c r="CM79" s="211"/>
      <c r="CN79" s="211"/>
      <c r="CO79" s="211"/>
      <c r="CP79" s="211"/>
      <c r="CQ79" s="211"/>
      <c r="CR79" s="211"/>
      <c r="CS79" s="211"/>
      <c r="CT79" s="211"/>
      <c r="CU79" s="211"/>
      <c r="CV79" s="211"/>
    </row>
    <row r="80" spans="1:100" s="197" customFormat="1" ht="16.5">
      <c r="A80" s="196">
        <v>60</v>
      </c>
      <c r="B80" s="213">
        <f t="shared" si="27"/>
        <v>4528</v>
      </c>
      <c r="C80" s="213">
        <f t="shared" si="28"/>
        <v>2263</v>
      </c>
      <c r="D80" s="213">
        <f t="shared" si="28"/>
        <v>2265</v>
      </c>
      <c r="E80" s="380">
        <v>276</v>
      </c>
      <c r="F80" s="380">
        <v>137</v>
      </c>
      <c r="G80" s="380">
        <v>139</v>
      </c>
      <c r="H80" s="380">
        <v>290</v>
      </c>
      <c r="I80" s="380">
        <v>153</v>
      </c>
      <c r="J80" s="380">
        <v>137</v>
      </c>
      <c r="K80" s="380">
        <v>129</v>
      </c>
      <c r="L80" s="380">
        <v>60</v>
      </c>
      <c r="M80" s="380">
        <v>69</v>
      </c>
      <c r="N80" s="380">
        <v>159</v>
      </c>
      <c r="O80" s="380">
        <v>97</v>
      </c>
      <c r="P80" s="380">
        <v>62</v>
      </c>
      <c r="Q80" s="380">
        <v>71</v>
      </c>
      <c r="R80" s="380">
        <v>34</v>
      </c>
      <c r="S80" s="380">
        <v>37</v>
      </c>
      <c r="T80" s="381">
        <v>28</v>
      </c>
      <c r="U80" s="381">
        <v>16</v>
      </c>
      <c r="V80" s="381">
        <v>12</v>
      </c>
      <c r="W80" s="381">
        <v>55</v>
      </c>
      <c r="X80" s="381">
        <v>31</v>
      </c>
      <c r="Y80" s="381">
        <v>24</v>
      </c>
      <c r="Z80" s="381">
        <v>91</v>
      </c>
      <c r="AA80" s="381">
        <v>44</v>
      </c>
      <c r="AB80" s="381">
        <v>47</v>
      </c>
      <c r="AC80" s="381">
        <v>62</v>
      </c>
      <c r="AD80" s="381">
        <v>35</v>
      </c>
      <c r="AE80" s="381">
        <v>27</v>
      </c>
      <c r="AF80" s="381">
        <v>78</v>
      </c>
      <c r="AG80" s="381">
        <v>41</v>
      </c>
      <c r="AH80" s="381">
        <v>37</v>
      </c>
      <c r="AI80" s="381">
        <v>102</v>
      </c>
      <c r="AJ80" s="381">
        <v>50</v>
      </c>
      <c r="AK80" s="381">
        <v>52</v>
      </c>
      <c r="AL80" s="381">
        <v>139</v>
      </c>
      <c r="AM80" s="381">
        <v>67</v>
      </c>
      <c r="AN80" s="381">
        <v>72</v>
      </c>
      <c r="AO80" s="381">
        <v>93</v>
      </c>
      <c r="AP80" s="381">
        <v>44</v>
      </c>
      <c r="AQ80" s="381">
        <v>49</v>
      </c>
      <c r="AR80" s="381">
        <v>135</v>
      </c>
      <c r="AS80" s="381">
        <v>76</v>
      </c>
      <c r="AT80" s="381">
        <v>59</v>
      </c>
      <c r="AU80" s="381">
        <v>230</v>
      </c>
      <c r="AV80" s="381">
        <v>106</v>
      </c>
      <c r="AW80" s="381">
        <v>124</v>
      </c>
      <c r="AX80" s="381">
        <v>169</v>
      </c>
      <c r="AY80" s="381">
        <v>81</v>
      </c>
      <c r="AZ80" s="381">
        <v>88</v>
      </c>
      <c r="BA80" s="381">
        <v>381</v>
      </c>
      <c r="BB80" s="381">
        <v>178</v>
      </c>
      <c r="BC80" s="381">
        <v>203</v>
      </c>
      <c r="BD80" s="381">
        <v>298</v>
      </c>
      <c r="BE80" s="381">
        <v>153</v>
      </c>
      <c r="BF80" s="381">
        <v>145</v>
      </c>
      <c r="BG80" s="381">
        <v>207</v>
      </c>
      <c r="BH80" s="381">
        <v>111</v>
      </c>
      <c r="BI80" s="381">
        <v>96</v>
      </c>
      <c r="BJ80" s="381">
        <v>187</v>
      </c>
      <c r="BK80" s="381">
        <v>95</v>
      </c>
      <c r="BL80" s="381">
        <v>92</v>
      </c>
      <c r="BM80" s="381">
        <v>181</v>
      </c>
      <c r="BN80" s="381">
        <v>83</v>
      </c>
      <c r="BO80" s="381">
        <v>98</v>
      </c>
      <c r="BP80" s="381">
        <v>420</v>
      </c>
      <c r="BQ80" s="381">
        <v>198</v>
      </c>
      <c r="BR80" s="381">
        <v>222</v>
      </c>
      <c r="BS80" s="381">
        <v>316</v>
      </c>
      <c r="BT80" s="381">
        <v>153</v>
      </c>
      <c r="BU80" s="381">
        <v>163</v>
      </c>
      <c r="BV80" s="381">
        <v>303</v>
      </c>
      <c r="BW80" s="381">
        <v>157</v>
      </c>
      <c r="BX80" s="381">
        <v>146</v>
      </c>
      <c r="BY80" s="381">
        <v>56</v>
      </c>
      <c r="BZ80" s="381">
        <v>29</v>
      </c>
      <c r="CA80" s="381">
        <v>27</v>
      </c>
      <c r="CB80" s="381">
        <v>49</v>
      </c>
      <c r="CC80" s="381">
        <v>23</v>
      </c>
      <c r="CD80" s="381">
        <v>26</v>
      </c>
      <c r="CE80" s="381">
        <v>23</v>
      </c>
      <c r="CF80" s="381">
        <v>11</v>
      </c>
      <c r="CG80" s="381">
        <v>12</v>
      </c>
      <c r="CH80" s="217"/>
      <c r="CI80" s="217"/>
      <c r="CJ80" s="217"/>
      <c r="CK80" s="217"/>
      <c r="CL80" s="217"/>
      <c r="CM80" s="217"/>
      <c r="CN80" s="217"/>
      <c r="CO80" s="217"/>
      <c r="CP80" s="217"/>
      <c r="CQ80" s="217"/>
      <c r="CR80" s="217"/>
      <c r="CS80" s="217"/>
      <c r="CT80" s="217"/>
      <c r="CU80" s="217"/>
      <c r="CV80" s="217"/>
    </row>
    <row r="81" spans="1:100" s="197" customFormat="1" ht="16.5">
      <c r="A81" s="196">
        <v>61</v>
      </c>
      <c r="B81" s="213">
        <f t="shared" si="27"/>
        <v>3875</v>
      </c>
      <c r="C81" s="213">
        <f t="shared" si="28"/>
        <v>1941</v>
      </c>
      <c r="D81" s="213">
        <f t="shared" si="28"/>
        <v>1934</v>
      </c>
      <c r="E81" s="380">
        <v>246</v>
      </c>
      <c r="F81" s="380">
        <v>127</v>
      </c>
      <c r="G81" s="380">
        <v>119</v>
      </c>
      <c r="H81" s="380">
        <v>259</v>
      </c>
      <c r="I81" s="380">
        <v>138</v>
      </c>
      <c r="J81" s="380">
        <v>121</v>
      </c>
      <c r="K81" s="380">
        <v>108</v>
      </c>
      <c r="L81" s="380">
        <v>60</v>
      </c>
      <c r="M81" s="380">
        <v>48</v>
      </c>
      <c r="N81" s="380">
        <v>105</v>
      </c>
      <c r="O81" s="380">
        <v>55</v>
      </c>
      <c r="P81" s="380">
        <v>50</v>
      </c>
      <c r="Q81" s="380">
        <v>64</v>
      </c>
      <c r="R81" s="380">
        <v>30</v>
      </c>
      <c r="S81" s="380">
        <v>34</v>
      </c>
      <c r="T81" s="381">
        <v>48</v>
      </c>
      <c r="U81" s="381">
        <v>28</v>
      </c>
      <c r="V81" s="381">
        <v>20</v>
      </c>
      <c r="W81" s="381">
        <v>33</v>
      </c>
      <c r="X81" s="381">
        <v>19</v>
      </c>
      <c r="Y81" s="381">
        <v>14</v>
      </c>
      <c r="Z81" s="381">
        <v>93</v>
      </c>
      <c r="AA81" s="381">
        <v>50</v>
      </c>
      <c r="AB81" s="381">
        <v>43</v>
      </c>
      <c r="AC81" s="381">
        <v>47</v>
      </c>
      <c r="AD81" s="381">
        <v>23</v>
      </c>
      <c r="AE81" s="381">
        <v>24</v>
      </c>
      <c r="AF81" s="381">
        <v>94</v>
      </c>
      <c r="AG81" s="381">
        <v>49</v>
      </c>
      <c r="AH81" s="381">
        <v>45</v>
      </c>
      <c r="AI81" s="381">
        <v>77</v>
      </c>
      <c r="AJ81" s="381">
        <v>37</v>
      </c>
      <c r="AK81" s="381">
        <v>40</v>
      </c>
      <c r="AL81" s="381">
        <v>128</v>
      </c>
      <c r="AM81" s="381">
        <v>63</v>
      </c>
      <c r="AN81" s="381">
        <v>65</v>
      </c>
      <c r="AO81" s="381">
        <v>70</v>
      </c>
      <c r="AP81" s="381">
        <v>25</v>
      </c>
      <c r="AQ81" s="381">
        <v>45</v>
      </c>
      <c r="AR81" s="381">
        <v>127</v>
      </c>
      <c r="AS81" s="381">
        <v>53</v>
      </c>
      <c r="AT81" s="381">
        <v>74</v>
      </c>
      <c r="AU81" s="381">
        <v>231</v>
      </c>
      <c r="AV81" s="381">
        <v>111</v>
      </c>
      <c r="AW81" s="381">
        <v>120</v>
      </c>
      <c r="AX81" s="381">
        <v>119</v>
      </c>
      <c r="AY81" s="381">
        <v>60</v>
      </c>
      <c r="AZ81" s="381">
        <v>59</v>
      </c>
      <c r="BA81" s="381">
        <v>311</v>
      </c>
      <c r="BB81" s="381">
        <v>156</v>
      </c>
      <c r="BC81" s="381">
        <v>155</v>
      </c>
      <c r="BD81" s="381">
        <v>276</v>
      </c>
      <c r="BE81" s="381">
        <v>128</v>
      </c>
      <c r="BF81" s="381">
        <v>148</v>
      </c>
      <c r="BG81" s="381">
        <v>173</v>
      </c>
      <c r="BH81" s="381">
        <v>94</v>
      </c>
      <c r="BI81" s="381">
        <v>79</v>
      </c>
      <c r="BJ81" s="381">
        <v>129</v>
      </c>
      <c r="BK81" s="381">
        <v>58</v>
      </c>
      <c r="BL81" s="381">
        <v>71</v>
      </c>
      <c r="BM81" s="381">
        <v>125</v>
      </c>
      <c r="BN81" s="381">
        <v>59</v>
      </c>
      <c r="BO81" s="381">
        <v>66</v>
      </c>
      <c r="BP81" s="381">
        <v>350</v>
      </c>
      <c r="BQ81" s="381">
        <v>181</v>
      </c>
      <c r="BR81" s="381">
        <v>169</v>
      </c>
      <c r="BS81" s="381">
        <v>282</v>
      </c>
      <c r="BT81" s="381">
        <v>145</v>
      </c>
      <c r="BU81" s="381">
        <v>137</v>
      </c>
      <c r="BV81" s="381">
        <v>255</v>
      </c>
      <c r="BW81" s="381">
        <v>132</v>
      </c>
      <c r="BX81" s="381">
        <v>123</v>
      </c>
      <c r="BY81" s="381">
        <v>57</v>
      </c>
      <c r="BZ81" s="381">
        <v>25</v>
      </c>
      <c r="CA81" s="381">
        <v>32</v>
      </c>
      <c r="CB81" s="381">
        <v>43</v>
      </c>
      <c r="CC81" s="381">
        <v>24</v>
      </c>
      <c r="CD81" s="381">
        <v>19</v>
      </c>
      <c r="CE81" s="381">
        <v>25</v>
      </c>
      <c r="CF81" s="381">
        <v>11</v>
      </c>
      <c r="CG81" s="381">
        <v>14</v>
      </c>
      <c r="CH81" s="217"/>
      <c r="CI81" s="217"/>
      <c r="CJ81" s="217"/>
      <c r="CK81" s="217"/>
      <c r="CL81" s="217"/>
      <c r="CM81" s="217"/>
      <c r="CN81" s="217"/>
      <c r="CO81" s="217"/>
      <c r="CP81" s="217"/>
      <c r="CQ81" s="217"/>
      <c r="CR81" s="217"/>
      <c r="CS81" s="217"/>
      <c r="CT81" s="217"/>
      <c r="CU81" s="217"/>
      <c r="CV81" s="217"/>
    </row>
    <row r="82" spans="1:100" s="197" customFormat="1" ht="16.5">
      <c r="A82" s="196">
        <v>62</v>
      </c>
      <c r="B82" s="213">
        <f t="shared" si="27"/>
        <v>4391</v>
      </c>
      <c r="C82" s="213">
        <f t="shared" si="28"/>
        <v>2206</v>
      </c>
      <c r="D82" s="213">
        <f t="shared" si="28"/>
        <v>2185</v>
      </c>
      <c r="E82" s="380">
        <v>280</v>
      </c>
      <c r="F82" s="380">
        <v>135</v>
      </c>
      <c r="G82" s="380">
        <v>145</v>
      </c>
      <c r="H82" s="380">
        <v>262</v>
      </c>
      <c r="I82" s="380">
        <v>141</v>
      </c>
      <c r="J82" s="380">
        <v>121</v>
      </c>
      <c r="K82" s="380">
        <v>119</v>
      </c>
      <c r="L82" s="380">
        <v>57</v>
      </c>
      <c r="M82" s="380">
        <v>62</v>
      </c>
      <c r="N82" s="380">
        <v>131</v>
      </c>
      <c r="O82" s="380">
        <v>76</v>
      </c>
      <c r="P82" s="380">
        <v>55</v>
      </c>
      <c r="Q82" s="380">
        <v>64</v>
      </c>
      <c r="R82" s="380">
        <v>33</v>
      </c>
      <c r="S82" s="380">
        <v>31</v>
      </c>
      <c r="T82" s="381">
        <v>61</v>
      </c>
      <c r="U82" s="381">
        <v>35</v>
      </c>
      <c r="V82" s="381">
        <v>26</v>
      </c>
      <c r="W82" s="381">
        <v>48</v>
      </c>
      <c r="X82" s="381">
        <v>25</v>
      </c>
      <c r="Y82" s="381">
        <v>23</v>
      </c>
      <c r="Z82" s="381">
        <v>109</v>
      </c>
      <c r="AA82" s="381">
        <v>48</v>
      </c>
      <c r="AB82" s="381">
        <v>61</v>
      </c>
      <c r="AC82" s="381">
        <v>85</v>
      </c>
      <c r="AD82" s="381">
        <v>30</v>
      </c>
      <c r="AE82" s="381">
        <v>55</v>
      </c>
      <c r="AF82" s="381">
        <v>106</v>
      </c>
      <c r="AG82" s="381">
        <v>59</v>
      </c>
      <c r="AH82" s="381">
        <v>47</v>
      </c>
      <c r="AI82" s="381">
        <v>97</v>
      </c>
      <c r="AJ82" s="381">
        <v>48</v>
      </c>
      <c r="AK82" s="381">
        <v>49</v>
      </c>
      <c r="AL82" s="381">
        <v>137</v>
      </c>
      <c r="AM82" s="381">
        <v>61</v>
      </c>
      <c r="AN82" s="381">
        <v>76</v>
      </c>
      <c r="AO82" s="381">
        <v>118</v>
      </c>
      <c r="AP82" s="381">
        <v>58</v>
      </c>
      <c r="AQ82" s="381">
        <v>60</v>
      </c>
      <c r="AR82" s="381">
        <v>139</v>
      </c>
      <c r="AS82" s="381">
        <v>67</v>
      </c>
      <c r="AT82" s="381">
        <v>72</v>
      </c>
      <c r="AU82" s="381">
        <v>251</v>
      </c>
      <c r="AV82" s="381">
        <v>123</v>
      </c>
      <c r="AW82" s="381">
        <v>128</v>
      </c>
      <c r="AX82" s="381">
        <v>146</v>
      </c>
      <c r="AY82" s="381">
        <v>72</v>
      </c>
      <c r="AZ82" s="381">
        <v>74</v>
      </c>
      <c r="BA82" s="381">
        <v>318</v>
      </c>
      <c r="BB82" s="381">
        <v>162</v>
      </c>
      <c r="BC82" s="381">
        <v>156</v>
      </c>
      <c r="BD82" s="381">
        <v>314</v>
      </c>
      <c r="BE82" s="381">
        <v>162</v>
      </c>
      <c r="BF82" s="381">
        <v>152</v>
      </c>
      <c r="BG82" s="381">
        <v>166</v>
      </c>
      <c r="BH82" s="381">
        <v>90</v>
      </c>
      <c r="BI82" s="381">
        <v>76</v>
      </c>
      <c r="BJ82" s="381">
        <v>149</v>
      </c>
      <c r="BK82" s="381">
        <v>79</v>
      </c>
      <c r="BL82" s="381">
        <v>70</v>
      </c>
      <c r="BM82" s="381">
        <v>167</v>
      </c>
      <c r="BN82" s="381">
        <v>76</v>
      </c>
      <c r="BO82" s="381">
        <v>91</v>
      </c>
      <c r="BP82" s="381">
        <v>379</v>
      </c>
      <c r="BQ82" s="381">
        <v>192</v>
      </c>
      <c r="BR82" s="381">
        <v>187</v>
      </c>
      <c r="BS82" s="381">
        <v>308</v>
      </c>
      <c r="BT82" s="381">
        <v>156</v>
      </c>
      <c r="BU82" s="381">
        <v>152</v>
      </c>
      <c r="BV82" s="381">
        <v>283</v>
      </c>
      <c r="BW82" s="381">
        <v>144</v>
      </c>
      <c r="BX82" s="381">
        <v>139</v>
      </c>
      <c r="BY82" s="381">
        <v>81</v>
      </c>
      <c r="BZ82" s="381">
        <v>41</v>
      </c>
      <c r="CA82" s="381">
        <v>40</v>
      </c>
      <c r="CB82" s="381">
        <v>53</v>
      </c>
      <c r="CC82" s="381">
        <v>27</v>
      </c>
      <c r="CD82" s="381">
        <v>26</v>
      </c>
      <c r="CE82" s="381">
        <v>20</v>
      </c>
      <c r="CF82" s="381">
        <v>9</v>
      </c>
      <c r="CG82" s="381">
        <v>11</v>
      </c>
      <c r="CH82" s="217"/>
      <c r="CI82" s="217"/>
      <c r="CJ82" s="217"/>
      <c r="CK82" s="217"/>
      <c r="CL82" s="217"/>
      <c r="CM82" s="217"/>
      <c r="CN82" s="217"/>
      <c r="CO82" s="217"/>
      <c r="CP82" s="217"/>
      <c r="CQ82" s="217"/>
      <c r="CR82" s="217"/>
      <c r="CS82" s="217"/>
      <c r="CT82" s="217"/>
      <c r="CU82" s="217"/>
      <c r="CV82" s="217"/>
    </row>
    <row r="83" spans="1:100" s="197" customFormat="1" ht="16.5">
      <c r="A83" s="196">
        <v>63</v>
      </c>
      <c r="B83" s="213">
        <f t="shared" si="27"/>
        <v>3899</v>
      </c>
      <c r="C83" s="213">
        <f t="shared" si="28"/>
        <v>1969</v>
      </c>
      <c r="D83" s="213">
        <f t="shared" si="28"/>
        <v>1930</v>
      </c>
      <c r="E83" s="380">
        <v>273</v>
      </c>
      <c r="F83" s="380">
        <v>143</v>
      </c>
      <c r="G83" s="380">
        <v>130</v>
      </c>
      <c r="H83" s="380">
        <v>229</v>
      </c>
      <c r="I83" s="380">
        <v>115</v>
      </c>
      <c r="J83" s="380">
        <v>114</v>
      </c>
      <c r="K83" s="380">
        <v>112</v>
      </c>
      <c r="L83" s="380">
        <v>58</v>
      </c>
      <c r="M83" s="380">
        <v>54</v>
      </c>
      <c r="N83" s="380">
        <v>124</v>
      </c>
      <c r="O83" s="380">
        <v>73</v>
      </c>
      <c r="P83" s="380">
        <v>51</v>
      </c>
      <c r="Q83" s="380">
        <v>65</v>
      </c>
      <c r="R83" s="380">
        <v>26</v>
      </c>
      <c r="S83" s="380">
        <v>39</v>
      </c>
      <c r="T83" s="381">
        <v>50</v>
      </c>
      <c r="U83" s="381">
        <v>26</v>
      </c>
      <c r="V83" s="381">
        <v>24</v>
      </c>
      <c r="W83" s="381">
        <v>35</v>
      </c>
      <c r="X83" s="381">
        <v>20</v>
      </c>
      <c r="Y83" s="381">
        <v>15</v>
      </c>
      <c r="Z83" s="381">
        <v>119</v>
      </c>
      <c r="AA83" s="381">
        <v>48</v>
      </c>
      <c r="AB83" s="381">
        <v>71</v>
      </c>
      <c r="AC83" s="381">
        <v>63</v>
      </c>
      <c r="AD83" s="381">
        <v>37</v>
      </c>
      <c r="AE83" s="381">
        <v>26</v>
      </c>
      <c r="AF83" s="381">
        <v>123</v>
      </c>
      <c r="AG83" s="381">
        <v>48</v>
      </c>
      <c r="AH83" s="381">
        <v>75</v>
      </c>
      <c r="AI83" s="381">
        <v>89</v>
      </c>
      <c r="AJ83" s="381">
        <v>45</v>
      </c>
      <c r="AK83" s="381">
        <v>44</v>
      </c>
      <c r="AL83" s="381">
        <v>129</v>
      </c>
      <c r="AM83" s="381">
        <v>62</v>
      </c>
      <c r="AN83" s="381">
        <v>67</v>
      </c>
      <c r="AO83" s="381">
        <v>89</v>
      </c>
      <c r="AP83" s="381">
        <v>44</v>
      </c>
      <c r="AQ83" s="381">
        <v>45</v>
      </c>
      <c r="AR83" s="381">
        <v>143</v>
      </c>
      <c r="AS83" s="381">
        <v>68</v>
      </c>
      <c r="AT83" s="381">
        <v>75</v>
      </c>
      <c r="AU83" s="381">
        <v>192</v>
      </c>
      <c r="AV83" s="381">
        <v>96</v>
      </c>
      <c r="AW83" s="381">
        <v>96</v>
      </c>
      <c r="AX83" s="381">
        <v>131</v>
      </c>
      <c r="AY83" s="381">
        <v>66</v>
      </c>
      <c r="AZ83" s="381">
        <v>65</v>
      </c>
      <c r="BA83" s="381">
        <v>305</v>
      </c>
      <c r="BB83" s="381">
        <v>154</v>
      </c>
      <c r="BC83" s="381">
        <v>151</v>
      </c>
      <c r="BD83" s="381">
        <v>265</v>
      </c>
      <c r="BE83" s="381">
        <v>142</v>
      </c>
      <c r="BF83" s="381">
        <v>123</v>
      </c>
      <c r="BG83" s="381">
        <v>161</v>
      </c>
      <c r="BH83" s="381">
        <v>82</v>
      </c>
      <c r="BI83" s="381">
        <v>79</v>
      </c>
      <c r="BJ83" s="381">
        <v>123</v>
      </c>
      <c r="BK83" s="381">
        <v>69</v>
      </c>
      <c r="BL83" s="381">
        <v>54</v>
      </c>
      <c r="BM83" s="381">
        <v>129</v>
      </c>
      <c r="BN83" s="381">
        <v>63</v>
      </c>
      <c r="BO83" s="381">
        <v>66</v>
      </c>
      <c r="BP83" s="381">
        <v>306</v>
      </c>
      <c r="BQ83" s="381">
        <v>162</v>
      </c>
      <c r="BR83" s="381">
        <v>144</v>
      </c>
      <c r="BS83" s="381">
        <v>260</v>
      </c>
      <c r="BT83" s="381">
        <v>137</v>
      </c>
      <c r="BU83" s="381">
        <v>123</v>
      </c>
      <c r="BV83" s="381">
        <v>240</v>
      </c>
      <c r="BW83" s="381">
        <v>121</v>
      </c>
      <c r="BX83" s="381">
        <v>119</v>
      </c>
      <c r="BY83" s="381">
        <v>70</v>
      </c>
      <c r="BZ83" s="381">
        <v>27</v>
      </c>
      <c r="CA83" s="381">
        <v>43</v>
      </c>
      <c r="CB83" s="381">
        <v>52</v>
      </c>
      <c r="CC83" s="381">
        <v>26</v>
      </c>
      <c r="CD83" s="381">
        <v>26</v>
      </c>
      <c r="CE83" s="381">
        <v>22</v>
      </c>
      <c r="CF83" s="381">
        <v>11</v>
      </c>
      <c r="CG83" s="381">
        <v>11</v>
      </c>
      <c r="CH83" s="217"/>
      <c r="CI83" s="217"/>
      <c r="CJ83" s="217"/>
      <c r="CK83" s="217"/>
      <c r="CL83" s="217"/>
      <c r="CM83" s="217"/>
      <c r="CN83" s="217"/>
      <c r="CO83" s="217"/>
      <c r="CP83" s="217"/>
      <c r="CQ83" s="217"/>
      <c r="CR83" s="217"/>
      <c r="CS83" s="217"/>
      <c r="CT83" s="217"/>
      <c r="CU83" s="217"/>
      <c r="CV83" s="217"/>
    </row>
    <row r="84" spans="1:100" s="197" customFormat="1" ht="16.5">
      <c r="A84" s="196">
        <v>64</v>
      </c>
      <c r="B84" s="213">
        <f t="shared" si="27"/>
        <v>2877</v>
      </c>
      <c r="C84" s="213">
        <f t="shared" si="28"/>
        <v>1393</v>
      </c>
      <c r="D84" s="213">
        <f t="shared" si="28"/>
        <v>1484</v>
      </c>
      <c r="E84" s="380">
        <v>183</v>
      </c>
      <c r="F84" s="380">
        <v>89</v>
      </c>
      <c r="G84" s="380">
        <v>94</v>
      </c>
      <c r="H84" s="380">
        <v>163</v>
      </c>
      <c r="I84" s="380">
        <v>80</v>
      </c>
      <c r="J84" s="380">
        <v>83</v>
      </c>
      <c r="K84" s="380">
        <v>83</v>
      </c>
      <c r="L84" s="380">
        <v>41</v>
      </c>
      <c r="M84" s="380">
        <v>42</v>
      </c>
      <c r="N84" s="380">
        <v>109</v>
      </c>
      <c r="O84" s="380">
        <v>55</v>
      </c>
      <c r="P84" s="380">
        <v>54</v>
      </c>
      <c r="Q84" s="380">
        <v>47</v>
      </c>
      <c r="R84" s="380">
        <v>24</v>
      </c>
      <c r="S84" s="380">
        <v>23</v>
      </c>
      <c r="T84" s="381">
        <v>36</v>
      </c>
      <c r="U84" s="381">
        <v>18</v>
      </c>
      <c r="V84" s="381">
        <v>18</v>
      </c>
      <c r="W84" s="381">
        <v>26</v>
      </c>
      <c r="X84" s="381">
        <v>10</v>
      </c>
      <c r="Y84" s="381">
        <v>16</v>
      </c>
      <c r="Z84" s="381">
        <v>78</v>
      </c>
      <c r="AA84" s="381">
        <v>43</v>
      </c>
      <c r="AB84" s="381">
        <v>35</v>
      </c>
      <c r="AC84" s="381">
        <v>61</v>
      </c>
      <c r="AD84" s="381">
        <v>29</v>
      </c>
      <c r="AE84" s="381">
        <v>32</v>
      </c>
      <c r="AF84" s="381">
        <v>82</v>
      </c>
      <c r="AG84" s="381">
        <v>33</v>
      </c>
      <c r="AH84" s="381">
        <v>49</v>
      </c>
      <c r="AI84" s="381">
        <v>69</v>
      </c>
      <c r="AJ84" s="381">
        <v>30</v>
      </c>
      <c r="AK84" s="381">
        <v>39</v>
      </c>
      <c r="AL84" s="381">
        <v>84</v>
      </c>
      <c r="AM84" s="381">
        <v>34</v>
      </c>
      <c r="AN84" s="381">
        <v>50</v>
      </c>
      <c r="AO84" s="381">
        <v>63</v>
      </c>
      <c r="AP84" s="381">
        <v>25</v>
      </c>
      <c r="AQ84" s="381">
        <v>38</v>
      </c>
      <c r="AR84" s="381">
        <v>101</v>
      </c>
      <c r="AS84" s="381">
        <v>38</v>
      </c>
      <c r="AT84" s="381">
        <v>63</v>
      </c>
      <c r="AU84" s="381">
        <v>157</v>
      </c>
      <c r="AV84" s="381">
        <v>79</v>
      </c>
      <c r="AW84" s="381">
        <v>78</v>
      </c>
      <c r="AX84" s="381">
        <v>97</v>
      </c>
      <c r="AY84" s="381">
        <v>54</v>
      </c>
      <c r="AZ84" s="381">
        <v>43</v>
      </c>
      <c r="BA84" s="381">
        <v>200</v>
      </c>
      <c r="BB84" s="381">
        <v>105</v>
      </c>
      <c r="BC84" s="381">
        <v>95</v>
      </c>
      <c r="BD84" s="381">
        <v>176</v>
      </c>
      <c r="BE84" s="381">
        <v>83</v>
      </c>
      <c r="BF84" s="381">
        <v>93</v>
      </c>
      <c r="BG84" s="381">
        <v>128</v>
      </c>
      <c r="BH84" s="381">
        <v>58</v>
      </c>
      <c r="BI84" s="381">
        <v>70</v>
      </c>
      <c r="BJ84" s="381">
        <v>96</v>
      </c>
      <c r="BK84" s="381">
        <v>49</v>
      </c>
      <c r="BL84" s="381">
        <v>47</v>
      </c>
      <c r="BM84" s="381">
        <v>109</v>
      </c>
      <c r="BN84" s="381">
        <v>52</v>
      </c>
      <c r="BO84" s="381">
        <v>57</v>
      </c>
      <c r="BP84" s="381">
        <v>236</v>
      </c>
      <c r="BQ84" s="381">
        <v>126</v>
      </c>
      <c r="BR84" s="381">
        <v>110</v>
      </c>
      <c r="BS84" s="381">
        <v>209</v>
      </c>
      <c r="BT84" s="381">
        <v>105</v>
      </c>
      <c r="BU84" s="381">
        <v>104</v>
      </c>
      <c r="BV84" s="381">
        <v>174</v>
      </c>
      <c r="BW84" s="381">
        <v>84</v>
      </c>
      <c r="BX84" s="381">
        <v>90</v>
      </c>
      <c r="BY84" s="381">
        <v>64</v>
      </c>
      <c r="BZ84" s="381">
        <v>24</v>
      </c>
      <c r="CA84" s="381">
        <v>40</v>
      </c>
      <c r="CB84" s="381">
        <v>34</v>
      </c>
      <c r="CC84" s="381">
        <v>20</v>
      </c>
      <c r="CD84" s="381">
        <v>14</v>
      </c>
      <c r="CE84" s="381">
        <v>12</v>
      </c>
      <c r="CF84" s="381">
        <v>5</v>
      </c>
      <c r="CG84" s="381">
        <v>7</v>
      </c>
      <c r="CH84" s="217"/>
      <c r="CI84" s="217"/>
      <c r="CJ84" s="217"/>
      <c r="CK84" s="217"/>
      <c r="CL84" s="217"/>
      <c r="CM84" s="217"/>
      <c r="CN84" s="217"/>
      <c r="CO84" s="217"/>
      <c r="CP84" s="217"/>
      <c r="CQ84" s="217"/>
      <c r="CR84" s="217"/>
      <c r="CS84" s="217"/>
      <c r="CT84" s="217"/>
      <c r="CU84" s="217"/>
      <c r="CV84" s="217"/>
    </row>
    <row r="85" spans="1:100" s="195" customFormat="1">
      <c r="A85" s="194" t="s">
        <v>110</v>
      </c>
      <c r="B85" s="201">
        <f t="shared" si="27"/>
        <v>16061</v>
      </c>
      <c r="C85" s="201">
        <f t="shared" si="28"/>
        <v>8019</v>
      </c>
      <c r="D85" s="201">
        <f t="shared" si="28"/>
        <v>8042</v>
      </c>
      <c r="E85" s="201">
        <f>SUM(E86:E90)</f>
        <v>1187</v>
      </c>
      <c r="F85" s="201">
        <f t="shared" ref="F85:BQ85" si="34">SUM(F86:F90)</f>
        <v>588</v>
      </c>
      <c r="G85" s="201">
        <f t="shared" si="34"/>
        <v>599</v>
      </c>
      <c r="H85" s="201">
        <f t="shared" si="34"/>
        <v>884</v>
      </c>
      <c r="I85" s="201">
        <f t="shared" si="34"/>
        <v>445</v>
      </c>
      <c r="J85" s="201">
        <f t="shared" si="34"/>
        <v>439</v>
      </c>
      <c r="K85" s="201">
        <f t="shared" si="34"/>
        <v>591</v>
      </c>
      <c r="L85" s="201">
        <f t="shared" si="34"/>
        <v>297</v>
      </c>
      <c r="M85" s="201">
        <f t="shared" si="34"/>
        <v>294</v>
      </c>
      <c r="N85" s="201">
        <f t="shared" si="34"/>
        <v>616</v>
      </c>
      <c r="O85" s="201">
        <f t="shared" si="34"/>
        <v>302</v>
      </c>
      <c r="P85" s="201">
        <f t="shared" si="34"/>
        <v>314</v>
      </c>
      <c r="Q85" s="201">
        <f t="shared" si="34"/>
        <v>333</v>
      </c>
      <c r="R85" s="201">
        <f t="shared" si="34"/>
        <v>166</v>
      </c>
      <c r="S85" s="201">
        <f t="shared" si="34"/>
        <v>167</v>
      </c>
      <c r="T85" s="201">
        <f t="shared" si="34"/>
        <v>236</v>
      </c>
      <c r="U85" s="201">
        <f t="shared" si="34"/>
        <v>108</v>
      </c>
      <c r="V85" s="201">
        <f t="shared" si="34"/>
        <v>128</v>
      </c>
      <c r="W85" s="201">
        <f t="shared" si="34"/>
        <v>179</v>
      </c>
      <c r="X85" s="201">
        <f t="shared" si="34"/>
        <v>101</v>
      </c>
      <c r="Y85" s="201">
        <f t="shared" si="34"/>
        <v>78</v>
      </c>
      <c r="Z85" s="201">
        <f t="shared" si="34"/>
        <v>474</v>
      </c>
      <c r="AA85" s="201">
        <f t="shared" si="34"/>
        <v>226</v>
      </c>
      <c r="AB85" s="201">
        <f t="shared" si="34"/>
        <v>248</v>
      </c>
      <c r="AC85" s="201">
        <f t="shared" si="34"/>
        <v>331</v>
      </c>
      <c r="AD85" s="201">
        <f t="shared" si="34"/>
        <v>160</v>
      </c>
      <c r="AE85" s="201">
        <f t="shared" si="34"/>
        <v>171</v>
      </c>
      <c r="AF85" s="201">
        <f t="shared" si="34"/>
        <v>485</v>
      </c>
      <c r="AG85" s="201">
        <f t="shared" si="34"/>
        <v>221</v>
      </c>
      <c r="AH85" s="201">
        <f t="shared" si="34"/>
        <v>264</v>
      </c>
      <c r="AI85" s="201">
        <f t="shared" si="34"/>
        <v>473</v>
      </c>
      <c r="AJ85" s="201">
        <f t="shared" si="34"/>
        <v>215</v>
      </c>
      <c r="AK85" s="201">
        <f t="shared" si="34"/>
        <v>258</v>
      </c>
      <c r="AL85" s="201">
        <f t="shared" si="34"/>
        <v>648</v>
      </c>
      <c r="AM85" s="201">
        <f t="shared" si="34"/>
        <v>311</v>
      </c>
      <c r="AN85" s="201">
        <f t="shared" si="34"/>
        <v>337</v>
      </c>
      <c r="AO85" s="201">
        <f t="shared" si="34"/>
        <v>344</v>
      </c>
      <c r="AP85" s="201">
        <f t="shared" si="34"/>
        <v>175</v>
      </c>
      <c r="AQ85" s="201">
        <f t="shared" si="34"/>
        <v>169</v>
      </c>
      <c r="AR85" s="201">
        <f t="shared" si="34"/>
        <v>614</v>
      </c>
      <c r="AS85" s="201">
        <f t="shared" si="34"/>
        <v>289</v>
      </c>
      <c r="AT85" s="201">
        <f t="shared" si="34"/>
        <v>325</v>
      </c>
      <c r="AU85" s="201">
        <f t="shared" si="34"/>
        <v>885</v>
      </c>
      <c r="AV85" s="201">
        <f t="shared" si="34"/>
        <v>440</v>
      </c>
      <c r="AW85" s="201">
        <f t="shared" si="34"/>
        <v>445</v>
      </c>
      <c r="AX85" s="201">
        <f t="shared" si="34"/>
        <v>550</v>
      </c>
      <c r="AY85" s="201">
        <f t="shared" si="34"/>
        <v>269</v>
      </c>
      <c r="AZ85" s="201">
        <f t="shared" si="34"/>
        <v>281</v>
      </c>
      <c r="BA85" s="201">
        <f t="shared" si="34"/>
        <v>973</v>
      </c>
      <c r="BB85" s="201">
        <f t="shared" si="34"/>
        <v>497</v>
      </c>
      <c r="BC85" s="201">
        <f t="shared" si="34"/>
        <v>476</v>
      </c>
      <c r="BD85" s="201">
        <f t="shared" si="34"/>
        <v>1033</v>
      </c>
      <c r="BE85" s="201">
        <f t="shared" si="34"/>
        <v>533</v>
      </c>
      <c r="BF85" s="201">
        <f t="shared" si="34"/>
        <v>500</v>
      </c>
      <c r="BG85" s="201">
        <f t="shared" si="34"/>
        <v>609</v>
      </c>
      <c r="BH85" s="201">
        <f t="shared" si="34"/>
        <v>325</v>
      </c>
      <c r="BI85" s="201">
        <f t="shared" si="34"/>
        <v>284</v>
      </c>
      <c r="BJ85" s="201">
        <f t="shared" si="34"/>
        <v>447</v>
      </c>
      <c r="BK85" s="201">
        <f t="shared" si="34"/>
        <v>238</v>
      </c>
      <c r="BL85" s="201">
        <f t="shared" si="34"/>
        <v>209</v>
      </c>
      <c r="BM85" s="201">
        <f t="shared" si="34"/>
        <v>624</v>
      </c>
      <c r="BN85" s="201">
        <f t="shared" si="34"/>
        <v>301</v>
      </c>
      <c r="BO85" s="201">
        <f t="shared" si="34"/>
        <v>323</v>
      </c>
      <c r="BP85" s="201">
        <f t="shared" si="34"/>
        <v>1166</v>
      </c>
      <c r="BQ85" s="201">
        <f t="shared" si="34"/>
        <v>613</v>
      </c>
      <c r="BR85" s="201">
        <f t="shared" ref="BR85:CG85" si="35">SUM(BR86:BR90)</f>
        <v>553</v>
      </c>
      <c r="BS85" s="201">
        <f t="shared" si="35"/>
        <v>869</v>
      </c>
      <c r="BT85" s="201">
        <f t="shared" si="35"/>
        <v>431</v>
      </c>
      <c r="BU85" s="201">
        <f t="shared" si="35"/>
        <v>438</v>
      </c>
      <c r="BV85" s="201">
        <f t="shared" si="35"/>
        <v>921</v>
      </c>
      <c r="BW85" s="201">
        <f t="shared" si="35"/>
        <v>471</v>
      </c>
      <c r="BX85" s="201">
        <f t="shared" si="35"/>
        <v>450</v>
      </c>
      <c r="BY85" s="201">
        <f t="shared" si="35"/>
        <v>301</v>
      </c>
      <c r="BZ85" s="201">
        <f t="shared" si="35"/>
        <v>152</v>
      </c>
      <c r="CA85" s="201">
        <f t="shared" si="35"/>
        <v>149</v>
      </c>
      <c r="CB85" s="201">
        <f t="shared" si="35"/>
        <v>185</v>
      </c>
      <c r="CC85" s="201">
        <f t="shared" si="35"/>
        <v>96</v>
      </c>
      <c r="CD85" s="201">
        <f t="shared" si="35"/>
        <v>89</v>
      </c>
      <c r="CE85" s="201">
        <f t="shared" si="35"/>
        <v>103</v>
      </c>
      <c r="CF85" s="201">
        <f t="shared" si="35"/>
        <v>49</v>
      </c>
      <c r="CG85" s="201">
        <f t="shared" si="35"/>
        <v>54</v>
      </c>
      <c r="CH85" s="211"/>
      <c r="CI85" s="211"/>
      <c r="CJ85" s="211"/>
      <c r="CK85" s="211"/>
      <c r="CL85" s="211"/>
      <c r="CM85" s="211"/>
      <c r="CN85" s="211"/>
      <c r="CO85" s="211"/>
      <c r="CP85" s="211"/>
      <c r="CQ85" s="211"/>
      <c r="CR85" s="211"/>
      <c r="CS85" s="211"/>
      <c r="CT85" s="211"/>
      <c r="CU85" s="211"/>
      <c r="CV85" s="211"/>
    </row>
    <row r="86" spans="1:100" s="197" customFormat="1" ht="16.5">
      <c r="A86" s="196">
        <v>65</v>
      </c>
      <c r="B86" s="213">
        <f t="shared" si="27"/>
        <v>3681</v>
      </c>
      <c r="C86" s="213">
        <f t="shared" si="28"/>
        <v>1807</v>
      </c>
      <c r="D86" s="213">
        <f t="shared" si="28"/>
        <v>1874</v>
      </c>
      <c r="E86" s="380">
        <v>289</v>
      </c>
      <c r="F86" s="380">
        <v>146</v>
      </c>
      <c r="G86" s="380">
        <v>143</v>
      </c>
      <c r="H86" s="380">
        <v>201</v>
      </c>
      <c r="I86" s="380">
        <v>96</v>
      </c>
      <c r="J86" s="380">
        <v>105</v>
      </c>
      <c r="K86" s="380">
        <v>129</v>
      </c>
      <c r="L86" s="380">
        <v>70</v>
      </c>
      <c r="M86" s="380">
        <v>59</v>
      </c>
      <c r="N86" s="380">
        <v>132</v>
      </c>
      <c r="O86" s="380">
        <v>57</v>
      </c>
      <c r="P86" s="380">
        <v>75</v>
      </c>
      <c r="Q86" s="380">
        <v>68</v>
      </c>
      <c r="R86" s="380">
        <v>35</v>
      </c>
      <c r="S86" s="380">
        <v>33</v>
      </c>
      <c r="T86" s="381">
        <v>49</v>
      </c>
      <c r="U86" s="381">
        <v>16</v>
      </c>
      <c r="V86" s="381">
        <v>33</v>
      </c>
      <c r="W86" s="381">
        <v>44</v>
      </c>
      <c r="X86" s="381">
        <v>25</v>
      </c>
      <c r="Y86" s="381">
        <v>19</v>
      </c>
      <c r="Z86" s="381">
        <v>92</v>
      </c>
      <c r="AA86" s="381">
        <v>37</v>
      </c>
      <c r="AB86" s="381">
        <v>55</v>
      </c>
      <c r="AC86" s="381">
        <v>54</v>
      </c>
      <c r="AD86" s="381">
        <v>26</v>
      </c>
      <c r="AE86" s="381">
        <v>28</v>
      </c>
      <c r="AF86" s="381">
        <v>120</v>
      </c>
      <c r="AG86" s="381">
        <v>44</v>
      </c>
      <c r="AH86" s="381">
        <v>76</v>
      </c>
      <c r="AI86" s="381">
        <v>113</v>
      </c>
      <c r="AJ86" s="381">
        <v>53</v>
      </c>
      <c r="AK86" s="381">
        <v>60</v>
      </c>
      <c r="AL86" s="381">
        <v>132</v>
      </c>
      <c r="AM86" s="381">
        <v>59</v>
      </c>
      <c r="AN86" s="381">
        <v>73</v>
      </c>
      <c r="AO86" s="381">
        <v>75</v>
      </c>
      <c r="AP86" s="381">
        <v>36</v>
      </c>
      <c r="AQ86" s="381">
        <v>39</v>
      </c>
      <c r="AR86" s="381">
        <v>145</v>
      </c>
      <c r="AS86" s="381">
        <v>57</v>
      </c>
      <c r="AT86" s="381">
        <v>88</v>
      </c>
      <c r="AU86" s="381">
        <v>183</v>
      </c>
      <c r="AV86" s="381">
        <v>92</v>
      </c>
      <c r="AW86" s="381">
        <v>91</v>
      </c>
      <c r="AX86" s="381">
        <v>123</v>
      </c>
      <c r="AY86" s="381">
        <v>50</v>
      </c>
      <c r="AZ86" s="381">
        <v>73</v>
      </c>
      <c r="BA86" s="381">
        <v>248</v>
      </c>
      <c r="BB86" s="381">
        <v>123</v>
      </c>
      <c r="BC86" s="381">
        <v>125</v>
      </c>
      <c r="BD86" s="381">
        <v>243</v>
      </c>
      <c r="BE86" s="381">
        <v>136</v>
      </c>
      <c r="BF86" s="381">
        <v>107</v>
      </c>
      <c r="BG86" s="381">
        <v>125</v>
      </c>
      <c r="BH86" s="381">
        <v>67</v>
      </c>
      <c r="BI86" s="381">
        <v>58</v>
      </c>
      <c r="BJ86" s="381">
        <v>117</v>
      </c>
      <c r="BK86" s="381">
        <v>60</v>
      </c>
      <c r="BL86" s="381">
        <v>57</v>
      </c>
      <c r="BM86" s="381">
        <v>138</v>
      </c>
      <c r="BN86" s="381">
        <v>71</v>
      </c>
      <c r="BO86" s="381">
        <v>67</v>
      </c>
      <c r="BP86" s="381">
        <v>301</v>
      </c>
      <c r="BQ86" s="381">
        <v>164</v>
      </c>
      <c r="BR86" s="381">
        <v>137</v>
      </c>
      <c r="BS86" s="381">
        <v>222</v>
      </c>
      <c r="BT86" s="381">
        <v>115</v>
      </c>
      <c r="BU86" s="381">
        <v>107</v>
      </c>
      <c r="BV86" s="381">
        <v>226</v>
      </c>
      <c r="BW86" s="381">
        <v>118</v>
      </c>
      <c r="BX86" s="381">
        <v>108</v>
      </c>
      <c r="BY86" s="381">
        <v>56</v>
      </c>
      <c r="BZ86" s="381">
        <v>27</v>
      </c>
      <c r="CA86" s="381">
        <v>29</v>
      </c>
      <c r="CB86" s="381">
        <v>38</v>
      </c>
      <c r="CC86" s="381">
        <v>18</v>
      </c>
      <c r="CD86" s="381">
        <v>20</v>
      </c>
      <c r="CE86" s="381">
        <v>18</v>
      </c>
      <c r="CF86" s="381">
        <v>9</v>
      </c>
      <c r="CG86" s="381">
        <v>9</v>
      </c>
      <c r="CH86" s="217"/>
      <c r="CI86" s="217"/>
      <c r="CJ86" s="217"/>
      <c r="CK86" s="217"/>
      <c r="CL86" s="217"/>
      <c r="CM86" s="217"/>
      <c r="CN86" s="217"/>
      <c r="CO86" s="217"/>
      <c r="CP86" s="217"/>
      <c r="CQ86" s="217"/>
      <c r="CR86" s="217"/>
      <c r="CS86" s="217"/>
      <c r="CT86" s="217"/>
      <c r="CU86" s="217"/>
      <c r="CV86" s="217"/>
    </row>
    <row r="87" spans="1:100" s="197" customFormat="1" ht="16.5">
      <c r="A87" s="196">
        <v>66</v>
      </c>
      <c r="B87" s="213">
        <f t="shared" si="27"/>
        <v>3186</v>
      </c>
      <c r="C87" s="213">
        <f t="shared" si="28"/>
        <v>1659</v>
      </c>
      <c r="D87" s="213">
        <f t="shared" si="28"/>
        <v>1527</v>
      </c>
      <c r="E87" s="380">
        <v>236</v>
      </c>
      <c r="F87" s="380">
        <v>125</v>
      </c>
      <c r="G87" s="380">
        <v>111</v>
      </c>
      <c r="H87" s="380">
        <v>178</v>
      </c>
      <c r="I87" s="380">
        <v>96</v>
      </c>
      <c r="J87" s="380">
        <v>82</v>
      </c>
      <c r="K87" s="380">
        <v>105</v>
      </c>
      <c r="L87" s="380">
        <v>47</v>
      </c>
      <c r="M87" s="380">
        <v>58</v>
      </c>
      <c r="N87" s="380">
        <v>119</v>
      </c>
      <c r="O87" s="380">
        <v>55</v>
      </c>
      <c r="P87" s="380">
        <v>64</v>
      </c>
      <c r="Q87" s="380">
        <v>68</v>
      </c>
      <c r="R87" s="380">
        <v>34</v>
      </c>
      <c r="S87" s="380">
        <v>34</v>
      </c>
      <c r="T87" s="381">
        <v>38</v>
      </c>
      <c r="U87" s="381">
        <v>21</v>
      </c>
      <c r="V87" s="381">
        <v>17</v>
      </c>
      <c r="W87" s="381">
        <v>32</v>
      </c>
      <c r="X87" s="381">
        <v>15</v>
      </c>
      <c r="Y87" s="381">
        <v>17</v>
      </c>
      <c r="Z87" s="381">
        <v>100</v>
      </c>
      <c r="AA87" s="381">
        <v>47</v>
      </c>
      <c r="AB87" s="381">
        <v>53</v>
      </c>
      <c r="AC87" s="381">
        <v>61</v>
      </c>
      <c r="AD87" s="381">
        <v>29</v>
      </c>
      <c r="AE87" s="381">
        <v>32</v>
      </c>
      <c r="AF87" s="381">
        <v>95</v>
      </c>
      <c r="AG87" s="381">
        <v>51</v>
      </c>
      <c r="AH87" s="381">
        <v>44</v>
      </c>
      <c r="AI87" s="381">
        <v>86</v>
      </c>
      <c r="AJ87" s="381">
        <v>34</v>
      </c>
      <c r="AK87" s="381">
        <v>52</v>
      </c>
      <c r="AL87" s="381">
        <v>131</v>
      </c>
      <c r="AM87" s="381">
        <v>62</v>
      </c>
      <c r="AN87" s="381">
        <v>69</v>
      </c>
      <c r="AO87" s="381">
        <v>68</v>
      </c>
      <c r="AP87" s="381">
        <v>31</v>
      </c>
      <c r="AQ87" s="381">
        <v>37</v>
      </c>
      <c r="AR87" s="381">
        <v>103</v>
      </c>
      <c r="AS87" s="381">
        <v>45</v>
      </c>
      <c r="AT87" s="381">
        <v>58</v>
      </c>
      <c r="AU87" s="381">
        <v>201</v>
      </c>
      <c r="AV87" s="381">
        <v>100</v>
      </c>
      <c r="AW87" s="381">
        <v>101</v>
      </c>
      <c r="AX87" s="381">
        <v>114</v>
      </c>
      <c r="AY87" s="381">
        <v>63</v>
      </c>
      <c r="AZ87" s="381">
        <v>51</v>
      </c>
      <c r="BA87" s="381">
        <v>197</v>
      </c>
      <c r="BB87" s="381">
        <v>109</v>
      </c>
      <c r="BC87" s="381">
        <v>88</v>
      </c>
      <c r="BD87" s="381">
        <v>207</v>
      </c>
      <c r="BE87" s="381">
        <v>116</v>
      </c>
      <c r="BF87" s="381">
        <v>91</v>
      </c>
      <c r="BG87" s="381">
        <v>127</v>
      </c>
      <c r="BH87" s="381">
        <v>75</v>
      </c>
      <c r="BI87" s="381">
        <v>52</v>
      </c>
      <c r="BJ87" s="381">
        <v>97</v>
      </c>
      <c r="BK87" s="381">
        <v>47</v>
      </c>
      <c r="BL87" s="381">
        <v>50</v>
      </c>
      <c r="BM87" s="381">
        <v>123</v>
      </c>
      <c r="BN87" s="381">
        <v>62</v>
      </c>
      <c r="BO87" s="381">
        <v>61</v>
      </c>
      <c r="BP87" s="381">
        <v>225</v>
      </c>
      <c r="BQ87" s="381">
        <v>131</v>
      </c>
      <c r="BR87" s="381">
        <v>94</v>
      </c>
      <c r="BS87" s="381">
        <v>185</v>
      </c>
      <c r="BT87" s="381">
        <v>103</v>
      </c>
      <c r="BU87" s="381">
        <v>82</v>
      </c>
      <c r="BV87" s="381">
        <v>176</v>
      </c>
      <c r="BW87" s="381">
        <v>94</v>
      </c>
      <c r="BX87" s="381">
        <v>82</v>
      </c>
      <c r="BY87" s="381">
        <v>62</v>
      </c>
      <c r="BZ87" s="381">
        <v>39</v>
      </c>
      <c r="CA87" s="381">
        <v>23</v>
      </c>
      <c r="CB87" s="381">
        <v>30</v>
      </c>
      <c r="CC87" s="381">
        <v>15</v>
      </c>
      <c r="CD87" s="381">
        <v>15</v>
      </c>
      <c r="CE87" s="381">
        <v>22</v>
      </c>
      <c r="CF87" s="381">
        <v>13</v>
      </c>
      <c r="CG87" s="381">
        <v>9</v>
      </c>
      <c r="CH87" s="217"/>
      <c r="CI87" s="217"/>
      <c r="CJ87" s="217"/>
      <c r="CK87" s="217"/>
      <c r="CL87" s="217"/>
      <c r="CM87" s="217"/>
      <c r="CN87" s="217"/>
      <c r="CO87" s="217"/>
      <c r="CP87" s="217"/>
      <c r="CQ87" s="217"/>
      <c r="CR87" s="217"/>
      <c r="CS87" s="217"/>
      <c r="CT87" s="217"/>
      <c r="CU87" s="217"/>
      <c r="CV87" s="217"/>
    </row>
    <row r="88" spans="1:100" s="197" customFormat="1" ht="16.5">
      <c r="A88" s="196">
        <v>67</v>
      </c>
      <c r="B88" s="213">
        <f t="shared" si="27"/>
        <v>3170</v>
      </c>
      <c r="C88" s="213">
        <f t="shared" si="28"/>
        <v>1611</v>
      </c>
      <c r="D88" s="213">
        <f t="shared" si="28"/>
        <v>1559</v>
      </c>
      <c r="E88" s="380">
        <v>225</v>
      </c>
      <c r="F88" s="380">
        <v>106</v>
      </c>
      <c r="G88" s="380">
        <v>119</v>
      </c>
      <c r="H88" s="380">
        <v>158</v>
      </c>
      <c r="I88" s="380">
        <v>85</v>
      </c>
      <c r="J88" s="380">
        <v>73</v>
      </c>
      <c r="K88" s="380">
        <v>133</v>
      </c>
      <c r="L88" s="380">
        <v>70</v>
      </c>
      <c r="M88" s="380">
        <v>63</v>
      </c>
      <c r="N88" s="380">
        <v>127</v>
      </c>
      <c r="O88" s="380">
        <v>69</v>
      </c>
      <c r="P88" s="380">
        <v>58</v>
      </c>
      <c r="Q88" s="380">
        <v>60</v>
      </c>
      <c r="R88" s="380">
        <v>32</v>
      </c>
      <c r="S88" s="380">
        <v>28</v>
      </c>
      <c r="T88" s="381">
        <v>37</v>
      </c>
      <c r="U88" s="381">
        <v>19</v>
      </c>
      <c r="V88" s="381">
        <v>18</v>
      </c>
      <c r="W88" s="381">
        <v>36</v>
      </c>
      <c r="X88" s="381">
        <v>19</v>
      </c>
      <c r="Y88" s="381">
        <v>17</v>
      </c>
      <c r="Z88" s="381">
        <v>92</v>
      </c>
      <c r="AA88" s="381">
        <v>52</v>
      </c>
      <c r="AB88" s="381">
        <v>40</v>
      </c>
      <c r="AC88" s="381">
        <v>64</v>
      </c>
      <c r="AD88" s="381">
        <v>37</v>
      </c>
      <c r="AE88" s="381">
        <v>27</v>
      </c>
      <c r="AF88" s="381">
        <v>97</v>
      </c>
      <c r="AG88" s="381">
        <v>49</v>
      </c>
      <c r="AH88" s="381">
        <v>48</v>
      </c>
      <c r="AI88" s="381">
        <v>93</v>
      </c>
      <c r="AJ88" s="381">
        <v>48</v>
      </c>
      <c r="AK88" s="381">
        <v>45</v>
      </c>
      <c r="AL88" s="381">
        <v>128</v>
      </c>
      <c r="AM88" s="381">
        <v>54</v>
      </c>
      <c r="AN88" s="381">
        <v>74</v>
      </c>
      <c r="AO88" s="381">
        <v>71</v>
      </c>
      <c r="AP88" s="381">
        <v>40</v>
      </c>
      <c r="AQ88" s="381">
        <v>31</v>
      </c>
      <c r="AR88" s="381">
        <v>125</v>
      </c>
      <c r="AS88" s="381">
        <v>65</v>
      </c>
      <c r="AT88" s="381">
        <v>60</v>
      </c>
      <c r="AU88" s="381">
        <v>170</v>
      </c>
      <c r="AV88" s="381">
        <v>85</v>
      </c>
      <c r="AW88" s="381">
        <v>85</v>
      </c>
      <c r="AX88" s="381">
        <v>107</v>
      </c>
      <c r="AY88" s="381">
        <v>44</v>
      </c>
      <c r="AZ88" s="381">
        <v>63</v>
      </c>
      <c r="BA88" s="381">
        <v>179</v>
      </c>
      <c r="BB88" s="381">
        <v>93</v>
      </c>
      <c r="BC88" s="381">
        <v>86</v>
      </c>
      <c r="BD88" s="381">
        <v>212</v>
      </c>
      <c r="BE88" s="381">
        <v>109</v>
      </c>
      <c r="BF88" s="381">
        <v>103</v>
      </c>
      <c r="BG88" s="381">
        <v>127</v>
      </c>
      <c r="BH88" s="381">
        <v>62</v>
      </c>
      <c r="BI88" s="381">
        <v>65</v>
      </c>
      <c r="BJ88" s="381">
        <v>97</v>
      </c>
      <c r="BK88" s="381">
        <v>58</v>
      </c>
      <c r="BL88" s="381">
        <v>39</v>
      </c>
      <c r="BM88" s="381">
        <v>135</v>
      </c>
      <c r="BN88" s="381">
        <v>66</v>
      </c>
      <c r="BO88" s="381">
        <v>69</v>
      </c>
      <c r="BP88" s="381">
        <v>231</v>
      </c>
      <c r="BQ88" s="381">
        <v>116</v>
      </c>
      <c r="BR88" s="381">
        <v>115</v>
      </c>
      <c r="BS88" s="381">
        <v>165</v>
      </c>
      <c r="BT88" s="381">
        <v>81</v>
      </c>
      <c r="BU88" s="381">
        <v>84</v>
      </c>
      <c r="BV88" s="381">
        <v>190</v>
      </c>
      <c r="BW88" s="381">
        <v>98</v>
      </c>
      <c r="BX88" s="381">
        <v>92</v>
      </c>
      <c r="BY88" s="381">
        <v>56</v>
      </c>
      <c r="BZ88" s="381">
        <v>25</v>
      </c>
      <c r="CA88" s="381">
        <v>31</v>
      </c>
      <c r="CB88" s="381">
        <v>36</v>
      </c>
      <c r="CC88" s="381">
        <v>17</v>
      </c>
      <c r="CD88" s="381">
        <v>19</v>
      </c>
      <c r="CE88" s="381">
        <v>19</v>
      </c>
      <c r="CF88" s="381">
        <v>12</v>
      </c>
      <c r="CG88" s="381">
        <v>7</v>
      </c>
      <c r="CH88" s="217"/>
      <c r="CI88" s="217"/>
      <c r="CJ88" s="217"/>
      <c r="CK88" s="217"/>
      <c r="CL88" s="217"/>
      <c r="CM88" s="217"/>
      <c r="CN88" s="217"/>
      <c r="CO88" s="217"/>
      <c r="CP88" s="217"/>
      <c r="CQ88" s="217"/>
      <c r="CR88" s="217"/>
      <c r="CS88" s="217"/>
      <c r="CT88" s="217"/>
      <c r="CU88" s="217"/>
      <c r="CV88" s="217"/>
    </row>
    <row r="89" spans="1:100" s="197" customFormat="1" ht="16.5">
      <c r="A89" s="196">
        <v>68</v>
      </c>
      <c r="B89" s="213">
        <f t="shared" si="27"/>
        <v>3076</v>
      </c>
      <c r="C89" s="213">
        <f t="shared" si="28"/>
        <v>1512</v>
      </c>
      <c r="D89" s="213">
        <f t="shared" si="28"/>
        <v>1564</v>
      </c>
      <c r="E89" s="380">
        <v>228</v>
      </c>
      <c r="F89" s="380">
        <v>111</v>
      </c>
      <c r="G89" s="380">
        <v>117</v>
      </c>
      <c r="H89" s="380">
        <v>169</v>
      </c>
      <c r="I89" s="380">
        <v>90</v>
      </c>
      <c r="J89" s="380">
        <v>79</v>
      </c>
      <c r="K89" s="380">
        <v>124</v>
      </c>
      <c r="L89" s="380">
        <v>58</v>
      </c>
      <c r="M89" s="380">
        <v>66</v>
      </c>
      <c r="N89" s="380">
        <v>120</v>
      </c>
      <c r="O89" s="380">
        <v>61</v>
      </c>
      <c r="P89" s="380">
        <v>59</v>
      </c>
      <c r="Q89" s="380">
        <v>60</v>
      </c>
      <c r="R89" s="380">
        <v>29</v>
      </c>
      <c r="S89" s="380">
        <v>31</v>
      </c>
      <c r="T89" s="381">
        <v>52</v>
      </c>
      <c r="U89" s="381">
        <v>23</v>
      </c>
      <c r="V89" s="381">
        <v>29</v>
      </c>
      <c r="W89" s="381">
        <v>34</v>
      </c>
      <c r="X89" s="381">
        <v>21</v>
      </c>
      <c r="Y89" s="381">
        <v>13</v>
      </c>
      <c r="Z89" s="381">
        <v>98</v>
      </c>
      <c r="AA89" s="381">
        <v>48</v>
      </c>
      <c r="AB89" s="381">
        <v>50</v>
      </c>
      <c r="AC89" s="381">
        <v>65</v>
      </c>
      <c r="AD89" s="381">
        <v>23</v>
      </c>
      <c r="AE89" s="381">
        <v>42</v>
      </c>
      <c r="AF89" s="381">
        <v>86</v>
      </c>
      <c r="AG89" s="381">
        <v>40</v>
      </c>
      <c r="AH89" s="381">
        <v>46</v>
      </c>
      <c r="AI89" s="381">
        <v>79</v>
      </c>
      <c r="AJ89" s="381">
        <v>32</v>
      </c>
      <c r="AK89" s="381">
        <v>47</v>
      </c>
      <c r="AL89" s="381">
        <v>141</v>
      </c>
      <c r="AM89" s="381">
        <v>75</v>
      </c>
      <c r="AN89" s="381">
        <v>66</v>
      </c>
      <c r="AO89" s="381">
        <v>60</v>
      </c>
      <c r="AP89" s="381">
        <v>32</v>
      </c>
      <c r="AQ89" s="381">
        <v>28</v>
      </c>
      <c r="AR89" s="381">
        <v>121</v>
      </c>
      <c r="AS89" s="381">
        <v>58</v>
      </c>
      <c r="AT89" s="381">
        <v>63</v>
      </c>
      <c r="AU89" s="381">
        <v>157</v>
      </c>
      <c r="AV89" s="381">
        <v>76</v>
      </c>
      <c r="AW89" s="381">
        <v>81</v>
      </c>
      <c r="AX89" s="381">
        <v>103</v>
      </c>
      <c r="AY89" s="381">
        <v>56</v>
      </c>
      <c r="AZ89" s="381">
        <v>47</v>
      </c>
      <c r="BA89" s="381">
        <v>191</v>
      </c>
      <c r="BB89" s="381">
        <v>93</v>
      </c>
      <c r="BC89" s="381">
        <v>98</v>
      </c>
      <c r="BD89" s="381">
        <v>190</v>
      </c>
      <c r="BE89" s="381">
        <v>91</v>
      </c>
      <c r="BF89" s="381">
        <v>99</v>
      </c>
      <c r="BG89" s="381">
        <v>117</v>
      </c>
      <c r="BH89" s="381">
        <v>62</v>
      </c>
      <c r="BI89" s="381">
        <v>55</v>
      </c>
      <c r="BJ89" s="381">
        <v>71</v>
      </c>
      <c r="BK89" s="381">
        <v>36</v>
      </c>
      <c r="BL89" s="381">
        <v>35</v>
      </c>
      <c r="BM89" s="381">
        <v>117</v>
      </c>
      <c r="BN89" s="381">
        <v>51</v>
      </c>
      <c r="BO89" s="381">
        <v>66</v>
      </c>
      <c r="BP89" s="381">
        <v>225</v>
      </c>
      <c r="BQ89" s="381">
        <v>114</v>
      </c>
      <c r="BR89" s="381">
        <v>111</v>
      </c>
      <c r="BS89" s="381">
        <v>155</v>
      </c>
      <c r="BT89" s="381">
        <v>81</v>
      </c>
      <c r="BU89" s="381">
        <v>74</v>
      </c>
      <c r="BV89" s="381">
        <v>187</v>
      </c>
      <c r="BW89" s="381">
        <v>90</v>
      </c>
      <c r="BX89" s="381">
        <v>97</v>
      </c>
      <c r="BY89" s="381">
        <v>60</v>
      </c>
      <c r="BZ89" s="381">
        <v>30</v>
      </c>
      <c r="CA89" s="381">
        <v>30</v>
      </c>
      <c r="CB89" s="381">
        <v>41</v>
      </c>
      <c r="CC89" s="381">
        <v>22</v>
      </c>
      <c r="CD89" s="381">
        <v>19</v>
      </c>
      <c r="CE89" s="381">
        <v>25</v>
      </c>
      <c r="CF89" s="381">
        <v>9</v>
      </c>
      <c r="CG89" s="381">
        <v>16</v>
      </c>
      <c r="CH89" s="217"/>
      <c r="CI89" s="217"/>
      <c r="CJ89" s="217"/>
      <c r="CK89" s="217"/>
      <c r="CL89" s="217"/>
      <c r="CM89" s="217"/>
      <c r="CN89" s="217"/>
      <c r="CO89" s="217"/>
      <c r="CP89" s="217"/>
      <c r="CQ89" s="217"/>
      <c r="CR89" s="217"/>
      <c r="CS89" s="217"/>
      <c r="CT89" s="217"/>
      <c r="CU89" s="217"/>
      <c r="CV89" s="217"/>
    </row>
    <row r="90" spans="1:100" s="197" customFormat="1" ht="16.5">
      <c r="A90" s="196">
        <v>69</v>
      </c>
      <c r="B90" s="213">
        <f t="shared" si="27"/>
        <v>2948</v>
      </c>
      <c r="C90" s="213">
        <f t="shared" si="28"/>
        <v>1430</v>
      </c>
      <c r="D90" s="213">
        <f t="shared" si="28"/>
        <v>1518</v>
      </c>
      <c r="E90" s="380">
        <v>209</v>
      </c>
      <c r="F90" s="380">
        <v>100</v>
      </c>
      <c r="G90" s="380">
        <v>109</v>
      </c>
      <c r="H90" s="380">
        <v>178</v>
      </c>
      <c r="I90" s="380">
        <v>78</v>
      </c>
      <c r="J90" s="380">
        <v>100</v>
      </c>
      <c r="K90" s="380">
        <v>100</v>
      </c>
      <c r="L90" s="380">
        <v>52</v>
      </c>
      <c r="M90" s="380">
        <v>48</v>
      </c>
      <c r="N90" s="380">
        <v>118</v>
      </c>
      <c r="O90" s="380">
        <v>60</v>
      </c>
      <c r="P90" s="380">
        <v>58</v>
      </c>
      <c r="Q90" s="380">
        <v>77</v>
      </c>
      <c r="R90" s="380">
        <v>36</v>
      </c>
      <c r="S90" s="380">
        <v>41</v>
      </c>
      <c r="T90" s="381">
        <v>60</v>
      </c>
      <c r="U90" s="381">
        <v>29</v>
      </c>
      <c r="V90" s="381">
        <v>31</v>
      </c>
      <c r="W90" s="381">
        <v>33</v>
      </c>
      <c r="X90" s="381">
        <v>21</v>
      </c>
      <c r="Y90" s="381">
        <v>12</v>
      </c>
      <c r="Z90" s="381">
        <v>92</v>
      </c>
      <c r="AA90" s="381">
        <v>42</v>
      </c>
      <c r="AB90" s="381">
        <v>50</v>
      </c>
      <c r="AC90" s="381">
        <v>87</v>
      </c>
      <c r="AD90" s="381">
        <v>45</v>
      </c>
      <c r="AE90" s="381">
        <v>42</v>
      </c>
      <c r="AF90" s="381">
        <v>87</v>
      </c>
      <c r="AG90" s="381">
        <v>37</v>
      </c>
      <c r="AH90" s="381">
        <v>50</v>
      </c>
      <c r="AI90" s="381">
        <v>102</v>
      </c>
      <c r="AJ90" s="381">
        <v>48</v>
      </c>
      <c r="AK90" s="381">
        <v>54</v>
      </c>
      <c r="AL90" s="381">
        <v>116</v>
      </c>
      <c r="AM90" s="381">
        <v>61</v>
      </c>
      <c r="AN90" s="381">
        <v>55</v>
      </c>
      <c r="AO90" s="381">
        <v>70</v>
      </c>
      <c r="AP90" s="381">
        <v>36</v>
      </c>
      <c r="AQ90" s="381">
        <v>34</v>
      </c>
      <c r="AR90" s="381">
        <v>120</v>
      </c>
      <c r="AS90" s="381">
        <v>64</v>
      </c>
      <c r="AT90" s="381">
        <v>56</v>
      </c>
      <c r="AU90" s="381">
        <v>174</v>
      </c>
      <c r="AV90" s="381">
        <v>87</v>
      </c>
      <c r="AW90" s="381">
        <v>87</v>
      </c>
      <c r="AX90" s="381">
        <v>103</v>
      </c>
      <c r="AY90" s="381">
        <v>56</v>
      </c>
      <c r="AZ90" s="381">
        <v>47</v>
      </c>
      <c r="BA90" s="381">
        <v>158</v>
      </c>
      <c r="BB90" s="381">
        <v>79</v>
      </c>
      <c r="BC90" s="381">
        <v>79</v>
      </c>
      <c r="BD90" s="381">
        <v>181</v>
      </c>
      <c r="BE90" s="381">
        <v>81</v>
      </c>
      <c r="BF90" s="381">
        <v>100</v>
      </c>
      <c r="BG90" s="381">
        <v>113</v>
      </c>
      <c r="BH90" s="381">
        <v>59</v>
      </c>
      <c r="BI90" s="381">
        <v>54</v>
      </c>
      <c r="BJ90" s="381">
        <v>65</v>
      </c>
      <c r="BK90" s="381">
        <v>37</v>
      </c>
      <c r="BL90" s="381">
        <v>28</v>
      </c>
      <c r="BM90" s="381">
        <v>111</v>
      </c>
      <c r="BN90" s="381">
        <v>51</v>
      </c>
      <c r="BO90" s="381">
        <v>60</v>
      </c>
      <c r="BP90" s="381">
        <v>184</v>
      </c>
      <c r="BQ90" s="381">
        <v>88</v>
      </c>
      <c r="BR90" s="381">
        <v>96</v>
      </c>
      <c r="BS90" s="381">
        <v>142</v>
      </c>
      <c r="BT90" s="381">
        <v>51</v>
      </c>
      <c r="BU90" s="381">
        <v>91</v>
      </c>
      <c r="BV90" s="381">
        <v>142</v>
      </c>
      <c r="BW90" s="381">
        <v>71</v>
      </c>
      <c r="BX90" s="381">
        <v>71</v>
      </c>
      <c r="BY90" s="381">
        <v>67</v>
      </c>
      <c r="BZ90" s="381">
        <v>31</v>
      </c>
      <c r="CA90" s="381">
        <v>36</v>
      </c>
      <c r="CB90" s="381">
        <v>40</v>
      </c>
      <c r="CC90" s="381">
        <v>24</v>
      </c>
      <c r="CD90" s="381">
        <v>16</v>
      </c>
      <c r="CE90" s="381">
        <v>19</v>
      </c>
      <c r="CF90" s="381">
        <v>6</v>
      </c>
      <c r="CG90" s="381">
        <v>13</v>
      </c>
      <c r="CH90" s="217"/>
      <c r="CI90" s="217"/>
      <c r="CJ90" s="217"/>
      <c r="CK90" s="217"/>
      <c r="CL90" s="217"/>
      <c r="CM90" s="217"/>
      <c r="CN90" s="217"/>
      <c r="CO90" s="217"/>
      <c r="CP90" s="217"/>
      <c r="CQ90" s="217"/>
      <c r="CR90" s="217"/>
      <c r="CS90" s="217"/>
      <c r="CT90" s="217"/>
      <c r="CU90" s="217"/>
      <c r="CV90" s="217"/>
    </row>
    <row r="91" spans="1:100" s="195" customFormat="1">
      <c r="A91" s="194" t="s">
        <v>111</v>
      </c>
      <c r="B91" s="201">
        <f t="shared" si="27"/>
        <v>11776</v>
      </c>
      <c r="C91" s="201">
        <f t="shared" si="28"/>
        <v>5449</v>
      </c>
      <c r="D91" s="201">
        <f t="shared" si="28"/>
        <v>6327</v>
      </c>
      <c r="E91" s="201">
        <f>SUM(E92:E96)</f>
        <v>976</v>
      </c>
      <c r="F91" s="201">
        <f t="shared" ref="F91:BQ91" si="36">SUM(F92:F96)</f>
        <v>462</v>
      </c>
      <c r="G91" s="201">
        <f t="shared" si="36"/>
        <v>514</v>
      </c>
      <c r="H91" s="201">
        <f t="shared" si="36"/>
        <v>653</v>
      </c>
      <c r="I91" s="201">
        <f t="shared" si="36"/>
        <v>293</v>
      </c>
      <c r="J91" s="201">
        <f t="shared" si="36"/>
        <v>360</v>
      </c>
      <c r="K91" s="201">
        <f t="shared" si="36"/>
        <v>495</v>
      </c>
      <c r="L91" s="201">
        <f t="shared" si="36"/>
        <v>224</v>
      </c>
      <c r="M91" s="201">
        <f t="shared" si="36"/>
        <v>271</v>
      </c>
      <c r="N91" s="201">
        <f t="shared" si="36"/>
        <v>570</v>
      </c>
      <c r="O91" s="201">
        <f t="shared" si="36"/>
        <v>243</v>
      </c>
      <c r="P91" s="201">
        <f t="shared" si="36"/>
        <v>327</v>
      </c>
      <c r="Q91" s="201">
        <f t="shared" si="36"/>
        <v>306</v>
      </c>
      <c r="R91" s="201">
        <f t="shared" si="36"/>
        <v>138</v>
      </c>
      <c r="S91" s="201">
        <f t="shared" si="36"/>
        <v>168</v>
      </c>
      <c r="T91" s="201">
        <f t="shared" si="36"/>
        <v>243</v>
      </c>
      <c r="U91" s="201">
        <f t="shared" si="36"/>
        <v>109</v>
      </c>
      <c r="V91" s="201">
        <f t="shared" si="36"/>
        <v>134</v>
      </c>
      <c r="W91" s="201">
        <f t="shared" si="36"/>
        <v>151</v>
      </c>
      <c r="X91" s="201">
        <f t="shared" si="36"/>
        <v>80</v>
      </c>
      <c r="Y91" s="201">
        <f t="shared" si="36"/>
        <v>71</v>
      </c>
      <c r="Z91" s="201">
        <f t="shared" si="36"/>
        <v>378</v>
      </c>
      <c r="AA91" s="201">
        <f t="shared" si="36"/>
        <v>188</v>
      </c>
      <c r="AB91" s="201">
        <f t="shared" si="36"/>
        <v>190</v>
      </c>
      <c r="AC91" s="201">
        <f t="shared" si="36"/>
        <v>251</v>
      </c>
      <c r="AD91" s="201">
        <f t="shared" si="36"/>
        <v>102</v>
      </c>
      <c r="AE91" s="201">
        <f t="shared" si="36"/>
        <v>149</v>
      </c>
      <c r="AF91" s="201">
        <f t="shared" si="36"/>
        <v>397</v>
      </c>
      <c r="AG91" s="201">
        <f t="shared" si="36"/>
        <v>180</v>
      </c>
      <c r="AH91" s="201">
        <f t="shared" si="36"/>
        <v>217</v>
      </c>
      <c r="AI91" s="201">
        <f t="shared" si="36"/>
        <v>382</v>
      </c>
      <c r="AJ91" s="201">
        <f t="shared" si="36"/>
        <v>184</v>
      </c>
      <c r="AK91" s="201">
        <f t="shared" si="36"/>
        <v>198</v>
      </c>
      <c r="AL91" s="201">
        <f t="shared" si="36"/>
        <v>468</v>
      </c>
      <c r="AM91" s="201">
        <f t="shared" si="36"/>
        <v>218</v>
      </c>
      <c r="AN91" s="201">
        <f t="shared" si="36"/>
        <v>250</v>
      </c>
      <c r="AO91" s="201">
        <f t="shared" si="36"/>
        <v>302</v>
      </c>
      <c r="AP91" s="201">
        <f t="shared" si="36"/>
        <v>140</v>
      </c>
      <c r="AQ91" s="201">
        <f t="shared" si="36"/>
        <v>162</v>
      </c>
      <c r="AR91" s="201">
        <f t="shared" si="36"/>
        <v>463</v>
      </c>
      <c r="AS91" s="201">
        <f t="shared" si="36"/>
        <v>213</v>
      </c>
      <c r="AT91" s="201">
        <f t="shared" si="36"/>
        <v>250</v>
      </c>
      <c r="AU91" s="201">
        <f t="shared" si="36"/>
        <v>651</v>
      </c>
      <c r="AV91" s="201">
        <f t="shared" si="36"/>
        <v>305</v>
      </c>
      <c r="AW91" s="201">
        <f t="shared" si="36"/>
        <v>346</v>
      </c>
      <c r="AX91" s="201">
        <f t="shared" si="36"/>
        <v>362</v>
      </c>
      <c r="AY91" s="201">
        <f t="shared" si="36"/>
        <v>183</v>
      </c>
      <c r="AZ91" s="201">
        <f t="shared" si="36"/>
        <v>179</v>
      </c>
      <c r="BA91" s="201">
        <f t="shared" si="36"/>
        <v>638</v>
      </c>
      <c r="BB91" s="201">
        <f t="shared" si="36"/>
        <v>287</v>
      </c>
      <c r="BC91" s="201">
        <f t="shared" si="36"/>
        <v>351</v>
      </c>
      <c r="BD91" s="201">
        <f t="shared" si="36"/>
        <v>679</v>
      </c>
      <c r="BE91" s="201">
        <f t="shared" si="36"/>
        <v>313</v>
      </c>
      <c r="BF91" s="201">
        <f t="shared" si="36"/>
        <v>366</v>
      </c>
      <c r="BG91" s="201">
        <f t="shared" si="36"/>
        <v>423</v>
      </c>
      <c r="BH91" s="201">
        <f t="shared" si="36"/>
        <v>180</v>
      </c>
      <c r="BI91" s="201">
        <f t="shared" si="36"/>
        <v>243</v>
      </c>
      <c r="BJ91" s="201">
        <f t="shared" si="36"/>
        <v>297</v>
      </c>
      <c r="BK91" s="201">
        <f t="shared" si="36"/>
        <v>137</v>
      </c>
      <c r="BL91" s="201">
        <f t="shared" si="36"/>
        <v>160</v>
      </c>
      <c r="BM91" s="201">
        <f t="shared" si="36"/>
        <v>459</v>
      </c>
      <c r="BN91" s="201">
        <f t="shared" si="36"/>
        <v>229</v>
      </c>
      <c r="BO91" s="201">
        <f t="shared" si="36"/>
        <v>230</v>
      </c>
      <c r="BP91" s="201">
        <f t="shared" si="36"/>
        <v>672</v>
      </c>
      <c r="BQ91" s="201">
        <f t="shared" si="36"/>
        <v>328</v>
      </c>
      <c r="BR91" s="201">
        <f t="shared" ref="BR91:CG91" si="37">SUM(BR92:BR96)</f>
        <v>344</v>
      </c>
      <c r="BS91" s="201">
        <f t="shared" si="37"/>
        <v>537</v>
      </c>
      <c r="BT91" s="201">
        <f t="shared" si="37"/>
        <v>256</v>
      </c>
      <c r="BU91" s="201">
        <f t="shared" si="37"/>
        <v>281</v>
      </c>
      <c r="BV91" s="201">
        <f t="shared" si="37"/>
        <v>560</v>
      </c>
      <c r="BW91" s="201">
        <f t="shared" si="37"/>
        <v>257</v>
      </c>
      <c r="BX91" s="201">
        <f t="shared" si="37"/>
        <v>303</v>
      </c>
      <c r="BY91" s="201">
        <f t="shared" si="37"/>
        <v>214</v>
      </c>
      <c r="BZ91" s="201">
        <f t="shared" si="37"/>
        <v>95</v>
      </c>
      <c r="CA91" s="201">
        <f t="shared" si="37"/>
        <v>119</v>
      </c>
      <c r="CB91" s="201">
        <f t="shared" si="37"/>
        <v>156</v>
      </c>
      <c r="CC91" s="201">
        <f t="shared" si="37"/>
        <v>69</v>
      </c>
      <c r="CD91" s="201">
        <f t="shared" si="37"/>
        <v>87</v>
      </c>
      <c r="CE91" s="201">
        <f t="shared" si="37"/>
        <v>93</v>
      </c>
      <c r="CF91" s="201">
        <f t="shared" si="37"/>
        <v>36</v>
      </c>
      <c r="CG91" s="201">
        <f t="shared" si="37"/>
        <v>57</v>
      </c>
      <c r="CH91" s="211"/>
      <c r="CI91" s="211"/>
      <c r="CJ91" s="211"/>
      <c r="CK91" s="211"/>
      <c r="CL91" s="211"/>
      <c r="CM91" s="211"/>
      <c r="CN91" s="211"/>
      <c r="CO91" s="211"/>
      <c r="CP91" s="211"/>
      <c r="CQ91" s="211"/>
      <c r="CR91" s="211"/>
      <c r="CS91" s="211"/>
      <c r="CT91" s="211"/>
      <c r="CU91" s="211"/>
      <c r="CV91" s="211"/>
    </row>
    <row r="92" spans="1:100" s="197" customFormat="1" ht="16.5">
      <c r="A92" s="196">
        <v>70</v>
      </c>
      <c r="B92" s="213">
        <f t="shared" si="27"/>
        <v>3156</v>
      </c>
      <c r="C92" s="213">
        <f t="shared" si="28"/>
        <v>1488</v>
      </c>
      <c r="D92" s="213">
        <f t="shared" si="28"/>
        <v>1668</v>
      </c>
      <c r="E92" s="380">
        <v>256</v>
      </c>
      <c r="F92" s="380">
        <v>122</v>
      </c>
      <c r="G92" s="380">
        <v>134</v>
      </c>
      <c r="H92" s="380">
        <v>152</v>
      </c>
      <c r="I92" s="380">
        <v>68</v>
      </c>
      <c r="J92" s="380">
        <v>84</v>
      </c>
      <c r="K92" s="380">
        <v>117</v>
      </c>
      <c r="L92" s="380">
        <v>51</v>
      </c>
      <c r="M92" s="380">
        <v>66</v>
      </c>
      <c r="N92" s="380">
        <v>129</v>
      </c>
      <c r="O92" s="380">
        <v>62</v>
      </c>
      <c r="P92" s="380">
        <v>67</v>
      </c>
      <c r="Q92" s="380">
        <v>72</v>
      </c>
      <c r="R92" s="380">
        <v>31</v>
      </c>
      <c r="S92" s="380">
        <v>41</v>
      </c>
      <c r="T92" s="381">
        <v>62</v>
      </c>
      <c r="U92" s="381">
        <v>30</v>
      </c>
      <c r="V92" s="381">
        <v>32</v>
      </c>
      <c r="W92" s="381">
        <v>44</v>
      </c>
      <c r="X92" s="381">
        <v>25</v>
      </c>
      <c r="Y92" s="381">
        <v>19</v>
      </c>
      <c r="Z92" s="381">
        <v>114</v>
      </c>
      <c r="AA92" s="381">
        <v>61</v>
      </c>
      <c r="AB92" s="381">
        <v>53</v>
      </c>
      <c r="AC92" s="381">
        <v>82</v>
      </c>
      <c r="AD92" s="381">
        <v>34</v>
      </c>
      <c r="AE92" s="381">
        <v>48</v>
      </c>
      <c r="AF92" s="381">
        <v>103</v>
      </c>
      <c r="AG92" s="381">
        <v>61</v>
      </c>
      <c r="AH92" s="381">
        <v>42</v>
      </c>
      <c r="AI92" s="381">
        <v>91</v>
      </c>
      <c r="AJ92" s="381">
        <v>41</v>
      </c>
      <c r="AK92" s="381">
        <v>50</v>
      </c>
      <c r="AL92" s="381">
        <v>129</v>
      </c>
      <c r="AM92" s="381">
        <v>57</v>
      </c>
      <c r="AN92" s="381">
        <v>72</v>
      </c>
      <c r="AO92" s="381">
        <v>73</v>
      </c>
      <c r="AP92" s="381">
        <v>33</v>
      </c>
      <c r="AQ92" s="381">
        <v>40</v>
      </c>
      <c r="AR92" s="381">
        <v>129</v>
      </c>
      <c r="AS92" s="381">
        <v>58</v>
      </c>
      <c r="AT92" s="381">
        <v>71</v>
      </c>
      <c r="AU92" s="381">
        <v>197</v>
      </c>
      <c r="AV92" s="381">
        <v>94</v>
      </c>
      <c r="AW92" s="381">
        <v>103</v>
      </c>
      <c r="AX92" s="381">
        <v>93</v>
      </c>
      <c r="AY92" s="381">
        <v>51</v>
      </c>
      <c r="AZ92" s="381">
        <v>42</v>
      </c>
      <c r="BA92" s="381">
        <v>175</v>
      </c>
      <c r="BB92" s="381">
        <v>82</v>
      </c>
      <c r="BC92" s="381">
        <v>93</v>
      </c>
      <c r="BD92" s="381">
        <v>211</v>
      </c>
      <c r="BE92" s="381">
        <v>91</v>
      </c>
      <c r="BF92" s="381">
        <v>120</v>
      </c>
      <c r="BG92" s="381">
        <v>124</v>
      </c>
      <c r="BH92" s="381">
        <v>52</v>
      </c>
      <c r="BI92" s="381">
        <v>72</v>
      </c>
      <c r="BJ92" s="381">
        <v>79</v>
      </c>
      <c r="BK92" s="381">
        <v>36</v>
      </c>
      <c r="BL92" s="381">
        <v>43</v>
      </c>
      <c r="BM92" s="381">
        <v>135</v>
      </c>
      <c r="BN92" s="381">
        <v>64</v>
      </c>
      <c r="BO92" s="381">
        <v>71</v>
      </c>
      <c r="BP92" s="381">
        <v>167</v>
      </c>
      <c r="BQ92" s="381">
        <v>86</v>
      </c>
      <c r="BR92" s="381">
        <v>81</v>
      </c>
      <c r="BS92" s="381">
        <v>162</v>
      </c>
      <c r="BT92" s="381">
        <v>81</v>
      </c>
      <c r="BU92" s="381">
        <v>81</v>
      </c>
      <c r="BV92" s="381">
        <v>139</v>
      </c>
      <c r="BW92" s="381">
        <v>65</v>
      </c>
      <c r="BX92" s="381">
        <v>74</v>
      </c>
      <c r="BY92" s="381">
        <v>50</v>
      </c>
      <c r="BZ92" s="381">
        <v>19</v>
      </c>
      <c r="CA92" s="381">
        <v>31</v>
      </c>
      <c r="CB92" s="381">
        <v>49</v>
      </c>
      <c r="CC92" s="381">
        <v>26</v>
      </c>
      <c r="CD92" s="381">
        <v>23</v>
      </c>
      <c r="CE92" s="381">
        <v>22</v>
      </c>
      <c r="CF92" s="381">
        <v>7</v>
      </c>
      <c r="CG92" s="381">
        <v>15</v>
      </c>
      <c r="CH92" s="217"/>
      <c r="CI92" s="217"/>
      <c r="CJ92" s="217"/>
      <c r="CK92" s="217"/>
      <c r="CL92" s="217"/>
      <c r="CM92" s="217"/>
      <c r="CN92" s="217"/>
      <c r="CO92" s="217"/>
      <c r="CP92" s="217"/>
      <c r="CQ92" s="217"/>
      <c r="CR92" s="217"/>
      <c r="CS92" s="217"/>
      <c r="CT92" s="217"/>
      <c r="CU92" s="217"/>
      <c r="CV92" s="217"/>
    </row>
    <row r="93" spans="1:100" s="197" customFormat="1" ht="16.5">
      <c r="A93" s="196">
        <v>71</v>
      </c>
      <c r="B93" s="213">
        <f t="shared" si="27"/>
        <v>2442</v>
      </c>
      <c r="C93" s="213">
        <f t="shared" si="28"/>
        <v>1171</v>
      </c>
      <c r="D93" s="213">
        <f t="shared" si="28"/>
        <v>1271</v>
      </c>
      <c r="E93" s="380">
        <v>200</v>
      </c>
      <c r="F93" s="380">
        <v>109</v>
      </c>
      <c r="G93" s="380">
        <v>91</v>
      </c>
      <c r="H93" s="380">
        <v>122</v>
      </c>
      <c r="I93" s="380">
        <v>67</v>
      </c>
      <c r="J93" s="380">
        <v>55</v>
      </c>
      <c r="K93" s="380">
        <v>94</v>
      </c>
      <c r="L93" s="380">
        <v>43</v>
      </c>
      <c r="M93" s="380">
        <v>51</v>
      </c>
      <c r="N93" s="380">
        <v>124</v>
      </c>
      <c r="O93" s="380">
        <v>57</v>
      </c>
      <c r="P93" s="380">
        <v>67</v>
      </c>
      <c r="Q93" s="380">
        <v>68</v>
      </c>
      <c r="R93" s="380">
        <v>33</v>
      </c>
      <c r="S93" s="380">
        <v>35</v>
      </c>
      <c r="T93" s="381">
        <v>54</v>
      </c>
      <c r="U93" s="381">
        <v>20</v>
      </c>
      <c r="V93" s="381">
        <v>34</v>
      </c>
      <c r="W93" s="381">
        <v>20</v>
      </c>
      <c r="X93" s="381">
        <v>8</v>
      </c>
      <c r="Y93" s="381">
        <v>12</v>
      </c>
      <c r="Z93" s="381">
        <v>79</v>
      </c>
      <c r="AA93" s="381">
        <v>46</v>
      </c>
      <c r="AB93" s="381">
        <v>33</v>
      </c>
      <c r="AC93" s="381">
        <v>49</v>
      </c>
      <c r="AD93" s="381">
        <v>17</v>
      </c>
      <c r="AE93" s="381">
        <v>32</v>
      </c>
      <c r="AF93" s="381">
        <v>95</v>
      </c>
      <c r="AG93" s="381">
        <v>41</v>
      </c>
      <c r="AH93" s="381">
        <v>54</v>
      </c>
      <c r="AI93" s="381">
        <v>75</v>
      </c>
      <c r="AJ93" s="381">
        <v>36</v>
      </c>
      <c r="AK93" s="381">
        <v>39</v>
      </c>
      <c r="AL93" s="381">
        <v>103</v>
      </c>
      <c r="AM93" s="381">
        <v>47</v>
      </c>
      <c r="AN93" s="381">
        <v>56</v>
      </c>
      <c r="AO93" s="381">
        <v>54</v>
      </c>
      <c r="AP93" s="381">
        <v>28</v>
      </c>
      <c r="AQ93" s="381">
        <v>26</v>
      </c>
      <c r="AR93" s="381">
        <v>92</v>
      </c>
      <c r="AS93" s="381">
        <v>36</v>
      </c>
      <c r="AT93" s="381">
        <v>56</v>
      </c>
      <c r="AU93" s="381">
        <v>145</v>
      </c>
      <c r="AV93" s="381">
        <v>76</v>
      </c>
      <c r="AW93" s="381">
        <v>69</v>
      </c>
      <c r="AX93" s="381">
        <v>84</v>
      </c>
      <c r="AY93" s="381">
        <v>35</v>
      </c>
      <c r="AZ93" s="381">
        <v>49</v>
      </c>
      <c r="BA93" s="381">
        <v>126</v>
      </c>
      <c r="BB93" s="381">
        <v>57</v>
      </c>
      <c r="BC93" s="381">
        <v>69</v>
      </c>
      <c r="BD93" s="381">
        <v>135</v>
      </c>
      <c r="BE93" s="381">
        <v>66</v>
      </c>
      <c r="BF93" s="381">
        <v>69</v>
      </c>
      <c r="BG93" s="381">
        <v>95</v>
      </c>
      <c r="BH93" s="381">
        <v>39</v>
      </c>
      <c r="BI93" s="381">
        <v>56</v>
      </c>
      <c r="BJ93" s="381">
        <v>66</v>
      </c>
      <c r="BK93" s="381">
        <v>29</v>
      </c>
      <c r="BL93" s="381">
        <v>37</v>
      </c>
      <c r="BM93" s="381">
        <v>79</v>
      </c>
      <c r="BN93" s="381">
        <v>44</v>
      </c>
      <c r="BO93" s="381">
        <v>35</v>
      </c>
      <c r="BP93" s="381">
        <v>150</v>
      </c>
      <c r="BQ93" s="381">
        <v>87</v>
      </c>
      <c r="BR93" s="381">
        <v>63</v>
      </c>
      <c r="BS93" s="381">
        <v>116</v>
      </c>
      <c r="BT93" s="381">
        <v>54</v>
      </c>
      <c r="BU93" s="381">
        <v>62</v>
      </c>
      <c r="BV93" s="381">
        <v>131</v>
      </c>
      <c r="BW93" s="381">
        <v>63</v>
      </c>
      <c r="BX93" s="381">
        <v>68</v>
      </c>
      <c r="BY93" s="381">
        <v>37</v>
      </c>
      <c r="BZ93" s="381">
        <v>12</v>
      </c>
      <c r="CA93" s="381">
        <v>25</v>
      </c>
      <c r="CB93" s="381">
        <v>33</v>
      </c>
      <c r="CC93" s="381">
        <v>15</v>
      </c>
      <c r="CD93" s="381">
        <v>18</v>
      </c>
      <c r="CE93" s="381">
        <v>16</v>
      </c>
      <c r="CF93" s="381">
        <v>6</v>
      </c>
      <c r="CG93" s="381">
        <v>10</v>
      </c>
      <c r="CH93" s="217"/>
      <c r="CI93" s="217"/>
      <c r="CJ93" s="217"/>
      <c r="CK93" s="217"/>
      <c r="CL93" s="217"/>
      <c r="CM93" s="217"/>
      <c r="CN93" s="217"/>
      <c r="CO93" s="217"/>
      <c r="CP93" s="217"/>
      <c r="CQ93" s="217"/>
      <c r="CR93" s="217"/>
      <c r="CS93" s="217"/>
      <c r="CT93" s="217"/>
      <c r="CU93" s="217"/>
      <c r="CV93" s="217"/>
    </row>
    <row r="94" spans="1:100" s="197" customFormat="1" ht="16.5">
      <c r="A94" s="196">
        <v>72</v>
      </c>
      <c r="B94" s="213">
        <f t="shared" si="27"/>
        <v>1974</v>
      </c>
      <c r="C94" s="213">
        <f t="shared" si="28"/>
        <v>899</v>
      </c>
      <c r="D94" s="213">
        <f t="shared" si="28"/>
        <v>1075</v>
      </c>
      <c r="E94" s="380">
        <v>157</v>
      </c>
      <c r="F94" s="380">
        <v>68</v>
      </c>
      <c r="G94" s="380">
        <v>89</v>
      </c>
      <c r="H94" s="380">
        <v>116</v>
      </c>
      <c r="I94" s="380">
        <v>51</v>
      </c>
      <c r="J94" s="380">
        <v>65</v>
      </c>
      <c r="K94" s="380">
        <v>100</v>
      </c>
      <c r="L94" s="380">
        <v>46</v>
      </c>
      <c r="M94" s="380">
        <v>54</v>
      </c>
      <c r="N94" s="380">
        <v>89</v>
      </c>
      <c r="O94" s="380">
        <v>34</v>
      </c>
      <c r="P94" s="380">
        <v>55</v>
      </c>
      <c r="Q94" s="380">
        <v>52</v>
      </c>
      <c r="R94" s="380">
        <v>27</v>
      </c>
      <c r="S94" s="380">
        <v>25</v>
      </c>
      <c r="T94" s="381">
        <v>36</v>
      </c>
      <c r="U94" s="381">
        <v>15</v>
      </c>
      <c r="V94" s="381">
        <v>21</v>
      </c>
      <c r="W94" s="381">
        <v>20</v>
      </c>
      <c r="X94" s="381">
        <v>9</v>
      </c>
      <c r="Y94" s="381">
        <v>11</v>
      </c>
      <c r="Z94" s="381">
        <v>67</v>
      </c>
      <c r="AA94" s="381">
        <v>23</v>
      </c>
      <c r="AB94" s="381">
        <v>44</v>
      </c>
      <c r="AC94" s="381">
        <v>40</v>
      </c>
      <c r="AD94" s="381">
        <v>16</v>
      </c>
      <c r="AE94" s="381">
        <v>24</v>
      </c>
      <c r="AF94" s="381">
        <v>53</v>
      </c>
      <c r="AG94" s="381">
        <v>19</v>
      </c>
      <c r="AH94" s="381">
        <v>34</v>
      </c>
      <c r="AI94" s="381">
        <v>51</v>
      </c>
      <c r="AJ94" s="381">
        <v>29</v>
      </c>
      <c r="AK94" s="381">
        <v>22</v>
      </c>
      <c r="AL94" s="381">
        <v>68</v>
      </c>
      <c r="AM94" s="381">
        <v>37</v>
      </c>
      <c r="AN94" s="381">
        <v>31</v>
      </c>
      <c r="AO94" s="381">
        <v>57</v>
      </c>
      <c r="AP94" s="381">
        <v>21</v>
      </c>
      <c r="AQ94" s="381">
        <v>36</v>
      </c>
      <c r="AR94" s="381">
        <v>79</v>
      </c>
      <c r="AS94" s="381">
        <v>39</v>
      </c>
      <c r="AT94" s="381">
        <v>40</v>
      </c>
      <c r="AU94" s="381">
        <v>111</v>
      </c>
      <c r="AV94" s="381">
        <v>49</v>
      </c>
      <c r="AW94" s="381">
        <v>62</v>
      </c>
      <c r="AX94" s="381">
        <v>61</v>
      </c>
      <c r="AY94" s="381">
        <v>34</v>
      </c>
      <c r="AZ94" s="381">
        <v>27</v>
      </c>
      <c r="BA94" s="381">
        <v>102</v>
      </c>
      <c r="BB94" s="381">
        <v>46</v>
      </c>
      <c r="BC94" s="381">
        <v>56</v>
      </c>
      <c r="BD94" s="381">
        <v>111</v>
      </c>
      <c r="BE94" s="381">
        <v>52</v>
      </c>
      <c r="BF94" s="381">
        <v>59</v>
      </c>
      <c r="BG94" s="381">
        <v>68</v>
      </c>
      <c r="BH94" s="381">
        <v>33</v>
      </c>
      <c r="BI94" s="381">
        <v>35</v>
      </c>
      <c r="BJ94" s="381">
        <v>52</v>
      </c>
      <c r="BK94" s="381">
        <v>22</v>
      </c>
      <c r="BL94" s="381">
        <v>30</v>
      </c>
      <c r="BM94" s="381">
        <v>93</v>
      </c>
      <c r="BN94" s="381">
        <v>52</v>
      </c>
      <c r="BO94" s="381">
        <v>41</v>
      </c>
      <c r="BP94" s="381">
        <v>125</v>
      </c>
      <c r="BQ94" s="381">
        <v>54</v>
      </c>
      <c r="BR94" s="381">
        <v>71</v>
      </c>
      <c r="BS94" s="381">
        <v>81</v>
      </c>
      <c r="BT94" s="381">
        <v>36</v>
      </c>
      <c r="BU94" s="381">
        <v>45</v>
      </c>
      <c r="BV94" s="381">
        <v>99</v>
      </c>
      <c r="BW94" s="381">
        <v>47</v>
      </c>
      <c r="BX94" s="381">
        <v>52</v>
      </c>
      <c r="BY94" s="381">
        <v>46</v>
      </c>
      <c r="BZ94" s="381">
        <v>23</v>
      </c>
      <c r="CA94" s="381">
        <v>23</v>
      </c>
      <c r="CB94" s="381">
        <v>21</v>
      </c>
      <c r="CC94" s="381">
        <v>13</v>
      </c>
      <c r="CD94" s="381">
        <v>8</v>
      </c>
      <c r="CE94" s="381">
        <v>19</v>
      </c>
      <c r="CF94" s="381">
        <v>4</v>
      </c>
      <c r="CG94" s="381">
        <v>15</v>
      </c>
      <c r="CH94" s="217"/>
      <c r="CI94" s="217"/>
      <c r="CJ94" s="217"/>
      <c r="CK94" s="217"/>
      <c r="CL94" s="217"/>
      <c r="CM94" s="217"/>
      <c r="CN94" s="217"/>
      <c r="CO94" s="217"/>
      <c r="CP94" s="217"/>
      <c r="CQ94" s="217"/>
      <c r="CR94" s="217"/>
      <c r="CS94" s="217"/>
      <c r="CT94" s="217"/>
      <c r="CU94" s="217"/>
      <c r="CV94" s="217"/>
    </row>
    <row r="95" spans="1:100" s="197" customFormat="1" ht="16.5">
      <c r="A95" s="196">
        <v>73</v>
      </c>
      <c r="B95" s="213">
        <f t="shared" si="27"/>
        <v>2075</v>
      </c>
      <c r="C95" s="213">
        <f t="shared" si="28"/>
        <v>966</v>
      </c>
      <c r="D95" s="213">
        <f t="shared" si="28"/>
        <v>1109</v>
      </c>
      <c r="E95" s="380">
        <v>184</v>
      </c>
      <c r="F95" s="380">
        <v>84</v>
      </c>
      <c r="G95" s="380">
        <v>100</v>
      </c>
      <c r="H95" s="380">
        <v>126</v>
      </c>
      <c r="I95" s="380">
        <v>53</v>
      </c>
      <c r="J95" s="380">
        <v>73</v>
      </c>
      <c r="K95" s="380">
        <v>86</v>
      </c>
      <c r="L95" s="380">
        <v>43</v>
      </c>
      <c r="M95" s="380">
        <v>43</v>
      </c>
      <c r="N95" s="380">
        <v>115</v>
      </c>
      <c r="O95" s="380">
        <v>52</v>
      </c>
      <c r="P95" s="380">
        <v>63</v>
      </c>
      <c r="Q95" s="380">
        <v>69</v>
      </c>
      <c r="R95" s="380">
        <v>27</v>
      </c>
      <c r="S95" s="380">
        <v>42</v>
      </c>
      <c r="T95" s="381">
        <v>49</v>
      </c>
      <c r="U95" s="381">
        <v>25</v>
      </c>
      <c r="V95" s="381">
        <v>24</v>
      </c>
      <c r="W95" s="381">
        <v>42</v>
      </c>
      <c r="X95" s="381">
        <v>22</v>
      </c>
      <c r="Y95" s="381">
        <v>20</v>
      </c>
      <c r="Z95" s="381">
        <v>58</v>
      </c>
      <c r="AA95" s="381">
        <v>31</v>
      </c>
      <c r="AB95" s="381">
        <v>27</v>
      </c>
      <c r="AC95" s="381">
        <v>45</v>
      </c>
      <c r="AD95" s="381">
        <v>22</v>
      </c>
      <c r="AE95" s="381">
        <v>23</v>
      </c>
      <c r="AF95" s="381">
        <v>70</v>
      </c>
      <c r="AG95" s="381">
        <v>24</v>
      </c>
      <c r="AH95" s="381">
        <v>46</v>
      </c>
      <c r="AI95" s="381">
        <v>91</v>
      </c>
      <c r="AJ95" s="381">
        <v>44</v>
      </c>
      <c r="AK95" s="381">
        <v>47</v>
      </c>
      <c r="AL95" s="381">
        <v>84</v>
      </c>
      <c r="AM95" s="381">
        <v>36</v>
      </c>
      <c r="AN95" s="381">
        <v>48</v>
      </c>
      <c r="AO95" s="381">
        <v>57</v>
      </c>
      <c r="AP95" s="381">
        <v>27</v>
      </c>
      <c r="AQ95" s="381">
        <v>30</v>
      </c>
      <c r="AR95" s="381">
        <v>71</v>
      </c>
      <c r="AS95" s="381">
        <v>33</v>
      </c>
      <c r="AT95" s="381">
        <v>38</v>
      </c>
      <c r="AU95" s="381">
        <v>97</v>
      </c>
      <c r="AV95" s="381">
        <v>42</v>
      </c>
      <c r="AW95" s="381">
        <v>55</v>
      </c>
      <c r="AX95" s="381">
        <v>58</v>
      </c>
      <c r="AY95" s="381">
        <v>32</v>
      </c>
      <c r="AZ95" s="381">
        <v>26</v>
      </c>
      <c r="BA95" s="381">
        <v>130</v>
      </c>
      <c r="BB95" s="381">
        <v>61</v>
      </c>
      <c r="BC95" s="381">
        <v>69</v>
      </c>
      <c r="BD95" s="381">
        <v>123</v>
      </c>
      <c r="BE95" s="381">
        <v>60</v>
      </c>
      <c r="BF95" s="381">
        <v>63</v>
      </c>
      <c r="BG95" s="381">
        <v>64</v>
      </c>
      <c r="BH95" s="381">
        <v>33</v>
      </c>
      <c r="BI95" s="381">
        <v>31</v>
      </c>
      <c r="BJ95" s="381">
        <v>55</v>
      </c>
      <c r="BK95" s="381">
        <v>29</v>
      </c>
      <c r="BL95" s="381">
        <v>26</v>
      </c>
      <c r="BM95" s="381">
        <v>56</v>
      </c>
      <c r="BN95" s="381">
        <v>27</v>
      </c>
      <c r="BO95" s="381">
        <v>29</v>
      </c>
      <c r="BP95" s="381">
        <v>107</v>
      </c>
      <c r="BQ95" s="381">
        <v>50</v>
      </c>
      <c r="BR95" s="381">
        <v>57</v>
      </c>
      <c r="BS95" s="381">
        <v>86</v>
      </c>
      <c r="BT95" s="381">
        <v>39</v>
      </c>
      <c r="BU95" s="381">
        <v>47</v>
      </c>
      <c r="BV95" s="381">
        <v>74</v>
      </c>
      <c r="BW95" s="381">
        <v>37</v>
      </c>
      <c r="BX95" s="381">
        <v>37</v>
      </c>
      <c r="BY95" s="381">
        <v>42</v>
      </c>
      <c r="BZ95" s="381">
        <v>20</v>
      </c>
      <c r="CA95" s="381">
        <v>22</v>
      </c>
      <c r="CB95" s="381">
        <v>26</v>
      </c>
      <c r="CC95" s="381">
        <v>9</v>
      </c>
      <c r="CD95" s="381">
        <v>17</v>
      </c>
      <c r="CE95" s="381">
        <v>10</v>
      </c>
      <c r="CF95" s="381">
        <v>4</v>
      </c>
      <c r="CG95" s="381">
        <v>6</v>
      </c>
      <c r="CH95" s="217"/>
      <c r="CI95" s="217"/>
      <c r="CJ95" s="217"/>
      <c r="CK95" s="217"/>
      <c r="CL95" s="217"/>
      <c r="CM95" s="217"/>
      <c r="CN95" s="217"/>
      <c r="CO95" s="217"/>
      <c r="CP95" s="217"/>
      <c r="CQ95" s="217"/>
      <c r="CR95" s="217"/>
      <c r="CS95" s="217"/>
      <c r="CT95" s="217"/>
      <c r="CU95" s="217"/>
      <c r="CV95" s="217"/>
    </row>
    <row r="96" spans="1:100" s="197" customFormat="1" ht="16.5">
      <c r="A96" s="196">
        <v>74</v>
      </c>
      <c r="B96" s="213">
        <f t="shared" si="27"/>
        <v>2129</v>
      </c>
      <c r="C96" s="213">
        <f t="shared" si="28"/>
        <v>925</v>
      </c>
      <c r="D96" s="213">
        <f t="shared" si="28"/>
        <v>1204</v>
      </c>
      <c r="E96" s="380">
        <v>179</v>
      </c>
      <c r="F96" s="380">
        <v>79</v>
      </c>
      <c r="G96" s="380">
        <v>100</v>
      </c>
      <c r="H96" s="380">
        <v>137</v>
      </c>
      <c r="I96" s="380">
        <v>54</v>
      </c>
      <c r="J96" s="380">
        <v>83</v>
      </c>
      <c r="K96" s="380">
        <v>98</v>
      </c>
      <c r="L96" s="380">
        <v>41</v>
      </c>
      <c r="M96" s="380">
        <v>57</v>
      </c>
      <c r="N96" s="380">
        <v>113</v>
      </c>
      <c r="O96" s="380">
        <v>38</v>
      </c>
      <c r="P96" s="380">
        <v>75</v>
      </c>
      <c r="Q96" s="380">
        <v>45</v>
      </c>
      <c r="R96" s="380">
        <v>20</v>
      </c>
      <c r="S96" s="380">
        <v>25</v>
      </c>
      <c r="T96" s="381">
        <v>42</v>
      </c>
      <c r="U96" s="381">
        <v>19</v>
      </c>
      <c r="V96" s="381">
        <v>23</v>
      </c>
      <c r="W96" s="381">
        <v>25</v>
      </c>
      <c r="X96" s="381">
        <v>16</v>
      </c>
      <c r="Y96" s="381">
        <v>9</v>
      </c>
      <c r="Z96" s="381">
        <v>60</v>
      </c>
      <c r="AA96" s="381">
        <v>27</v>
      </c>
      <c r="AB96" s="381">
        <v>33</v>
      </c>
      <c r="AC96" s="381">
        <v>35</v>
      </c>
      <c r="AD96" s="381">
        <v>13</v>
      </c>
      <c r="AE96" s="381">
        <v>22</v>
      </c>
      <c r="AF96" s="381">
        <v>76</v>
      </c>
      <c r="AG96" s="381">
        <v>35</v>
      </c>
      <c r="AH96" s="381">
        <v>41</v>
      </c>
      <c r="AI96" s="381">
        <v>74</v>
      </c>
      <c r="AJ96" s="381">
        <v>34</v>
      </c>
      <c r="AK96" s="381">
        <v>40</v>
      </c>
      <c r="AL96" s="381">
        <v>84</v>
      </c>
      <c r="AM96" s="381">
        <v>41</v>
      </c>
      <c r="AN96" s="381">
        <v>43</v>
      </c>
      <c r="AO96" s="381">
        <v>61</v>
      </c>
      <c r="AP96" s="381">
        <v>31</v>
      </c>
      <c r="AQ96" s="381">
        <v>30</v>
      </c>
      <c r="AR96" s="381">
        <v>92</v>
      </c>
      <c r="AS96" s="381">
        <v>47</v>
      </c>
      <c r="AT96" s="381">
        <v>45</v>
      </c>
      <c r="AU96" s="381">
        <v>101</v>
      </c>
      <c r="AV96" s="381">
        <v>44</v>
      </c>
      <c r="AW96" s="381">
        <v>57</v>
      </c>
      <c r="AX96" s="381">
        <v>66</v>
      </c>
      <c r="AY96" s="381">
        <v>31</v>
      </c>
      <c r="AZ96" s="381">
        <v>35</v>
      </c>
      <c r="BA96" s="381">
        <v>105</v>
      </c>
      <c r="BB96" s="381">
        <v>41</v>
      </c>
      <c r="BC96" s="381">
        <v>64</v>
      </c>
      <c r="BD96" s="381">
        <v>99</v>
      </c>
      <c r="BE96" s="381">
        <v>44</v>
      </c>
      <c r="BF96" s="381">
        <v>55</v>
      </c>
      <c r="BG96" s="381">
        <v>72</v>
      </c>
      <c r="BH96" s="381">
        <v>23</v>
      </c>
      <c r="BI96" s="381">
        <v>49</v>
      </c>
      <c r="BJ96" s="381">
        <v>45</v>
      </c>
      <c r="BK96" s="381">
        <v>21</v>
      </c>
      <c r="BL96" s="381">
        <v>24</v>
      </c>
      <c r="BM96" s="381">
        <v>96</v>
      </c>
      <c r="BN96" s="381">
        <v>42</v>
      </c>
      <c r="BO96" s="381">
        <v>54</v>
      </c>
      <c r="BP96" s="381">
        <v>123</v>
      </c>
      <c r="BQ96" s="381">
        <v>51</v>
      </c>
      <c r="BR96" s="381">
        <v>72</v>
      </c>
      <c r="BS96" s="381">
        <v>92</v>
      </c>
      <c r="BT96" s="381">
        <v>46</v>
      </c>
      <c r="BU96" s="381">
        <v>46</v>
      </c>
      <c r="BV96" s="381">
        <v>117</v>
      </c>
      <c r="BW96" s="381">
        <v>45</v>
      </c>
      <c r="BX96" s="381">
        <v>72</v>
      </c>
      <c r="BY96" s="381">
        <v>39</v>
      </c>
      <c r="BZ96" s="381">
        <v>21</v>
      </c>
      <c r="CA96" s="381">
        <v>18</v>
      </c>
      <c r="CB96" s="381">
        <v>27</v>
      </c>
      <c r="CC96" s="381">
        <v>6</v>
      </c>
      <c r="CD96" s="381">
        <v>21</v>
      </c>
      <c r="CE96" s="381">
        <v>26</v>
      </c>
      <c r="CF96" s="381">
        <v>15</v>
      </c>
      <c r="CG96" s="381">
        <v>11</v>
      </c>
      <c r="CH96" s="217"/>
      <c r="CI96" s="217"/>
      <c r="CJ96" s="217"/>
      <c r="CK96" s="217"/>
      <c r="CL96" s="217"/>
      <c r="CM96" s="217"/>
      <c r="CN96" s="217"/>
      <c r="CO96" s="217"/>
      <c r="CP96" s="217"/>
      <c r="CQ96" s="217"/>
      <c r="CR96" s="217"/>
      <c r="CS96" s="217"/>
      <c r="CT96" s="217"/>
      <c r="CU96" s="217"/>
      <c r="CV96" s="217"/>
    </row>
    <row r="97" spans="1:100" s="195" customFormat="1">
      <c r="A97" s="194" t="s">
        <v>112</v>
      </c>
      <c r="B97" s="201">
        <f t="shared" si="27"/>
        <v>10376</v>
      </c>
      <c r="C97" s="201">
        <f t="shared" si="28"/>
        <v>4217</v>
      </c>
      <c r="D97" s="201">
        <f t="shared" si="28"/>
        <v>6159</v>
      </c>
      <c r="E97" s="201">
        <f>SUM(E98:E102)</f>
        <v>930</v>
      </c>
      <c r="F97" s="201">
        <f t="shared" ref="F97:BQ97" si="38">SUM(F98:F102)</f>
        <v>381</v>
      </c>
      <c r="G97" s="201">
        <f t="shared" si="38"/>
        <v>549</v>
      </c>
      <c r="H97" s="201">
        <f t="shared" si="38"/>
        <v>703</v>
      </c>
      <c r="I97" s="201">
        <f t="shared" si="38"/>
        <v>262</v>
      </c>
      <c r="J97" s="201">
        <f t="shared" si="38"/>
        <v>441</v>
      </c>
      <c r="K97" s="201">
        <f t="shared" si="38"/>
        <v>541</v>
      </c>
      <c r="L97" s="201">
        <f t="shared" si="38"/>
        <v>210</v>
      </c>
      <c r="M97" s="201">
        <f t="shared" si="38"/>
        <v>331</v>
      </c>
      <c r="N97" s="201">
        <f t="shared" si="38"/>
        <v>590</v>
      </c>
      <c r="O97" s="201">
        <f t="shared" si="38"/>
        <v>223</v>
      </c>
      <c r="P97" s="201">
        <f t="shared" si="38"/>
        <v>367</v>
      </c>
      <c r="Q97" s="201">
        <f t="shared" si="38"/>
        <v>324</v>
      </c>
      <c r="R97" s="201">
        <f t="shared" si="38"/>
        <v>124</v>
      </c>
      <c r="S97" s="201">
        <f t="shared" si="38"/>
        <v>200</v>
      </c>
      <c r="T97" s="201">
        <f t="shared" si="38"/>
        <v>278</v>
      </c>
      <c r="U97" s="201">
        <f t="shared" si="38"/>
        <v>105</v>
      </c>
      <c r="V97" s="201">
        <f t="shared" si="38"/>
        <v>173</v>
      </c>
      <c r="W97" s="201">
        <f t="shared" si="38"/>
        <v>129</v>
      </c>
      <c r="X97" s="201">
        <f t="shared" si="38"/>
        <v>49</v>
      </c>
      <c r="Y97" s="201">
        <f t="shared" si="38"/>
        <v>80</v>
      </c>
      <c r="Z97" s="201">
        <f t="shared" si="38"/>
        <v>263</v>
      </c>
      <c r="AA97" s="201">
        <f t="shared" si="38"/>
        <v>114</v>
      </c>
      <c r="AB97" s="201">
        <f t="shared" si="38"/>
        <v>149</v>
      </c>
      <c r="AC97" s="201">
        <f t="shared" si="38"/>
        <v>225</v>
      </c>
      <c r="AD97" s="201">
        <f t="shared" si="38"/>
        <v>102</v>
      </c>
      <c r="AE97" s="201">
        <f t="shared" si="38"/>
        <v>123</v>
      </c>
      <c r="AF97" s="201">
        <f t="shared" si="38"/>
        <v>301</v>
      </c>
      <c r="AG97" s="201">
        <f t="shared" si="38"/>
        <v>138</v>
      </c>
      <c r="AH97" s="201">
        <f t="shared" si="38"/>
        <v>163</v>
      </c>
      <c r="AI97" s="201">
        <f t="shared" si="38"/>
        <v>322</v>
      </c>
      <c r="AJ97" s="201">
        <f t="shared" si="38"/>
        <v>142</v>
      </c>
      <c r="AK97" s="201">
        <f t="shared" si="38"/>
        <v>180</v>
      </c>
      <c r="AL97" s="201">
        <f t="shared" si="38"/>
        <v>334</v>
      </c>
      <c r="AM97" s="201">
        <f t="shared" si="38"/>
        <v>157</v>
      </c>
      <c r="AN97" s="201">
        <f t="shared" si="38"/>
        <v>177</v>
      </c>
      <c r="AO97" s="201">
        <f t="shared" si="38"/>
        <v>234</v>
      </c>
      <c r="AP97" s="201">
        <f t="shared" si="38"/>
        <v>116</v>
      </c>
      <c r="AQ97" s="201">
        <f t="shared" si="38"/>
        <v>118</v>
      </c>
      <c r="AR97" s="201">
        <f t="shared" si="38"/>
        <v>407</v>
      </c>
      <c r="AS97" s="201">
        <f t="shared" si="38"/>
        <v>183</v>
      </c>
      <c r="AT97" s="201">
        <f t="shared" si="38"/>
        <v>224</v>
      </c>
      <c r="AU97" s="201">
        <f t="shared" si="38"/>
        <v>477</v>
      </c>
      <c r="AV97" s="201">
        <f t="shared" si="38"/>
        <v>225</v>
      </c>
      <c r="AW97" s="201">
        <f t="shared" si="38"/>
        <v>252</v>
      </c>
      <c r="AX97" s="201">
        <f t="shared" si="38"/>
        <v>306</v>
      </c>
      <c r="AY97" s="201">
        <f t="shared" si="38"/>
        <v>139</v>
      </c>
      <c r="AZ97" s="201">
        <f t="shared" si="38"/>
        <v>167</v>
      </c>
      <c r="BA97" s="201">
        <f t="shared" si="38"/>
        <v>549</v>
      </c>
      <c r="BB97" s="201">
        <f t="shared" si="38"/>
        <v>216</v>
      </c>
      <c r="BC97" s="201">
        <f t="shared" si="38"/>
        <v>333</v>
      </c>
      <c r="BD97" s="201">
        <f t="shared" si="38"/>
        <v>587</v>
      </c>
      <c r="BE97" s="201">
        <f t="shared" si="38"/>
        <v>223</v>
      </c>
      <c r="BF97" s="201">
        <f t="shared" si="38"/>
        <v>364</v>
      </c>
      <c r="BG97" s="201">
        <f t="shared" si="38"/>
        <v>352</v>
      </c>
      <c r="BH97" s="201">
        <f t="shared" si="38"/>
        <v>124</v>
      </c>
      <c r="BI97" s="201">
        <f t="shared" si="38"/>
        <v>228</v>
      </c>
      <c r="BJ97" s="201">
        <f t="shared" si="38"/>
        <v>173</v>
      </c>
      <c r="BK97" s="201">
        <f t="shared" si="38"/>
        <v>76</v>
      </c>
      <c r="BL97" s="201">
        <f t="shared" si="38"/>
        <v>97</v>
      </c>
      <c r="BM97" s="201">
        <f t="shared" si="38"/>
        <v>349</v>
      </c>
      <c r="BN97" s="201">
        <f t="shared" si="38"/>
        <v>145</v>
      </c>
      <c r="BO97" s="201">
        <f t="shared" si="38"/>
        <v>204</v>
      </c>
      <c r="BP97" s="201">
        <f t="shared" si="38"/>
        <v>539</v>
      </c>
      <c r="BQ97" s="201">
        <f t="shared" si="38"/>
        <v>215</v>
      </c>
      <c r="BR97" s="201">
        <f t="shared" ref="BR97:CG97" si="39">SUM(BR98:BR102)</f>
        <v>324</v>
      </c>
      <c r="BS97" s="201">
        <f t="shared" si="39"/>
        <v>482</v>
      </c>
      <c r="BT97" s="201">
        <f t="shared" si="39"/>
        <v>185</v>
      </c>
      <c r="BU97" s="201">
        <f t="shared" si="39"/>
        <v>297</v>
      </c>
      <c r="BV97" s="201">
        <f t="shared" si="39"/>
        <v>499</v>
      </c>
      <c r="BW97" s="201">
        <f t="shared" si="39"/>
        <v>175</v>
      </c>
      <c r="BX97" s="201">
        <f t="shared" si="39"/>
        <v>324</v>
      </c>
      <c r="BY97" s="201">
        <f t="shared" si="39"/>
        <v>178</v>
      </c>
      <c r="BZ97" s="201">
        <f t="shared" si="39"/>
        <v>76</v>
      </c>
      <c r="CA97" s="201">
        <f t="shared" si="39"/>
        <v>102</v>
      </c>
      <c r="CB97" s="201">
        <f t="shared" si="39"/>
        <v>192</v>
      </c>
      <c r="CC97" s="201">
        <f t="shared" si="39"/>
        <v>77</v>
      </c>
      <c r="CD97" s="201">
        <f t="shared" si="39"/>
        <v>115</v>
      </c>
      <c r="CE97" s="201">
        <f t="shared" si="39"/>
        <v>112</v>
      </c>
      <c r="CF97" s="201">
        <f t="shared" si="39"/>
        <v>35</v>
      </c>
      <c r="CG97" s="201">
        <f t="shared" si="39"/>
        <v>77</v>
      </c>
      <c r="CH97" s="211"/>
      <c r="CI97" s="211"/>
      <c r="CJ97" s="211"/>
      <c r="CK97" s="211"/>
      <c r="CL97" s="211"/>
      <c r="CM97" s="211"/>
      <c r="CN97" s="211"/>
      <c r="CO97" s="211"/>
      <c r="CP97" s="211"/>
      <c r="CQ97" s="211"/>
      <c r="CR97" s="211"/>
      <c r="CS97" s="211"/>
      <c r="CT97" s="211"/>
      <c r="CU97" s="211"/>
      <c r="CV97" s="211"/>
    </row>
    <row r="98" spans="1:100" s="197" customFormat="1" ht="16.5">
      <c r="A98" s="196">
        <v>75</v>
      </c>
      <c r="B98" s="213">
        <f t="shared" si="27"/>
        <v>2721</v>
      </c>
      <c r="C98" s="213">
        <f t="shared" si="28"/>
        <v>1139</v>
      </c>
      <c r="D98" s="213">
        <f t="shared" si="28"/>
        <v>1582</v>
      </c>
      <c r="E98" s="380">
        <v>216</v>
      </c>
      <c r="F98" s="380">
        <v>86</v>
      </c>
      <c r="G98" s="380">
        <v>130</v>
      </c>
      <c r="H98" s="380">
        <v>171</v>
      </c>
      <c r="I98" s="380">
        <v>50</v>
      </c>
      <c r="J98" s="380">
        <v>121</v>
      </c>
      <c r="K98" s="380">
        <v>142</v>
      </c>
      <c r="L98" s="380">
        <v>52</v>
      </c>
      <c r="M98" s="380">
        <v>90</v>
      </c>
      <c r="N98" s="380">
        <v>162</v>
      </c>
      <c r="O98" s="380">
        <v>64</v>
      </c>
      <c r="P98" s="380">
        <v>98</v>
      </c>
      <c r="Q98" s="380">
        <v>82</v>
      </c>
      <c r="R98" s="380">
        <v>27</v>
      </c>
      <c r="S98" s="380">
        <v>55</v>
      </c>
      <c r="T98" s="381">
        <v>65</v>
      </c>
      <c r="U98" s="381">
        <v>27</v>
      </c>
      <c r="V98" s="381">
        <v>38</v>
      </c>
      <c r="W98" s="381">
        <v>32</v>
      </c>
      <c r="X98" s="381">
        <v>12</v>
      </c>
      <c r="Y98" s="381">
        <v>20</v>
      </c>
      <c r="Z98" s="381">
        <v>63</v>
      </c>
      <c r="AA98" s="381">
        <v>30</v>
      </c>
      <c r="AB98" s="381">
        <v>33</v>
      </c>
      <c r="AC98" s="381">
        <v>59</v>
      </c>
      <c r="AD98" s="381">
        <v>24</v>
      </c>
      <c r="AE98" s="381">
        <v>35</v>
      </c>
      <c r="AF98" s="381">
        <v>90</v>
      </c>
      <c r="AG98" s="381">
        <v>42</v>
      </c>
      <c r="AH98" s="381">
        <v>48</v>
      </c>
      <c r="AI98" s="381">
        <v>95</v>
      </c>
      <c r="AJ98" s="381">
        <v>47</v>
      </c>
      <c r="AK98" s="381">
        <v>48</v>
      </c>
      <c r="AL98" s="381">
        <v>91</v>
      </c>
      <c r="AM98" s="381">
        <v>48</v>
      </c>
      <c r="AN98" s="381">
        <v>43</v>
      </c>
      <c r="AO98" s="381">
        <v>65</v>
      </c>
      <c r="AP98" s="381">
        <v>37</v>
      </c>
      <c r="AQ98" s="381">
        <v>28</v>
      </c>
      <c r="AR98" s="381">
        <v>117</v>
      </c>
      <c r="AS98" s="381">
        <v>44</v>
      </c>
      <c r="AT98" s="381">
        <v>73</v>
      </c>
      <c r="AU98" s="381">
        <v>133</v>
      </c>
      <c r="AV98" s="381">
        <v>72</v>
      </c>
      <c r="AW98" s="381">
        <v>61</v>
      </c>
      <c r="AX98" s="381">
        <v>93</v>
      </c>
      <c r="AY98" s="381">
        <v>36</v>
      </c>
      <c r="AZ98" s="381">
        <v>57</v>
      </c>
      <c r="BA98" s="381">
        <v>136</v>
      </c>
      <c r="BB98" s="381">
        <v>55</v>
      </c>
      <c r="BC98" s="381">
        <v>81</v>
      </c>
      <c r="BD98" s="381">
        <v>159</v>
      </c>
      <c r="BE98" s="381">
        <v>64</v>
      </c>
      <c r="BF98" s="381">
        <v>95</v>
      </c>
      <c r="BG98" s="381">
        <v>96</v>
      </c>
      <c r="BH98" s="381">
        <v>36</v>
      </c>
      <c r="BI98" s="381">
        <v>60</v>
      </c>
      <c r="BJ98" s="381">
        <v>43</v>
      </c>
      <c r="BK98" s="381">
        <v>14</v>
      </c>
      <c r="BL98" s="381">
        <v>29</v>
      </c>
      <c r="BM98" s="381">
        <v>98</v>
      </c>
      <c r="BN98" s="381">
        <v>44</v>
      </c>
      <c r="BO98" s="381">
        <v>54</v>
      </c>
      <c r="BP98" s="381">
        <v>135</v>
      </c>
      <c r="BQ98" s="381">
        <v>69</v>
      </c>
      <c r="BR98" s="381">
        <v>66</v>
      </c>
      <c r="BS98" s="381">
        <v>125</v>
      </c>
      <c r="BT98" s="381">
        <v>56</v>
      </c>
      <c r="BU98" s="381">
        <v>69</v>
      </c>
      <c r="BV98" s="381">
        <v>116</v>
      </c>
      <c r="BW98" s="381">
        <v>42</v>
      </c>
      <c r="BX98" s="381">
        <v>74</v>
      </c>
      <c r="BY98" s="381">
        <v>58</v>
      </c>
      <c r="BZ98" s="381">
        <v>28</v>
      </c>
      <c r="CA98" s="381">
        <v>30</v>
      </c>
      <c r="CB98" s="381">
        <v>54</v>
      </c>
      <c r="CC98" s="381">
        <v>26</v>
      </c>
      <c r="CD98" s="381">
        <v>28</v>
      </c>
      <c r="CE98" s="381">
        <v>25</v>
      </c>
      <c r="CF98" s="381">
        <v>7</v>
      </c>
      <c r="CG98" s="381">
        <v>18</v>
      </c>
      <c r="CH98" s="217"/>
      <c r="CI98" s="217"/>
      <c r="CJ98" s="217"/>
      <c r="CK98" s="217"/>
      <c r="CL98" s="217"/>
      <c r="CM98" s="217"/>
      <c r="CN98" s="217"/>
      <c r="CO98" s="217"/>
      <c r="CP98" s="217"/>
      <c r="CQ98" s="217"/>
      <c r="CR98" s="217"/>
      <c r="CS98" s="217"/>
      <c r="CT98" s="217"/>
      <c r="CU98" s="217"/>
      <c r="CV98" s="217"/>
    </row>
    <row r="99" spans="1:100" s="197" customFormat="1" ht="16.5">
      <c r="A99" s="196">
        <v>76</v>
      </c>
      <c r="B99" s="213">
        <f t="shared" si="27"/>
        <v>2152</v>
      </c>
      <c r="C99" s="213">
        <f t="shared" si="28"/>
        <v>893</v>
      </c>
      <c r="D99" s="213">
        <f t="shared" si="28"/>
        <v>1259</v>
      </c>
      <c r="E99" s="380">
        <v>203</v>
      </c>
      <c r="F99" s="380">
        <v>80</v>
      </c>
      <c r="G99" s="380">
        <v>123</v>
      </c>
      <c r="H99" s="380">
        <v>143</v>
      </c>
      <c r="I99" s="380">
        <v>56</v>
      </c>
      <c r="J99" s="380">
        <v>87</v>
      </c>
      <c r="K99" s="380">
        <v>120</v>
      </c>
      <c r="L99" s="380">
        <v>48</v>
      </c>
      <c r="M99" s="380">
        <v>72</v>
      </c>
      <c r="N99" s="380">
        <v>112</v>
      </c>
      <c r="O99" s="380">
        <v>47</v>
      </c>
      <c r="P99" s="380">
        <v>65</v>
      </c>
      <c r="Q99" s="380">
        <v>61</v>
      </c>
      <c r="R99" s="380">
        <v>28</v>
      </c>
      <c r="S99" s="380">
        <v>33</v>
      </c>
      <c r="T99" s="381">
        <v>61</v>
      </c>
      <c r="U99" s="381">
        <v>21</v>
      </c>
      <c r="V99" s="381">
        <v>40</v>
      </c>
      <c r="W99" s="381">
        <v>30</v>
      </c>
      <c r="X99" s="381">
        <v>12</v>
      </c>
      <c r="Y99" s="381">
        <v>18</v>
      </c>
      <c r="Z99" s="381">
        <v>63</v>
      </c>
      <c r="AA99" s="381">
        <v>29</v>
      </c>
      <c r="AB99" s="381">
        <v>34</v>
      </c>
      <c r="AC99" s="381">
        <v>45</v>
      </c>
      <c r="AD99" s="381">
        <v>19</v>
      </c>
      <c r="AE99" s="381">
        <v>26</v>
      </c>
      <c r="AF99" s="381">
        <v>51</v>
      </c>
      <c r="AG99" s="381">
        <v>23</v>
      </c>
      <c r="AH99" s="381">
        <v>28</v>
      </c>
      <c r="AI99" s="381">
        <v>65</v>
      </c>
      <c r="AJ99" s="381">
        <v>24</v>
      </c>
      <c r="AK99" s="381">
        <v>41</v>
      </c>
      <c r="AL99" s="381">
        <v>83</v>
      </c>
      <c r="AM99" s="381">
        <v>36</v>
      </c>
      <c r="AN99" s="381">
        <v>47</v>
      </c>
      <c r="AO99" s="381">
        <v>43</v>
      </c>
      <c r="AP99" s="381">
        <v>23</v>
      </c>
      <c r="AQ99" s="381">
        <v>20</v>
      </c>
      <c r="AR99" s="381">
        <v>94</v>
      </c>
      <c r="AS99" s="381">
        <v>44</v>
      </c>
      <c r="AT99" s="381">
        <v>50</v>
      </c>
      <c r="AU99" s="381">
        <v>101</v>
      </c>
      <c r="AV99" s="381">
        <v>49</v>
      </c>
      <c r="AW99" s="381">
        <v>52</v>
      </c>
      <c r="AX99" s="381">
        <v>72</v>
      </c>
      <c r="AY99" s="381">
        <v>35</v>
      </c>
      <c r="AZ99" s="381">
        <v>37</v>
      </c>
      <c r="BA99" s="381">
        <v>96</v>
      </c>
      <c r="BB99" s="381">
        <v>29</v>
      </c>
      <c r="BC99" s="381">
        <v>67</v>
      </c>
      <c r="BD99" s="381">
        <v>123</v>
      </c>
      <c r="BE99" s="381">
        <v>48</v>
      </c>
      <c r="BF99" s="381">
        <v>75</v>
      </c>
      <c r="BG99" s="381">
        <v>73</v>
      </c>
      <c r="BH99" s="381">
        <v>29</v>
      </c>
      <c r="BI99" s="381">
        <v>44</v>
      </c>
      <c r="BJ99" s="381">
        <v>42</v>
      </c>
      <c r="BK99" s="381">
        <v>22</v>
      </c>
      <c r="BL99" s="381">
        <v>20</v>
      </c>
      <c r="BM99" s="381">
        <v>61</v>
      </c>
      <c r="BN99" s="381">
        <v>27</v>
      </c>
      <c r="BO99" s="381">
        <v>34</v>
      </c>
      <c r="BP99" s="381">
        <v>116</v>
      </c>
      <c r="BQ99" s="381">
        <v>53</v>
      </c>
      <c r="BR99" s="381">
        <v>63</v>
      </c>
      <c r="BS99" s="381">
        <v>84</v>
      </c>
      <c r="BT99" s="381">
        <v>28</v>
      </c>
      <c r="BU99" s="381">
        <v>56</v>
      </c>
      <c r="BV99" s="381">
        <v>110</v>
      </c>
      <c r="BW99" s="381">
        <v>43</v>
      </c>
      <c r="BX99" s="381">
        <v>67</v>
      </c>
      <c r="BY99" s="381">
        <v>47</v>
      </c>
      <c r="BZ99" s="381">
        <v>19</v>
      </c>
      <c r="CA99" s="381">
        <v>28</v>
      </c>
      <c r="CB99" s="381">
        <v>30</v>
      </c>
      <c r="CC99" s="381">
        <v>12</v>
      </c>
      <c r="CD99" s="381">
        <v>18</v>
      </c>
      <c r="CE99" s="381">
        <v>23</v>
      </c>
      <c r="CF99" s="381">
        <v>9</v>
      </c>
      <c r="CG99" s="381">
        <v>14</v>
      </c>
      <c r="CH99" s="217"/>
      <c r="CI99" s="217"/>
      <c r="CJ99" s="217"/>
      <c r="CK99" s="217"/>
      <c r="CL99" s="217"/>
      <c r="CM99" s="217"/>
      <c r="CN99" s="217"/>
      <c r="CO99" s="217"/>
      <c r="CP99" s="217"/>
      <c r="CQ99" s="217"/>
      <c r="CR99" s="217"/>
      <c r="CS99" s="217"/>
      <c r="CT99" s="217"/>
      <c r="CU99" s="217"/>
      <c r="CV99" s="217"/>
    </row>
    <row r="100" spans="1:100" s="197" customFormat="1" ht="16.5">
      <c r="A100" s="196">
        <v>77</v>
      </c>
      <c r="B100" s="213">
        <f t="shared" si="27"/>
        <v>1996</v>
      </c>
      <c r="C100" s="213">
        <f t="shared" si="28"/>
        <v>812</v>
      </c>
      <c r="D100" s="213">
        <f t="shared" si="28"/>
        <v>1184</v>
      </c>
      <c r="E100" s="380">
        <v>194</v>
      </c>
      <c r="F100" s="380">
        <v>81</v>
      </c>
      <c r="G100" s="380">
        <v>113</v>
      </c>
      <c r="H100" s="380">
        <v>139</v>
      </c>
      <c r="I100" s="380">
        <v>58</v>
      </c>
      <c r="J100" s="380">
        <v>81</v>
      </c>
      <c r="K100" s="380">
        <v>89</v>
      </c>
      <c r="L100" s="380">
        <v>42</v>
      </c>
      <c r="M100" s="380">
        <v>47</v>
      </c>
      <c r="N100" s="380">
        <v>119</v>
      </c>
      <c r="O100" s="380">
        <v>43</v>
      </c>
      <c r="P100" s="380">
        <v>76</v>
      </c>
      <c r="Q100" s="380">
        <v>61</v>
      </c>
      <c r="R100" s="380">
        <v>21</v>
      </c>
      <c r="S100" s="380">
        <v>40</v>
      </c>
      <c r="T100" s="381">
        <v>51</v>
      </c>
      <c r="U100" s="381">
        <v>20</v>
      </c>
      <c r="V100" s="381">
        <v>31</v>
      </c>
      <c r="W100" s="381">
        <v>23</v>
      </c>
      <c r="X100" s="381">
        <v>12</v>
      </c>
      <c r="Y100" s="381">
        <v>11</v>
      </c>
      <c r="Z100" s="381">
        <v>43</v>
      </c>
      <c r="AA100" s="381">
        <v>22</v>
      </c>
      <c r="AB100" s="381">
        <v>21</v>
      </c>
      <c r="AC100" s="381">
        <v>46</v>
      </c>
      <c r="AD100" s="381">
        <v>27</v>
      </c>
      <c r="AE100" s="381">
        <v>19</v>
      </c>
      <c r="AF100" s="381">
        <v>55</v>
      </c>
      <c r="AG100" s="381">
        <v>20</v>
      </c>
      <c r="AH100" s="381">
        <v>35</v>
      </c>
      <c r="AI100" s="381">
        <v>68</v>
      </c>
      <c r="AJ100" s="381">
        <v>33</v>
      </c>
      <c r="AK100" s="381">
        <v>35</v>
      </c>
      <c r="AL100" s="381">
        <v>57</v>
      </c>
      <c r="AM100" s="381">
        <v>34</v>
      </c>
      <c r="AN100" s="381">
        <v>23</v>
      </c>
      <c r="AO100" s="381">
        <v>43</v>
      </c>
      <c r="AP100" s="381">
        <v>21</v>
      </c>
      <c r="AQ100" s="381">
        <v>22</v>
      </c>
      <c r="AR100" s="381">
        <v>66</v>
      </c>
      <c r="AS100" s="381">
        <v>25</v>
      </c>
      <c r="AT100" s="381">
        <v>41</v>
      </c>
      <c r="AU100" s="381">
        <v>91</v>
      </c>
      <c r="AV100" s="381">
        <v>46</v>
      </c>
      <c r="AW100" s="381">
        <v>45</v>
      </c>
      <c r="AX100" s="381">
        <v>48</v>
      </c>
      <c r="AY100" s="381">
        <v>22</v>
      </c>
      <c r="AZ100" s="381">
        <v>26</v>
      </c>
      <c r="BA100" s="381">
        <v>123</v>
      </c>
      <c r="BB100" s="381">
        <v>50</v>
      </c>
      <c r="BC100" s="381">
        <v>73</v>
      </c>
      <c r="BD100" s="381">
        <v>102</v>
      </c>
      <c r="BE100" s="381">
        <v>38</v>
      </c>
      <c r="BF100" s="381">
        <v>64</v>
      </c>
      <c r="BG100" s="381">
        <v>74</v>
      </c>
      <c r="BH100" s="381">
        <v>23</v>
      </c>
      <c r="BI100" s="381">
        <v>51</v>
      </c>
      <c r="BJ100" s="381">
        <v>34</v>
      </c>
      <c r="BK100" s="381">
        <v>15</v>
      </c>
      <c r="BL100" s="381">
        <v>19</v>
      </c>
      <c r="BM100" s="381">
        <v>75</v>
      </c>
      <c r="BN100" s="381">
        <v>27</v>
      </c>
      <c r="BO100" s="381">
        <v>48</v>
      </c>
      <c r="BP100" s="381">
        <v>100</v>
      </c>
      <c r="BQ100" s="381">
        <v>36</v>
      </c>
      <c r="BR100" s="381">
        <v>64</v>
      </c>
      <c r="BS100" s="381">
        <v>98</v>
      </c>
      <c r="BT100" s="381">
        <v>31</v>
      </c>
      <c r="BU100" s="381">
        <v>67</v>
      </c>
      <c r="BV100" s="381">
        <v>98</v>
      </c>
      <c r="BW100" s="381">
        <v>29</v>
      </c>
      <c r="BX100" s="381">
        <v>69</v>
      </c>
      <c r="BY100" s="381">
        <v>24</v>
      </c>
      <c r="BZ100" s="381">
        <v>12</v>
      </c>
      <c r="CA100" s="381">
        <v>12</v>
      </c>
      <c r="CB100" s="381">
        <v>47</v>
      </c>
      <c r="CC100" s="381">
        <v>16</v>
      </c>
      <c r="CD100" s="381">
        <v>31</v>
      </c>
      <c r="CE100" s="381">
        <v>28</v>
      </c>
      <c r="CF100" s="381">
        <v>8</v>
      </c>
      <c r="CG100" s="381">
        <v>20</v>
      </c>
      <c r="CH100" s="217"/>
      <c r="CI100" s="217"/>
      <c r="CJ100" s="217"/>
      <c r="CK100" s="217"/>
      <c r="CL100" s="217"/>
      <c r="CM100" s="217"/>
      <c r="CN100" s="217"/>
      <c r="CO100" s="217"/>
      <c r="CP100" s="217"/>
      <c r="CQ100" s="217"/>
      <c r="CR100" s="217"/>
      <c r="CS100" s="217"/>
      <c r="CT100" s="217"/>
      <c r="CU100" s="217"/>
      <c r="CV100" s="217"/>
    </row>
    <row r="101" spans="1:100" s="197" customFormat="1" ht="16.5">
      <c r="A101" s="196">
        <v>78</v>
      </c>
      <c r="B101" s="213">
        <f t="shared" si="27"/>
        <v>1879</v>
      </c>
      <c r="C101" s="213">
        <f t="shared" si="28"/>
        <v>749</v>
      </c>
      <c r="D101" s="213">
        <f t="shared" si="28"/>
        <v>1130</v>
      </c>
      <c r="E101" s="380">
        <v>154</v>
      </c>
      <c r="F101" s="380">
        <v>69</v>
      </c>
      <c r="G101" s="380">
        <v>85</v>
      </c>
      <c r="H101" s="380">
        <v>124</v>
      </c>
      <c r="I101" s="380">
        <v>59</v>
      </c>
      <c r="J101" s="380">
        <v>65</v>
      </c>
      <c r="K101" s="380">
        <v>93</v>
      </c>
      <c r="L101" s="380">
        <v>30</v>
      </c>
      <c r="M101" s="380">
        <v>63</v>
      </c>
      <c r="N101" s="380">
        <v>101</v>
      </c>
      <c r="O101" s="380">
        <v>40</v>
      </c>
      <c r="P101" s="380">
        <v>61</v>
      </c>
      <c r="Q101" s="380">
        <v>75</v>
      </c>
      <c r="R101" s="380">
        <v>31</v>
      </c>
      <c r="S101" s="380">
        <v>44</v>
      </c>
      <c r="T101" s="381">
        <v>62</v>
      </c>
      <c r="U101" s="381">
        <v>24</v>
      </c>
      <c r="V101" s="381">
        <v>38</v>
      </c>
      <c r="W101" s="381">
        <v>25</v>
      </c>
      <c r="X101" s="381">
        <v>6</v>
      </c>
      <c r="Y101" s="381">
        <v>19</v>
      </c>
      <c r="Z101" s="381">
        <v>47</v>
      </c>
      <c r="AA101" s="381">
        <v>18</v>
      </c>
      <c r="AB101" s="381">
        <v>29</v>
      </c>
      <c r="AC101" s="381">
        <v>41</v>
      </c>
      <c r="AD101" s="381">
        <v>17</v>
      </c>
      <c r="AE101" s="381">
        <v>24</v>
      </c>
      <c r="AF101" s="381">
        <v>58</v>
      </c>
      <c r="AG101" s="381">
        <v>25</v>
      </c>
      <c r="AH101" s="381">
        <v>33</v>
      </c>
      <c r="AI101" s="381">
        <v>58</v>
      </c>
      <c r="AJ101" s="381">
        <v>22</v>
      </c>
      <c r="AK101" s="381">
        <v>36</v>
      </c>
      <c r="AL101" s="381">
        <v>56</v>
      </c>
      <c r="AM101" s="381">
        <v>18</v>
      </c>
      <c r="AN101" s="381">
        <v>38</v>
      </c>
      <c r="AO101" s="381">
        <v>44</v>
      </c>
      <c r="AP101" s="381">
        <v>18</v>
      </c>
      <c r="AQ101" s="381">
        <v>26</v>
      </c>
      <c r="AR101" s="381">
        <v>56</v>
      </c>
      <c r="AS101" s="381">
        <v>30</v>
      </c>
      <c r="AT101" s="381">
        <v>26</v>
      </c>
      <c r="AU101" s="381">
        <v>92</v>
      </c>
      <c r="AV101" s="381">
        <v>34</v>
      </c>
      <c r="AW101" s="381">
        <v>58</v>
      </c>
      <c r="AX101" s="381">
        <v>51</v>
      </c>
      <c r="AY101" s="381">
        <v>24</v>
      </c>
      <c r="AZ101" s="381">
        <v>27</v>
      </c>
      <c r="BA101" s="381">
        <v>116</v>
      </c>
      <c r="BB101" s="381">
        <v>42</v>
      </c>
      <c r="BC101" s="381">
        <v>74</v>
      </c>
      <c r="BD101" s="381">
        <v>115</v>
      </c>
      <c r="BE101" s="381">
        <v>47</v>
      </c>
      <c r="BF101" s="381">
        <v>68</v>
      </c>
      <c r="BG101" s="381">
        <v>56</v>
      </c>
      <c r="BH101" s="381">
        <v>22</v>
      </c>
      <c r="BI101" s="381">
        <v>34</v>
      </c>
      <c r="BJ101" s="381">
        <v>25</v>
      </c>
      <c r="BK101" s="381">
        <v>13</v>
      </c>
      <c r="BL101" s="381">
        <v>12</v>
      </c>
      <c r="BM101" s="381">
        <v>60</v>
      </c>
      <c r="BN101" s="381">
        <v>25</v>
      </c>
      <c r="BO101" s="381">
        <v>35</v>
      </c>
      <c r="BP101" s="381">
        <v>89</v>
      </c>
      <c r="BQ101" s="381">
        <v>26</v>
      </c>
      <c r="BR101" s="381">
        <v>63</v>
      </c>
      <c r="BS101" s="381">
        <v>104</v>
      </c>
      <c r="BT101" s="381">
        <v>45</v>
      </c>
      <c r="BU101" s="381">
        <v>59</v>
      </c>
      <c r="BV101" s="381">
        <v>94</v>
      </c>
      <c r="BW101" s="381">
        <v>35</v>
      </c>
      <c r="BX101" s="381">
        <v>59</v>
      </c>
      <c r="BY101" s="381">
        <v>28</v>
      </c>
      <c r="BZ101" s="381">
        <v>12</v>
      </c>
      <c r="CA101" s="381">
        <v>16</v>
      </c>
      <c r="CB101" s="381">
        <v>33</v>
      </c>
      <c r="CC101" s="381">
        <v>12</v>
      </c>
      <c r="CD101" s="381">
        <v>21</v>
      </c>
      <c r="CE101" s="381">
        <v>22</v>
      </c>
      <c r="CF101" s="381">
        <v>5</v>
      </c>
      <c r="CG101" s="381">
        <v>17</v>
      </c>
      <c r="CH101" s="217"/>
      <c r="CI101" s="217"/>
      <c r="CJ101" s="217"/>
      <c r="CK101" s="217"/>
      <c r="CL101" s="217"/>
      <c r="CM101" s="217"/>
      <c r="CN101" s="217"/>
      <c r="CO101" s="217"/>
      <c r="CP101" s="217"/>
      <c r="CQ101" s="217"/>
      <c r="CR101" s="217"/>
      <c r="CS101" s="217"/>
      <c r="CT101" s="217"/>
      <c r="CU101" s="217"/>
      <c r="CV101" s="217"/>
    </row>
    <row r="102" spans="1:100" s="197" customFormat="1" ht="16.5">
      <c r="A102" s="196">
        <v>79</v>
      </c>
      <c r="B102" s="213">
        <f t="shared" si="27"/>
        <v>1628</v>
      </c>
      <c r="C102" s="213">
        <f t="shared" si="28"/>
        <v>624</v>
      </c>
      <c r="D102" s="213">
        <f t="shared" si="28"/>
        <v>1004</v>
      </c>
      <c r="E102" s="380">
        <v>163</v>
      </c>
      <c r="F102" s="380">
        <v>65</v>
      </c>
      <c r="G102" s="380">
        <v>98</v>
      </c>
      <c r="H102" s="380">
        <v>126</v>
      </c>
      <c r="I102" s="380">
        <v>39</v>
      </c>
      <c r="J102" s="380">
        <v>87</v>
      </c>
      <c r="K102" s="380">
        <v>97</v>
      </c>
      <c r="L102" s="380">
        <v>38</v>
      </c>
      <c r="M102" s="380">
        <v>59</v>
      </c>
      <c r="N102" s="380">
        <v>96</v>
      </c>
      <c r="O102" s="380">
        <v>29</v>
      </c>
      <c r="P102" s="380">
        <v>67</v>
      </c>
      <c r="Q102" s="380">
        <v>45</v>
      </c>
      <c r="R102" s="380">
        <v>17</v>
      </c>
      <c r="S102" s="380">
        <v>28</v>
      </c>
      <c r="T102" s="381">
        <v>39</v>
      </c>
      <c r="U102" s="381">
        <v>13</v>
      </c>
      <c r="V102" s="381">
        <v>26</v>
      </c>
      <c r="W102" s="381">
        <v>19</v>
      </c>
      <c r="X102" s="381">
        <v>7</v>
      </c>
      <c r="Y102" s="381">
        <v>12</v>
      </c>
      <c r="Z102" s="381">
        <v>47</v>
      </c>
      <c r="AA102" s="381">
        <v>15</v>
      </c>
      <c r="AB102" s="381">
        <v>32</v>
      </c>
      <c r="AC102" s="381">
        <v>34</v>
      </c>
      <c r="AD102" s="381">
        <v>15</v>
      </c>
      <c r="AE102" s="381">
        <v>19</v>
      </c>
      <c r="AF102" s="381">
        <v>47</v>
      </c>
      <c r="AG102" s="381">
        <v>28</v>
      </c>
      <c r="AH102" s="381">
        <v>19</v>
      </c>
      <c r="AI102" s="381">
        <v>36</v>
      </c>
      <c r="AJ102" s="381">
        <v>16</v>
      </c>
      <c r="AK102" s="381">
        <v>20</v>
      </c>
      <c r="AL102" s="381">
        <v>47</v>
      </c>
      <c r="AM102" s="381">
        <v>21</v>
      </c>
      <c r="AN102" s="381">
        <v>26</v>
      </c>
      <c r="AO102" s="381">
        <v>39</v>
      </c>
      <c r="AP102" s="381">
        <v>17</v>
      </c>
      <c r="AQ102" s="381">
        <v>22</v>
      </c>
      <c r="AR102" s="381">
        <v>74</v>
      </c>
      <c r="AS102" s="381">
        <v>40</v>
      </c>
      <c r="AT102" s="381">
        <v>34</v>
      </c>
      <c r="AU102" s="381">
        <v>60</v>
      </c>
      <c r="AV102" s="381">
        <v>24</v>
      </c>
      <c r="AW102" s="381">
        <v>36</v>
      </c>
      <c r="AX102" s="381">
        <v>42</v>
      </c>
      <c r="AY102" s="381">
        <v>22</v>
      </c>
      <c r="AZ102" s="381">
        <v>20</v>
      </c>
      <c r="BA102" s="381">
        <v>78</v>
      </c>
      <c r="BB102" s="381">
        <v>40</v>
      </c>
      <c r="BC102" s="381">
        <v>38</v>
      </c>
      <c r="BD102" s="381">
        <v>88</v>
      </c>
      <c r="BE102" s="381">
        <v>26</v>
      </c>
      <c r="BF102" s="381">
        <v>62</v>
      </c>
      <c r="BG102" s="381">
        <v>53</v>
      </c>
      <c r="BH102" s="381">
        <v>14</v>
      </c>
      <c r="BI102" s="381">
        <v>39</v>
      </c>
      <c r="BJ102" s="381">
        <v>29</v>
      </c>
      <c r="BK102" s="381">
        <v>12</v>
      </c>
      <c r="BL102" s="381">
        <v>17</v>
      </c>
      <c r="BM102" s="381">
        <v>55</v>
      </c>
      <c r="BN102" s="381">
        <v>22</v>
      </c>
      <c r="BO102" s="381">
        <v>33</v>
      </c>
      <c r="BP102" s="381">
        <v>99</v>
      </c>
      <c r="BQ102" s="381">
        <v>31</v>
      </c>
      <c r="BR102" s="381">
        <v>68</v>
      </c>
      <c r="BS102" s="381">
        <v>71</v>
      </c>
      <c r="BT102" s="381">
        <v>25</v>
      </c>
      <c r="BU102" s="381">
        <v>46</v>
      </c>
      <c r="BV102" s="381">
        <v>81</v>
      </c>
      <c r="BW102" s="381">
        <v>26</v>
      </c>
      <c r="BX102" s="381">
        <v>55</v>
      </c>
      <c r="BY102" s="381">
        <v>21</v>
      </c>
      <c r="BZ102" s="381">
        <v>5</v>
      </c>
      <c r="CA102" s="381">
        <v>16</v>
      </c>
      <c r="CB102" s="381">
        <v>28</v>
      </c>
      <c r="CC102" s="381">
        <v>11</v>
      </c>
      <c r="CD102" s="381">
        <v>17</v>
      </c>
      <c r="CE102" s="381">
        <v>14</v>
      </c>
      <c r="CF102" s="381">
        <v>6</v>
      </c>
      <c r="CG102" s="381">
        <v>8</v>
      </c>
      <c r="CH102" s="217"/>
      <c r="CI102" s="217"/>
      <c r="CJ102" s="217"/>
      <c r="CK102" s="217"/>
      <c r="CL102" s="217"/>
      <c r="CM102" s="217"/>
      <c r="CN102" s="217"/>
      <c r="CO102" s="217"/>
      <c r="CP102" s="217"/>
      <c r="CQ102" s="217"/>
      <c r="CR102" s="217"/>
      <c r="CS102" s="217"/>
      <c r="CT102" s="217"/>
      <c r="CU102" s="217"/>
      <c r="CV102" s="217"/>
    </row>
    <row r="103" spans="1:100" s="195" customFormat="1">
      <c r="A103" s="194" t="s">
        <v>113</v>
      </c>
      <c r="B103" s="201">
        <f t="shared" si="27"/>
        <v>5848</v>
      </c>
      <c r="C103" s="201">
        <f t="shared" si="28"/>
        <v>2013</v>
      </c>
      <c r="D103" s="201">
        <f t="shared" si="28"/>
        <v>3835</v>
      </c>
      <c r="E103" s="201">
        <f>SUM(E104:E108)</f>
        <v>551</v>
      </c>
      <c r="F103" s="201">
        <f t="shared" ref="F103:BQ103" si="40">SUM(F104:F108)</f>
        <v>191</v>
      </c>
      <c r="G103" s="201">
        <f t="shared" si="40"/>
        <v>360</v>
      </c>
      <c r="H103" s="201">
        <f t="shared" si="40"/>
        <v>419</v>
      </c>
      <c r="I103" s="201">
        <f t="shared" si="40"/>
        <v>127</v>
      </c>
      <c r="J103" s="201">
        <f t="shared" si="40"/>
        <v>292</v>
      </c>
      <c r="K103" s="201">
        <f t="shared" si="40"/>
        <v>365</v>
      </c>
      <c r="L103" s="201">
        <f t="shared" si="40"/>
        <v>141</v>
      </c>
      <c r="M103" s="201">
        <f t="shared" si="40"/>
        <v>224</v>
      </c>
      <c r="N103" s="201">
        <f t="shared" si="40"/>
        <v>361</v>
      </c>
      <c r="O103" s="201">
        <f t="shared" si="40"/>
        <v>110</v>
      </c>
      <c r="P103" s="201">
        <f t="shared" si="40"/>
        <v>251</v>
      </c>
      <c r="Q103" s="201">
        <f t="shared" si="40"/>
        <v>212</v>
      </c>
      <c r="R103" s="201">
        <f t="shared" si="40"/>
        <v>67</v>
      </c>
      <c r="S103" s="201">
        <f t="shared" si="40"/>
        <v>145</v>
      </c>
      <c r="T103" s="201">
        <f t="shared" si="40"/>
        <v>182</v>
      </c>
      <c r="U103" s="201">
        <f t="shared" si="40"/>
        <v>55</v>
      </c>
      <c r="V103" s="201">
        <f t="shared" si="40"/>
        <v>127</v>
      </c>
      <c r="W103" s="201">
        <f t="shared" si="40"/>
        <v>107</v>
      </c>
      <c r="X103" s="201">
        <f t="shared" si="40"/>
        <v>42</v>
      </c>
      <c r="Y103" s="201">
        <f t="shared" si="40"/>
        <v>65</v>
      </c>
      <c r="Z103" s="201">
        <f t="shared" si="40"/>
        <v>130</v>
      </c>
      <c r="AA103" s="201">
        <f t="shared" si="40"/>
        <v>43</v>
      </c>
      <c r="AB103" s="201">
        <f t="shared" si="40"/>
        <v>87</v>
      </c>
      <c r="AC103" s="201">
        <f t="shared" si="40"/>
        <v>124</v>
      </c>
      <c r="AD103" s="201">
        <f t="shared" si="40"/>
        <v>49</v>
      </c>
      <c r="AE103" s="201">
        <f t="shared" si="40"/>
        <v>75</v>
      </c>
      <c r="AF103" s="201">
        <f t="shared" si="40"/>
        <v>113</v>
      </c>
      <c r="AG103" s="201">
        <f t="shared" si="40"/>
        <v>48</v>
      </c>
      <c r="AH103" s="201">
        <f t="shared" si="40"/>
        <v>65</v>
      </c>
      <c r="AI103" s="201">
        <f t="shared" si="40"/>
        <v>143</v>
      </c>
      <c r="AJ103" s="201">
        <f t="shared" si="40"/>
        <v>56</v>
      </c>
      <c r="AK103" s="201">
        <f t="shared" si="40"/>
        <v>87</v>
      </c>
      <c r="AL103" s="201">
        <f t="shared" si="40"/>
        <v>181</v>
      </c>
      <c r="AM103" s="201">
        <f t="shared" si="40"/>
        <v>71</v>
      </c>
      <c r="AN103" s="201">
        <f t="shared" si="40"/>
        <v>110</v>
      </c>
      <c r="AO103" s="201">
        <f t="shared" si="40"/>
        <v>127</v>
      </c>
      <c r="AP103" s="201">
        <f t="shared" si="40"/>
        <v>53</v>
      </c>
      <c r="AQ103" s="201">
        <f t="shared" si="40"/>
        <v>74</v>
      </c>
      <c r="AR103" s="201">
        <f t="shared" si="40"/>
        <v>173</v>
      </c>
      <c r="AS103" s="201">
        <f t="shared" si="40"/>
        <v>68</v>
      </c>
      <c r="AT103" s="201">
        <f t="shared" si="40"/>
        <v>105</v>
      </c>
      <c r="AU103" s="201">
        <f t="shared" si="40"/>
        <v>228</v>
      </c>
      <c r="AV103" s="201">
        <f t="shared" si="40"/>
        <v>94</v>
      </c>
      <c r="AW103" s="201">
        <f t="shared" si="40"/>
        <v>134</v>
      </c>
      <c r="AX103" s="201">
        <f t="shared" si="40"/>
        <v>123</v>
      </c>
      <c r="AY103" s="201">
        <f t="shared" si="40"/>
        <v>43</v>
      </c>
      <c r="AZ103" s="201">
        <f t="shared" si="40"/>
        <v>80</v>
      </c>
      <c r="BA103" s="201">
        <f t="shared" si="40"/>
        <v>332</v>
      </c>
      <c r="BB103" s="201">
        <f t="shared" si="40"/>
        <v>116</v>
      </c>
      <c r="BC103" s="201">
        <f t="shared" si="40"/>
        <v>216</v>
      </c>
      <c r="BD103" s="201">
        <f t="shared" si="40"/>
        <v>286</v>
      </c>
      <c r="BE103" s="201">
        <f t="shared" si="40"/>
        <v>89</v>
      </c>
      <c r="BF103" s="201">
        <f t="shared" si="40"/>
        <v>197</v>
      </c>
      <c r="BG103" s="201">
        <f t="shared" si="40"/>
        <v>206</v>
      </c>
      <c r="BH103" s="201">
        <f t="shared" si="40"/>
        <v>63</v>
      </c>
      <c r="BI103" s="201">
        <f t="shared" si="40"/>
        <v>143</v>
      </c>
      <c r="BJ103" s="201">
        <f t="shared" si="40"/>
        <v>114</v>
      </c>
      <c r="BK103" s="201">
        <f t="shared" si="40"/>
        <v>35</v>
      </c>
      <c r="BL103" s="201">
        <f t="shared" si="40"/>
        <v>79</v>
      </c>
      <c r="BM103" s="201">
        <f t="shared" si="40"/>
        <v>192</v>
      </c>
      <c r="BN103" s="201">
        <f t="shared" si="40"/>
        <v>73</v>
      </c>
      <c r="BO103" s="201">
        <f t="shared" si="40"/>
        <v>119</v>
      </c>
      <c r="BP103" s="201">
        <f t="shared" si="40"/>
        <v>313</v>
      </c>
      <c r="BQ103" s="201">
        <f t="shared" si="40"/>
        <v>98</v>
      </c>
      <c r="BR103" s="201">
        <f t="shared" ref="BR103:CG103" si="41">SUM(BR104:BR108)</f>
        <v>215</v>
      </c>
      <c r="BS103" s="201">
        <f t="shared" si="41"/>
        <v>280</v>
      </c>
      <c r="BT103" s="201">
        <f t="shared" si="41"/>
        <v>93</v>
      </c>
      <c r="BU103" s="201">
        <f t="shared" si="41"/>
        <v>187</v>
      </c>
      <c r="BV103" s="201">
        <f t="shared" si="41"/>
        <v>332</v>
      </c>
      <c r="BW103" s="201">
        <f t="shared" si="41"/>
        <v>100</v>
      </c>
      <c r="BX103" s="201">
        <f t="shared" si="41"/>
        <v>232</v>
      </c>
      <c r="BY103" s="201">
        <f t="shared" si="41"/>
        <v>83</v>
      </c>
      <c r="BZ103" s="201">
        <f t="shared" si="41"/>
        <v>28</v>
      </c>
      <c r="CA103" s="201">
        <f t="shared" si="41"/>
        <v>55</v>
      </c>
      <c r="CB103" s="201">
        <f t="shared" si="41"/>
        <v>107</v>
      </c>
      <c r="CC103" s="201">
        <f t="shared" si="41"/>
        <v>36</v>
      </c>
      <c r="CD103" s="201">
        <f t="shared" si="41"/>
        <v>71</v>
      </c>
      <c r="CE103" s="201">
        <f t="shared" si="41"/>
        <v>64</v>
      </c>
      <c r="CF103" s="201">
        <f t="shared" si="41"/>
        <v>24</v>
      </c>
      <c r="CG103" s="201">
        <f t="shared" si="41"/>
        <v>40</v>
      </c>
      <c r="CH103" s="211"/>
      <c r="CI103" s="211"/>
      <c r="CJ103" s="211"/>
      <c r="CK103" s="211"/>
      <c r="CL103" s="211"/>
      <c r="CM103" s="211"/>
      <c r="CN103" s="211"/>
      <c r="CO103" s="211"/>
      <c r="CP103" s="211"/>
      <c r="CQ103" s="211"/>
      <c r="CR103" s="211"/>
      <c r="CS103" s="211"/>
      <c r="CT103" s="211"/>
      <c r="CU103" s="211"/>
      <c r="CV103" s="211"/>
    </row>
    <row r="104" spans="1:100" s="197" customFormat="1" ht="16.5">
      <c r="A104" s="196">
        <v>80</v>
      </c>
      <c r="B104" s="213">
        <f t="shared" si="27"/>
        <v>1448</v>
      </c>
      <c r="C104" s="213">
        <f t="shared" si="28"/>
        <v>560</v>
      </c>
      <c r="D104" s="213">
        <f t="shared" si="28"/>
        <v>888</v>
      </c>
      <c r="E104" s="380">
        <v>134</v>
      </c>
      <c r="F104" s="380">
        <v>45</v>
      </c>
      <c r="G104" s="380">
        <v>89</v>
      </c>
      <c r="H104" s="380">
        <v>112</v>
      </c>
      <c r="I104" s="380">
        <v>34</v>
      </c>
      <c r="J104" s="380">
        <v>78</v>
      </c>
      <c r="K104" s="380">
        <v>71</v>
      </c>
      <c r="L104" s="380">
        <v>32</v>
      </c>
      <c r="M104" s="380">
        <v>39</v>
      </c>
      <c r="N104" s="380">
        <v>91</v>
      </c>
      <c r="O104" s="380">
        <v>37</v>
      </c>
      <c r="P104" s="380">
        <v>54</v>
      </c>
      <c r="Q104" s="380">
        <v>56</v>
      </c>
      <c r="R104" s="380">
        <v>24</v>
      </c>
      <c r="S104" s="380">
        <v>32</v>
      </c>
      <c r="T104" s="381">
        <v>54</v>
      </c>
      <c r="U104" s="381">
        <v>18</v>
      </c>
      <c r="V104" s="381">
        <v>36</v>
      </c>
      <c r="W104" s="381">
        <v>22</v>
      </c>
      <c r="X104" s="381">
        <v>8</v>
      </c>
      <c r="Y104" s="381">
        <v>14</v>
      </c>
      <c r="Z104" s="381">
        <v>36</v>
      </c>
      <c r="AA104" s="381">
        <v>10</v>
      </c>
      <c r="AB104" s="381">
        <v>26</v>
      </c>
      <c r="AC104" s="381">
        <v>22</v>
      </c>
      <c r="AD104" s="381">
        <v>9</v>
      </c>
      <c r="AE104" s="381">
        <v>13</v>
      </c>
      <c r="AF104" s="381">
        <v>33</v>
      </c>
      <c r="AG104" s="381">
        <v>14</v>
      </c>
      <c r="AH104" s="381">
        <v>19</v>
      </c>
      <c r="AI104" s="381">
        <v>39</v>
      </c>
      <c r="AJ104" s="381">
        <v>18</v>
      </c>
      <c r="AK104" s="381">
        <v>21</v>
      </c>
      <c r="AL104" s="381">
        <v>38</v>
      </c>
      <c r="AM104" s="381">
        <v>17</v>
      </c>
      <c r="AN104" s="381">
        <v>21</v>
      </c>
      <c r="AO104" s="381">
        <v>28</v>
      </c>
      <c r="AP104" s="381">
        <v>14</v>
      </c>
      <c r="AQ104" s="381">
        <v>14</v>
      </c>
      <c r="AR104" s="381">
        <v>50</v>
      </c>
      <c r="AS104" s="381">
        <v>19</v>
      </c>
      <c r="AT104" s="381">
        <v>31</v>
      </c>
      <c r="AU104" s="381">
        <v>53</v>
      </c>
      <c r="AV104" s="381">
        <v>25</v>
      </c>
      <c r="AW104" s="381">
        <v>28</v>
      </c>
      <c r="AX104" s="381">
        <v>33</v>
      </c>
      <c r="AY104" s="381">
        <v>10</v>
      </c>
      <c r="AZ104" s="381">
        <v>23</v>
      </c>
      <c r="BA104" s="381">
        <v>89</v>
      </c>
      <c r="BB104" s="381">
        <v>39</v>
      </c>
      <c r="BC104" s="381">
        <v>50</v>
      </c>
      <c r="BD104" s="381">
        <v>69</v>
      </c>
      <c r="BE104" s="381">
        <v>28</v>
      </c>
      <c r="BF104" s="381">
        <v>41</v>
      </c>
      <c r="BG104" s="381">
        <v>55</v>
      </c>
      <c r="BH104" s="381">
        <v>19</v>
      </c>
      <c r="BI104" s="381">
        <v>36</v>
      </c>
      <c r="BJ104" s="381">
        <v>24</v>
      </c>
      <c r="BK104" s="381">
        <v>4</v>
      </c>
      <c r="BL104" s="381">
        <v>20</v>
      </c>
      <c r="BM104" s="381">
        <v>46</v>
      </c>
      <c r="BN104" s="381">
        <v>21</v>
      </c>
      <c r="BO104" s="381">
        <v>25</v>
      </c>
      <c r="BP104" s="381">
        <v>79</v>
      </c>
      <c r="BQ104" s="381">
        <v>30</v>
      </c>
      <c r="BR104" s="381">
        <v>49</v>
      </c>
      <c r="BS104" s="381">
        <v>79</v>
      </c>
      <c r="BT104" s="381">
        <v>30</v>
      </c>
      <c r="BU104" s="381">
        <v>49</v>
      </c>
      <c r="BV104" s="381">
        <v>75</v>
      </c>
      <c r="BW104" s="381">
        <v>29</v>
      </c>
      <c r="BX104" s="381">
        <v>46</v>
      </c>
      <c r="BY104" s="381">
        <v>19</v>
      </c>
      <c r="BZ104" s="381">
        <v>7</v>
      </c>
      <c r="CA104" s="381">
        <v>12</v>
      </c>
      <c r="CB104" s="381">
        <v>22</v>
      </c>
      <c r="CC104" s="381">
        <v>9</v>
      </c>
      <c r="CD104" s="381">
        <v>13</v>
      </c>
      <c r="CE104" s="381">
        <v>19</v>
      </c>
      <c r="CF104" s="381">
        <v>10</v>
      </c>
      <c r="CG104" s="381">
        <v>9</v>
      </c>
      <c r="CH104" s="217"/>
      <c r="CI104" s="217"/>
      <c r="CJ104" s="217"/>
      <c r="CK104" s="217"/>
      <c r="CL104" s="217"/>
      <c r="CM104" s="217"/>
      <c r="CN104" s="217"/>
      <c r="CO104" s="217"/>
      <c r="CP104" s="217"/>
      <c r="CQ104" s="217"/>
      <c r="CR104" s="217"/>
      <c r="CS104" s="217"/>
      <c r="CT104" s="217"/>
      <c r="CU104" s="217"/>
      <c r="CV104" s="217"/>
    </row>
    <row r="105" spans="1:100" s="197" customFormat="1" ht="16.5">
      <c r="A105" s="196">
        <v>81</v>
      </c>
      <c r="B105" s="213">
        <f t="shared" si="27"/>
        <v>1281</v>
      </c>
      <c r="C105" s="213">
        <f t="shared" si="28"/>
        <v>450</v>
      </c>
      <c r="D105" s="213">
        <f t="shared" si="28"/>
        <v>831</v>
      </c>
      <c r="E105" s="380">
        <v>136</v>
      </c>
      <c r="F105" s="380">
        <v>51</v>
      </c>
      <c r="G105" s="380">
        <v>85</v>
      </c>
      <c r="H105" s="380">
        <v>96</v>
      </c>
      <c r="I105" s="380">
        <v>32</v>
      </c>
      <c r="J105" s="380">
        <v>64</v>
      </c>
      <c r="K105" s="380">
        <v>85</v>
      </c>
      <c r="L105" s="380">
        <v>39</v>
      </c>
      <c r="M105" s="380">
        <v>46</v>
      </c>
      <c r="N105" s="380">
        <v>62</v>
      </c>
      <c r="O105" s="380">
        <v>20</v>
      </c>
      <c r="P105" s="380">
        <v>42</v>
      </c>
      <c r="Q105" s="380">
        <v>44</v>
      </c>
      <c r="R105" s="380">
        <v>10</v>
      </c>
      <c r="S105" s="380">
        <v>34</v>
      </c>
      <c r="T105" s="381">
        <v>29</v>
      </c>
      <c r="U105" s="381">
        <v>5</v>
      </c>
      <c r="V105" s="381">
        <v>24</v>
      </c>
      <c r="W105" s="381">
        <v>25</v>
      </c>
      <c r="X105" s="381">
        <v>10</v>
      </c>
      <c r="Y105" s="381">
        <v>15</v>
      </c>
      <c r="Z105" s="381">
        <v>29</v>
      </c>
      <c r="AA105" s="381">
        <v>10</v>
      </c>
      <c r="AB105" s="381">
        <v>19</v>
      </c>
      <c r="AC105" s="381">
        <v>28</v>
      </c>
      <c r="AD105" s="381">
        <v>12</v>
      </c>
      <c r="AE105" s="381">
        <v>16</v>
      </c>
      <c r="AF105" s="381">
        <v>23</v>
      </c>
      <c r="AG105" s="381">
        <v>12</v>
      </c>
      <c r="AH105" s="381">
        <v>11</v>
      </c>
      <c r="AI105" s="381">
        <v>28</v>
      </c>
      <c r="AJ105" s="381">
        <v>9</v>
      </c>
      <c r="AK105" s="381">
        <v>19</v>
      </c>
      <c r="AL105" s="381">
        <v>49</v>
      </c>
      <c r="AM105" s="381">
        <v>23</v>
      </c>
      <c r="AN105" s="381">
        <v>26</v>
      </c>
      <c r="AO105" s="381">
        <v>28</v>
      </c>
      <c r="AP105" s="381">
        <v>12</v>
      </c>
      <c r="AQ105" s="381">
        <v>16</v>
      </c>
      <c r="AR105" s="381">
        <v>39</v>
      </c>
      <c r="AS105" s="381">
        <v>17</v>
      </c>
      <c r="AT105" s="381">
        <v>22</v>
      </c>
      <c r="AU105" s="381">
        <v>54</v>
      </c>
      <c r="AV105" s="381">
        <v>20</v>
      </c>
      <c r="AW105" s="381">
        <v>34</v>
      </c>
      <c r="AX105" s="381">
        <v>33</v>
      </c>
      <c r="AY105" s="381">
        <v>11</v>
      </c>
      <c r="AZ105" s="381">
        <v>22</v>
      </c>
      <c r="BA105" s="381">
        <v>68</v>
      </c>
      <c r="BB105" s="381">
        <v>21</v>
      </c>
      <c r="BC105" s="381">
        <v>47</v>
      </c>
      <c r="BD105" s="381">
        <v>56</v>
      </c>
      <c r="BE105" s="381">
        <v>18</v>
      </c>
      <c r="BF105" s="381">
        <v>38</v>
      </c>
      <c r="BG105" s="381">
        <v>38</v>
      </c>
      <c r="BH105" s="381">
        <v>11</v>
      </c>
      <c r="BI105" s="381">
        <v>27</v>
      </c>
      <c r="BJ105" s="381">
        <v>29</v>
      </c>
      <c r="BK105" s="381">
        <v>11</v>
      </c>
      <c r="BL105" s="381">
        <v>18</v>
      </c>
      <c r="BM105" s="381">
        <v>39</v>
      </c>
      <c r="BN105" s="381">
        <v>14</v>
      </c>
      <c r="BO105" s="381">
        <v>25</v>
      </c>
      <c r="BP105" s="381">
        <v>70</v>
      </c>
      <c r="BQ105" s="381">
        <v>21</v>
      </c>
      <c r="BR105" s="381">
        <v>49</v>
      </c>
      <c r="BS105" s="381">
        <v>63</v>
      </c>
      <c r="BT105" s="381">
        <v>26</v>
      </c>
      <c r="BU105" s="381">
        <v>37</v>
      </c>
      <c r="BV105" s="381">
        <v>76</v>
      </c>
      <c r="BW105" s="381">
        <v>20</v>
      </c>
      <c r="BX105" s="381">
        <v>56</v>
      </c>
      <c r="BY105" s="381">
        <v>16</v>
      </c>
      <c r="BZ105" s="381">
        <v>2</v>
      </c>
      <c r="CA105" s="381">
        <v>14</v>
      </c>
      <c r="CB105" s="381">
        <v>29</v>
      </c>
      <c r="CC105" s="381">
        <v>12</v>
      </c>
      <c r="CD105" s="381">
        <v>17</v>
      </c>
      <c r="CE105" s="381">
        <v>9</v>
      </c>
      <c r="CF105" s="381">
        <v>1</v>
      </c>
      <c r="CG105" s="381">
        <v>8</v>
      </c>
      <c r="CH105" s="217"/>
      <c r="CI105" s="217"/>
      <c r="CJ105" s="217"/>
      <c r="CK105" s="217"/>
      <c r="CL105" s="217"/>
      <c r="CM105" s="217"/>
      <c r="CN105" s="217"/>
      <c r="CO105" s="217"/>
      <c r="CP105" s="217"/>
      <c r="CQ105" s="217"/>
      <c r="CR105" s="217"/>
      <c r="CS105" s="217"/>
      <c r="CT105" s="217"/>
      <c r="CU105" s="217"/>
      <c r="CV105" s="217"/>
    </row>
    <row r="106" spans="1:100" s="197" customFormat="1" ht="16.5">
      <c r="A106" s="196">
        <v>82</v>
      </c>
      <c r="B106" s="213">
        <f t="shared" si="27"/>
        <v>1197</v>
      </c>
      <c r="C106" s="213">
        <f t="shared" si="28"/>
        <v>403</v>
      </c>
      <c r="D106" s="213">
        <f t="shared" si="28"/>
        <v>794</v>
      </c>
      <c r="E106" s="380">
        <v>100</v>
      </c>
      <c r="F106" s="380">
        <v>31</v>
      </c>
      <c r="G106" s="380">
        <v>69</v>
      </c>
      <c r="H106" s="380">
        <v>76</v>
      </c>
      <c r="I106" s="380">
        <v>20</v>
      </c>
      <c r="J106" s="380">
        <v>56</v>
      </c>
      <c r="K106" s="380">
        <v>83</v>
      </c>
      <c r="L106" s="380">
        <v>28</v>
      </c>
      <c r="M106" s="380">
        <v>55</v>
      </c>
      <c r="N106" s="380">
        <v>76</v>
      </c>
      <c r="O106" s="380">
        <v>22</v>
      </c>
      <c r="P106" s="380">
        <v>54</v>
      </c>
      <c r="Q106" s="380">
        <v>40</v>
      </c>
      <c r="R106" s="380">
        <v>10</v>
      </c>
      <c r="S106" s="380">
        <v>30</v>
      </c>
      <c r="T106" s="381">
        <v>45</v>
      </c>
      <c r="U106" s="381">
        <v>12</v>
      </c>
      <c r="V106" s="381">
        <v>33</v>
      </c>
      <c r="W106" s="381">
        <v>20</v>
      </c>
      <c r="X106" s="381">
        <v>9</v>
      </c>
      <c r="Y106" s="381">
        <v>11</v>
      </c>
      <c r="Z106" s="381">
        <v>20</v>
      </c>
      <c r="AA106" s="381">
        <v>10</v>
      </c>
      <c r="AB106" s="381">
        <v>10</v>
      </c>
      <c r="AC106" s="381">
        <v>34</v>
      </c>
      <c r="AD106" s="381">
        <v>16</v>
      </c>
      <c r="AE106" s="381">
        <v>18</v>
      </c>
      <c r="AF106" s="381">
        <v>23</v>
      </c>
      <c r="AG106" s="381">
        <v>11</v>
      </c>
      <c r="AH106" s="381">
        <v>12</v>
      </c>
      <c r="AI106" s="381">
        <v>33</v>
      </c>
      <c r="AJ106" s="381">
        <v>16</v>
      </c>
      <c r="AK106" s="381">
        <v>17</v>
      </c>
      <c r="AL106" s="381">
        <v>42</v>
      </c>
      <c r="AM106" s="381">
        <v>13</v>
      </c>
      <c r="AN106" s="381">
        <v>29</v>
      </c>
      <c r="AO106" s="381">
        <v>23</v>
      </c>
      <c r="AP106" s="381">
        <v>12</v>
      </c>
      <c r="AQ106" s="381">
        <v>11</v>
      </c>
      <c r="AR106" s="381">
        <v>38</v>
      </c>
      <c r="AS106" s="381">
        <v>14</v>
      </c>
      <c r="AT106" s="381">
        <v>24</v>
      </c>
      <c r="AU106" s="381">
        <v>62</v>
      </c>
      <c r="AV106" s="381">
        <v>25</v>
      </c>
      <c r="AW106" s="381">
        <v>37</v>
      </c>
      <c r="AX106" s="381">
        <v>25</v>
      </c>
      <c r="AY106" s="381">
        <v>10</v>
      </c>
      <c r="AZ106" s="381">
        <v>15</v>
      </c>
      <c r="BA106" s="381">
        <v>53</v>
      </c>
      <c r="BB106" s="381">
        <v>16</v>
      </c>
      <c r="BC106" s="381">
        <v>37</v>
      </c>
      <c r="BD106" s="381">
        <v>70</v>
      </c>
      <c r="BE106" s="381">
        <v>18</v>
      </c>
      <c r="BF106" s="381">
        <v>52</v>
      </c>
      <c r="BG106" s="381">
        <v>45</v>
      </c>
      <c r="BH106" s="381">
        <v>10</v>
      </c>
      <c r="BI106" s="381">
        <v>35</v>
      </c>
      <c r="BJ106" s="381">
        <v>29</v>
      </c>
      <c r="BK106" s="381">
        <v>13</v>
      </c>
      <c r="BL106" s="381">
        <v>16</v>
      </c>
      <c r="BM106" s="381">
        <v>30</v>
      </c>
      <c r="BN106" s="381">
        <v>10</v>
      </c>
      <c r="BO106" s="381">
        <v>20</v>
      </c>
      <c r="BP106" s="381">
        <v>59</v>
      </c>
      <c r="BQ106" s="381">
        <v>18</v>
      </c>
      <c r="BR106" s="381">
        <v>41</v>
      </c>
      <c r="BS106" s="381">
        <v>42</v>
      </c>
      <c r="BT106" s="381">
        <v>12</v>
      </c>
      <c r="BU106" s="381">
        <v>30</v>
      </c>
      <c r="BV106" s="381">
        <v>80</v>
      </c>
      <c r="BW106" s="381">
        <v>23</v>
      </c>
      <c r="BX106" s="381">
        <v>57</v>
      </c>
      <c r="BY106" s="381">
        <v>16</v>
      </c>
      <c r="BZ106" s="381">
        <v>8</v>
      </c>
      <c r="CA106" s="381">
        <v>8</v>
      </c>
      <c r="CB106" s="381">
        <v>21</v>
      </c>
      <c r="CC106" s="381">
        <v>8</v>
      </c>
      <c r="CD106" s="381">
        <v>13</v>
      </c>
      <c r="CE106" s="381">
        <v>12</v>
      </c>
      <c r="CF106" s="381">
        <v>8</v>
      </c>
      <c r="CG106" s="381">
        <v>4</v>
      </c>
      <c r="CH106" s="217"/>
      <c r="CI106" s="217"/>
      <c r="CJ106" s="217"/>
      <c r="CK106" s="217"/>
      <c r="CL106" s="217"/>
      <c r="CM106" s="217"/>
      <c r="CN106" s="217"/>
      <c r="CO106" s="217"/>
      <c r="CP106" s="217"/>
      <c r="CQ106" s="217"/>
      <c r="CR106" s="217"/>
      <c r="CS106" s="217"/>
      <c r="CT106" s="217"/>
      <c r="CU106" s="217"/>
      <c r="CV106" s="217"/>
    </row>
    <row r="107" spans="1:100" s="197" customFormat="1" ht="16.5">
      <c r="A107" s="196">
        <v>83</v>
      </c>
      <c r="B107" s="213">
        <f t="shared" si="27"/>
        <v>1023</v>
      </c>
      <c r="C107" s="213">
        <f t="shared" si="28"/>
        <v>317</v>
      </c>
      <c r="D107" s="213">
        <f t="shared" si="28"/>
        <v>706</v>
      </c>
      <c r="E107" s="380">
        <v>89</v>
      </c>
      <c r="F107" s="380">
        <v>32</v>
      </c>
      <c r="G107" s="380">
        <v>57</v>
      </c>
      <c r="H107" s="380">
        <v>68</v>
      </c>
      <c r="I107" s="380">
        <v>26</v>
      </c>
      <c r="J107" s="380">
        <v>42</v>
      </c>
      <c r="K107" s="380">
        <v>72</v>
      </c>
      <c r="L107" s="380">
        <v>24</v>
      </c>
      <c r="M107" s="380">
        <v>48</v>
      </c>
      <c r="N107" s="380">
        <v>59</v>
      </c>
      <c r="O107" s="380">
        <v>11</v>
      </c>
      <c r="P107" s="380">
        <v>48</v>
      </c>
      <c r="Q107" s="380">
        <v>35</v>
      </c>
      <c r="R107" s="380">
        <v>11</v>
      </c>
      <c r="S107" s="380">
        <v>24</v>
      </c>
      <c r="T107" s="381">
        <v>29</v>
      </c>
      <c r="U107" s="381">
        <v>7</v>
      </c>
      <c r="V107" s="381">
        <v>22</v>
      </c>
      <c r="W107" s="381">
        <v>18</v>
      </c>
      <c r="X107" s="381">
        <v>7</v>
      </c>
      <c r="Y107" s="381">
        <v>11</v>
      </c>
      <c r="Z107" s="381">
        <v>19</v>
      </c>
      <c r="AA107" s="381">
        <v>5</v>
      </c>
      <c r="AB107" s="381">
        <v>14</v>
      </c>
      <c r="AC107" s="381">
        <v>25</v>
      </c>
      <c r="AD107" s="381">
        <v>7</v>
      </c>
      <c r="AE107" s="381">
        <v>18</v>
      </c>
      <c r="AF107" s="381">
        <v>18</v>
      </c>
      <c r="AG107" s="381">
        <v>5</v>
      </c>
      <c r="AH107" s="381">
        <v>13</v>
      </c>
      <c r="AI107" s="381">
        <v>24</v>
      </c>
      <c r="AJ107" s="381">
        <v>5</v>
      </c>
      <c r="AK107" s="381">
        <v>19</v>
      </c>
      <c r="AL107" s="381">
        <v>33</v>
      </c>
      <c r="AM107" s="381">
        <v>13</v>
      </c>
      <c r="AN107" s="381">
        <v>20</v>
      </c>
      <c r="AO107" s="381">
        <v>27</v>
      </c>
      <c r="AP107" s="381">
        <v>7</v>
      </c>
      <c r="AQ107" s="381">
        <v>20</v>
      </c>
      <c r="AR107" s="381">
        <v>22</v>
      </c>
      <c r="AS107" s="381">
        <v>11</v>
      </c>
      <c r="AT107" s="381">
        <v>11</v>
      </c>
      <c r="AU107" s="381">
        <v>30</v>
      </c>
      <c r="AV107" s="381">
        <v>12</v>
      </c>
      <c r="AW107" s="381">
        <v>18</v>
      </c>
      <c r="AX107" s="381">
        <v>23</v>
      </c>
      <c r="AY107" s="381">
        <v>9</v>
      </c>
      <c r="AZ107" s="381">
        <v>14</v>
      </c>
      <c r="BA107" s="381">
        <v>72</v>
      </c>
      <c r="BB107" s="381">
        <v>26</v>
      </c>
      <c r="BC107" s="381">
        <v>46</v>
      </c>
      <c r="BD107" s="381">
        <v>45</v>
      </c>
      <c r="BE107" s="381">
        <v>9</v>
      </c>
      <c r="BF107" s="381">
        <v>36</v>
      </c>
      <c r="BG107" s="381">
        <v>36</v>
      </c>
      <c r="BH107" s="381">
        <v>11</v>
      </c>
      <c r="BI107" s="381">
        <v>25</v>
      </c>
      <c r="BJ107" s="381">
        <v>22</v>
      </c>
      <c r="BK107" s="381">
        <v>6</v>
      </c>
      <c r="BL107" s="381">
        <v>16</v>
      </c>
      <c r="BM107" s="381">
        <v>45</v>
      </c>
      <c r="BN107" s="381">
        <v>14</v>
      </c>
      <c r="BO107" s="381">
        <v>31</v>
      </c>
      <c r="BP107" s="381">
        <v>53</v>
      </c>
      <c r="BQ107" s="381">
        <v>15</v>
      </c>
      <c r="BR107" s="381">
        <v>38</v>
      </c>
      <c r="BS107" s="381">
        <v>55</v>
      </c>
      <c r="BT107" s="381">
        <v>15</v>
      </c>
      <c r="BU107" s="381">
        <v>40</v>
      </c>
      <c r="BV107" s="381">
        <v>55</v>
      </c>
      <c r="BW107" s="381">
        <v>17</v>
      </c>
      <c r="BX107" s="381">
        <v>38</v>
      </c>
      <c r="BY107" s="381">
        <v>17</v>
      </c>
      <c r="BZ107" s="381">
        <v>5</v>
      </c>
      <c r="CA107" s="381">
        <v>12</v>
      </c>
      <c r="CB107" s="381">
        <v>22</v>
      </c>
      <c r="CC107" s="381">
        <v>6</v>
      </c>
      <c r="CD107" s="381">
        <v>16</v>
      </c>
      <c r="CE107" s="381">
        <v>10</v>
      </c>
      <c r="CF107" s="381">
        <v>1</v>
      </c>
      <c r="CG107" s="381">
        <v>9</v>
      </c>
      <c r="CH107" s="217"/>
      <c r="CI107" s="217"/>
      <c r="CJ107" s="217"/>
      <c r="CK107" s="217"/>
      <c r="CL107" s="217"/>
      <c r="CM107" s="217"/>
      <c r="CN107" s="217"/>
      <c r="CO107" s="217"/>
      <c r="CP107" s="217"/>
      <c r="CQ107" s="217"/>
      <c r="CR107" s="217"/>
      <c r="CS107" s="217"/>
      <c r="CT107" s="217"/>
      <c r="CU107" s="217"/>
      <c r="CV107" s="217"/>
    </row>
    <row r="108" spans="1:100" s="197" customFormat="1" ht="16.5">
      <c r="A108" s="196">
        <v>84</v>
      </c>
      <c r="B108" s="213">
        <f t="shared" si="27"/>
        <v>899</v>
      </c>
      <c r="C108" s="213">
        <f t="shared" si="28"/>
        <v>283</v>
      </c>
      <c r="D108" s="213">
        <f t="shared" si="28"/>
        <v>616</v>
      </c>
      <c r="E108" s="380">
        <v>92</v>
      </c>
      <c r="F108" s="380">
        <v>32</v>
      </c>
      <c r="G108" s="380">
        <v>60</v>
      </c>
      <c r="H108" s="380">
        <v>67</v>
      </c>
      <c r="I108" s="380">
        <v>15</v>
      </c>
      <c r="J108" s="380">
        <v>52</v>
      </c>
      <c r="K108" s="380">
        <v>54</v>
      </c>
      <c r="L108" s="380">
        <v>18</v>
      </c>
      <c r="M108" s="380">
        <v>36</v>
      </c>
      <c r="N108" s="380">
        <v>73</v>
      </c>
      <c r="O108" s="380">
        <v>20</v>
      </c>
      <c r="P108" s="380">
        <v>53</v>
      </c>
      <c r="Q108" s="380">
        <v>37</v>
      </c>
      <c r="R108" s="380">
        <v>12</v>
      </c>
      <c r="S108" s="380">
        <v>25</v>
      </c>
      <c r="T108" s="381">
        <v>25</v>
      </c>
      <c r="U108" s="381">
        <v>13</v>
      </c>
      <c r="V108" s="381">
        <v>12</v>
      </c>
      <c r="W108" s="381">
        <v>22</v>
      </c>
      <c r="X108" s="381">
        <v>8</v>
      </c>
      <c r="Y108" s="381">
        <v>14</v>
      </c>
      <c r="Z108" s="381">
        <v>26</v>
      </c>
      <c r="AA108" s="381">
        <v>8</v>
      </c>
      <c r="AB108" s="381">
        <v>18</v>
      </c>
      <c r="AC108" s="381">
        <v>15</v>
      </c>
      <c r="AD108" s="381">
        <v>5</v>
      </c>
      <c r="AE108" s="381">
        <v>10</v>
      </c>
      <c r="AF108" s="381">
        <v>16</v>
      </c>
      <c r="AG108" s="381">
        <v>6</v>
      </c>
      <c r="AH108" s="381">
        <v>10</v>
      </c>
      <c r="AI108" s="381">
        <v>19</v>
      </c>
      <c r="AJ108" s="381">
        <v>8</v>
      </c>
      <c r="AK108" s="381">
        <v>11</v>
      </c>
      <c r="AL108" s="381">
        <v>19</v>
      </c>
      <c r="AM108" s="381">
        <v>5</v>
      </c>
      <c r="AN108" s="381">
        <v>14</v>
      </c>
      <c r="AO108" s="381">
        <v>21</v>
      </c>
      <c r="AP108" s="381">
        <v>8</v>
      </c>
      <c r="AQ108" s="381">
        <v>13</v>
      </c>
      <c r="AR108" s="381">
        <v>24</v>
      </c>
      <c r="AS108" s="381">
        <v>7</v>
      </c>
      <c r="AT108" s="381">
        <v>17</v>
      </c>
      <c r="AU108" s="381">
        <v>29</v>
      </c>
      <c r="AV108" s="381">
        <v>12</v>
      </c>
      <c r="AW108" s="381">
        <v>17</v>
      </c>
      <c r="AX108" s="381">
        <v>9</v>
      </c>
      <c r="AY108" s="381">
        <v>3</v>
      </c>
      <c r="AZ108" s="381">
        <v>6</v>
      </c>
      <c r="BA108" s="381">
        <v>50</v>
      </c>
      <c r="BB108" s="381">
        <v>14</v>
      </c>
      <c r="BC108" s="381">
        <v>36</v>
      </c>
      <c r="BD108" s="381">
        <v>46</v>
      </c>
      <c r="BE108" s="381">
        <v>16</v>
      </c>
      <c r="BF108" s="381">
        <v>30</v>
      </c>
      <c r="BG108" s="381">
        <v>32</v>
      </c>
      <c r="BH108" s="381">
        <v>12</v>
      </c>
      <c r="BI108" s="381">
        <v>20</v>
      </c>
      <c r="BJ108" s="381">
        <v>10</v>
      </c>
      <c r="BK108" s="381">
        <v>1</v>
      </c>
      <c r="BL108" s="381">
        <v>9</v>
      </c>
      <c r="BM108" s="381">
        <v>32</v>
      </c>
      <c r="BN108" s="381">
        <v>14</v>
      </c>
      <c r="BO108" s="381">
        <v>18</v>
      </c>
      <c r="BP108" s="381">
        <v>52</v>
      </c>
      <c r="BQ108" s="381">
        <v>14</v>
      </c>
      <c r="BR108" s="381">
        <v>38</v>
      </c>
      <c r="BS108" s="381">
        <v>41</v>
      </c>
      <c r="BT108" s="381">
        <v>10</v>
      </c>
      <c r="BU108" s="381">
        <v>31</v>
      </c>
      <c r="BV108" s="381">
        <v>46</v>
      </c>
      <c r="BW108" s="381">
        <v>11</v>
      </c>
      <c r="BX108" s="381">
        <v>35</v>
      </c>
      <c r="BY108" s="381">
        <v>15</v>
      </c>
      <c r="BZ108" s="381">
        <v>6</v>
      </c>
      <c r="CA108" s="381">
        <v>9</v>
      </c>
      <c r="CB108" s="381">
        <v>13</v>
      </c>
      <c r="CC108" s="381">
        <v>1</v>
      </c>
      <c r="CD108" s="381">
        <v>12</v>
      </c>
      <c r="CE108" s="381">
        <v>14</v>
      </c>
      <c r="CF108" s="381">
        <v>4</v>
      </c>
      <c r="CG108" s="381">
        <v>10</v>
      </c>
      <c r="CH108" s="217"/>
      <c r="CI108" s="217"/>
      <c r="CJ108" s="217"/>
      <c r="CK108" s="217"/>
      <c r="CL108" s="217"/>
      <c r="CM108" s="217"/>
      <c r="CN108" s="217"/>
      <c r="CO108" s="217"/>
      <c r="CP108" s="217"/>
      <c r="CQ108" s="217"/>
      <c r="CR108" s="217"/>
      <c r="CS108" s="217"/>
      <c r="CT108" s="217"/>
      <c r="CU108" s="217"/>
      <c r="CV108" s="217"/>
    </row>
    <row r="109" spans="1:100" s="195" customFormat="1">
      <c r="A109" s="194" t="s">
        <v>114</v>
      </c>
      <c r="B109" s="201">
        <f t="shared" si="27"/>
        <v>3161</v>
      </c>
      <c r="C109" s="201">
        <f t="shared" si="28"/>
        <v>786</v>
      </c>
      <c r="D109" s="201">
        <f t="shared" si="28"/>
        <v>2375</v>
      </c>
      <c r="E109" s="201">
        <f>SUM(E110:E114)</f>
        <v>296</v>
      </c>
      <c r="F109" s="201">
        <f t="shared" ref="F109:BQ109" si="42">SUM(F110:F114)</f>
        <v>80</v>
      </c>
      <c r="G109" s="201">
        <f t="shared" si="42"/>
        <v>216</v>
      </c>
      <c r="H109" s="201">
        <f t="shared" si="42"/>
        <v>240</v>
      </c>
      <c r="I109" s="201">
        <f t="shared" si="42"/>
        <v>59</v>
      </c>
      <c r="J109" s="201">
        <f t="shared" si="42"/>
        <v>181</v>
      </c>
      <c r="K109" s="201">
        <f t="shared" si="42"/>
        <v>209</v>
      </c>
      <c r="L109" s="201">
        <f t="shared" si="42"/>
        <v>45</v>
      </c>
      <c r="M109" s="201">
        <f t="shared" si="42"/>
        <v>164</v>
      </c>
      <c r="N109" s="201">
        <f t="shared" si="42"/>
        <v>233</v>
      </c>
      <c r="O109" s="201">
        <f t="shared" si="42"/>
        <v>70</v>
      </c>
      <c r="P109" s="201">
        <f t="shared" si="42"/>
        <v>163</v>
      </c>
      <c r="Q109" s="201">
        <f t="shared" si="42"/>
        <v>111</v>
      </c>
      <c r="R109" s="201">
        <f t="shared" si="42"/>
        <v>31</v>
      </c>
      <c r="S109" s="201">
        <f t="shared" si="42"/>
        <v>80</v>
      </c>
      <c r="T109" s="201">
        <f t="shared" si="42"/>
        <v>87</v>
      </c>
      <c r="U109" s="201">
        <f t="shared" si="42"/>
        <v>30</v>
      </c>
      <c r="V109" s="201">
        <f t="shared" si="42"/>
        <v>57</v>
      </c>
      <c r="W109" s="201">
        <f t="shared" si="42"/>
        <v>50</v>
      </c>
      <c r="X109" s="201">
        <f t="shared" si="42"/>
        <v>14</v>
      </c>
      <c r="Y109" s="201">
        <f t="shared" si="42"/>
        <v>36</v>
      </c>
      <c r="Z109" s="201">
        <f t="shared" si="42"/>
        <v>73</v>
      </c>
      <c r="AA109" s="201">
        <f t="shared" si="42"/>
        <v>18</v>
      </c>
      <c r="AB109" s="201">
        <f t="shared" si="42"/>
        <v>55</v>
      </c>
      <c r="AC109" s="201">
        <f t="shared" si="42"/>
        <v>44</v>
      </c>
      <c r="AD109" s="201">
        <f t="shared" si="42"/>
        <v>15</v>
      </c>
      <c r="AE109" s="201">
        <f t="shared" si="42"/>
        <v>29</v>
      </c>
      <c r="AF109" s="201">
        <f t="shared" si="42"/>
        <v>67</v>
      </c>
      <c r="AG109" s="201">
        <f t="shared" si="42"/>
        <v>18</v>
      </c>
      <c r="AH109" s="201">
        <f t="shared" si="42"/>
        <v>49</v>
      </c>
      <c r="AI109" s="201">
        <f t="shared" si="42"/>
        <v>58</v>
      </c>
      <c r="AJ109" s="201">
        <f t="shared" si="42"/>
        <v>17</v>
      </c>
      <c r="AK109" s="201">
        <f t="shared" si="42"/>
        <v>41</v>
      </c>
      <c r="AL109" s="201">
        <f t="shared" si="42"/>
        <v>95</v>
      </c>
      <c r="AM109" s="201">
        <f t="shared" si="42"/>
        <v>23</v>
      </c>
      <c r="AN109" s="201">
        <f t="shared" si="42"/>
        <v>72</v>
      </c>
      <c r="AO109" s="201">
        <f t="shared" si="42"/>
        <v>71</v>
      </c>
      <c r="AP109" s="201">
        <f t="shared" si="42"/>
        <v>18</v>
      </c>
      <c r="AQ109" s="201">
        <f t="shared" si="42"/>
        <v>53</v>
      </c>
      <c r="AR109" s="201">
        <f t="shared" si="42"/>
        <v>85</v>
      </c>
      <c r="AS109" s="201">
        <f t="shared" si="42"/>
        <v>22</v>
      </c>
      <c r="AT109" s="201">
        <f t="shared" si="42"/>
        <v>63</v>
      </c>
      <c r="AU109" s="201">
        <f t="shared" si="42"/>
        <v>100</v>
      </c>
      <c r="AV109" s="201">
        <f t="shared" si="42"/>
        <v>23</v>
      </c>
      <c r="AW109" s="201">
        <f t="shared" si="42"/>
        <v>77</v>
      </c>
      <c r="AX109" s="201">
        <f t="shared" si="42"/>
        <v>61</v>
      </c>
      <c r="AY109" s="201">
        <f t="shared" si="42"/>
        <v>17</v>
      </c>
      <c r="AZ109" s="201">
        <f t="shared" si="42"/>
        <v>44</v>
      </c>
      <c r="BA109" s="201">
        <f t="shared" si="42"/>
        <v>144</v>
      </c>
      <c r="BB109" s="201">
        <f t="shared" si="42"/>
        <v>31</v>
      </c>
      <c r="BC109" s="201">
        <f t="shared" si="42"/>
        <v>113</v>
      </c>
      <c r="BD109" s="201">
        <f t="shared" si="42"/>
        <v>186</v>
      </c>
      <c r="BE109" s="201">
        <f t="shared" si="42"/>
        <v>35</v>
      </c>
      <c r="BF109" s="201">
        <f t="shared" si="42"/>
        <v>151</v>
      </c>
      <c r="BG109" s="201">
        <f t="shared" si="42"/>
        <v>94</v>
      </c>
      <c r="BH109" s="201">
        <f t="shared" si="42"/>
        <v>15</v>
      </c>
      <c r="BI109" s="201">
        <f t="shared" si="42"/>
        <v>79</v>
      </c>
      <c r="BJ109" s="201">
        <f t="shared" si="42"/>
        <v>61</v>
      </c>
      <c r="BK109" s="201">
        <f t="shared" si="42"/>
        <v>15</v>
      </c>
      <c r="BL109" s="201">
        <f t="shared" si="42"/>
        <v>46</v>
      </c>
      <c r="BM109" s="201">
        <f t="shared" si="42"/>
        <v>97</v>
      </c>
      <c r="BN109" s="201">
        <f t="shared" si="42"/>
        <v>21</v>
      </c>
      <c r="BO109" s="201">
        <f t="shared" si="42"/>
        <v>76</v>
      </c>
      <c r="BP109" s="201">
        <f t="shared" si="42"/>
        <v>207</v>
      </c>
      <c r="BQ109" s="201">
        <f t="shared" si="42"/>
        <v>43</v>
      </c>
      <c r="BR109" s="201">
        <f t="shared" ref="BR109:CG109" si="43">SUM(BR110:BR114)</f>
        <v>164</v>
      </c>
      <c r="BS109" s="201">
        <f t="shared" si="43"/>
        <v>158</v>
      </c>
      <c r="BT109" s="201">
        <f t="shared" si="43"/>
        <v>42</v>
      </c>
      <c r="BU109" s="201">
        <f t="shared" si="43"/>
        <v>116</v>
      </c>
      <c r="BV109" s="201">
        <f t="shared" si="43"/>
        <v>179</v>
      </c>
      <c r="BW109" s="201">
        <f t="shared" si="43"/>
        <v>42</v>
      </c>
      <c r="BX109" s="201">
        <f t="shared" si="43"/>
        <v>137</v>
      </c>
      <c r="BY109" s="201">
        <f t="shared" si="43"/>
        <v>54</v>
      </c>
      <c r="BZ109" s="201">
        <f t="shared" si="43"/>
        <v>14</v>
      </c>
      <c r="CA109" s="201">
        <f t="shared" si="43"/>
        <v>40</v>
      </c>
      <c r="CB109" s="201">
        <f t="shared" si="43"/>
        <v>50</v>
      </c>
      <c r="CC109" s="201">
        <f t="shared" si="43"/>
        <v>13</v>
      </c>
      <c r="CD109" s="201">
        <f t="shared" si="43"/>
        <v>37</v>
      </c>
      <c r="CE109" s="201">
        <f t="shared" si="43"/>
        <v>51</v>
      </c>
      <c r="CF109" s="201">
        <f t="shared" si="43"/>
        <v>15</v>
      </c>
      <c r="CG109" s="201">
        <f t="shared" si="43"/>
        <v>36</v>
      </c>
      <c r="CH109" s="211"/>
      <c r="CI109" s="211"/>
      <c r="CJ109" s="211"/>
      <c r="CK109" s="211"/>
      <c r="CL109" s="211"/>
      <c r="CM109" s="211"/>
      <c r="CN109" s="211"/>
      <c r="CO109" s="211"/>
      <c r="CP109" s="211"/>
      <c r="CQ109" s="211"/>
      <c r="CR109" s="211"/>
      <c r="CS109" s="211"/>
      <c r="CT109" s="211"/>
      <c r="CU109" s="211"/>
      <c r="CV109" s="211"/>
    </row>
    <row r="110" spans="1:100" s="197" customFormat="1" ht="16.5">
      <c r="A110" s="196">
        <v>85</v>
      </c>
      <c r="B110" s="213">
        <f t="shared" si="27"/>
        <v>855</v>
      </c>
      <c r="C110" s="213">
        <f t="shared" si="28"/>
        <v>244</v>
      </c>
      <c r="D110" s="213">
        <f t="shared" si="28"/>
        <v>611</v>
      </c>
      <c r="E110" s="380">
        <v>78</v>
      </c>
      <c r="F110" s="380">
        <v>25</v>
      </c>
      <c r="G110" s="380">
        <v>53</v>
      </c>
      <c r="H110" s="380">
        <v>69</v>
      </c>
      <c r="I110" s="380">
        <v>20</v>
      </c>
      <c r="J110" s="380">
        <v>49</v>
      </c>
      <c r="K110" s="380">
        <v>55</v>
      </c>
      <c r="L110" s="380">
        <v>15</v>
      </c>
      <c r="M110" s="380">
        <v>40</v>
      </c>
      <c r="N110" s="380">
        <v>54</v>
      </c>
      <c r="O110" s="380">
        <v>20</v>
      </c>
      <c r="P110" s="380">
        <v>34</v>
      </c>
      <c r="Q110" s="380">
        <v>26</v>
      </c>
      <c r="R110" s="380">
        <v>9</v>
      </c>
      <c r="S110" s="380">
        <v>17</v>
      </c>
      <c r="T110" s="381">
        <v>19</v>
      </c>
      <c r="U110" s="381">
        <v>7</v>
      </c>
      <c r="V110" s="381">
        <v>12</v>
      </c>
      <c r="W110" s="381">
        <v>16</v>
      </c>
      <c r="X110" s="381">
        <v>7</v>
      </c>
      <c r="Y110" s="381">
        <v>9</v>
      </c>
      <c r="Z110" s="381">
        <v>22</v>
      </c>
      <c r="AA110" s="381">
        <v>8</v>
      </c>
      <c r="AB110" s="381">
        <v>14</v>
      </c>
      <c r="AC110" s="381">
        <v>6</v>
      </c>
      <c r="AD110" s="381">
        <v>1</v>
      </c>
      <c r="AE110" s="381">
        <v>5</v>
      </c>
      <c r="AF110" s="381">
        <v>23</v>
      </c>
      <c r="AG110" s="381">
        <v>7</v>
      </c>
      <c r="AH110" s="381">
        <v>16</v>
      </c>
      <c r="AI110" s="381">
        <v>23</v>
      </c>
      <c r="AJ110" s="381">
        <v>8</v>
      </c>
      <c r="AK110" s="381">
        <v>15</v>
      </c>
      <c r="AL110" s="381">
        <v>25</v>
      </c>
      <c r="AM110" s="381">
        <v>7</v>
      </c>
      <c r="AN110" s="381">
        <v>18</v>
      </c>
      <c r="AO110" s="381">
        <v>26</v>
      </c>
      <c r="AP110" s="381">
        <v>6</v>
      </c>
      <c r="AQ110" s="381">
        <v>20</v>
      </c>
      <c r="AR110" s="381">
        <v>23</v>
      </c>
      <c r="AS110" s="381">
        <v>6</v>
      </c>
      <c r="AT110" s="381">
        <v>17</v>
      </c>
      <c r="AU110" s="381">
        <v>25</v>
      </c>
      <c r="AV110" s="381">
        <v>6</v>
      </c>
      <c r="AW110" s="381">
        <v>19</v>
      </c>
      <c r="AX110" s="381">
        <v>17</v>
      </c>
      <c r="AY110" s="381">
        <v>4</v>
      </c>
      <c r="AZ110" s="381">
        <v>13</v>
      </c>
      <c r="BA110" s="381">
        <v>39</v>
      </c>
      <c r="BB110" s="381">
        <v>11</v>
      </c>
      <c r="BC110" s="381">
        <v>28</v>
      </c>
      <c r="BD110" s="381">
        <v>47</v>
      </c>
      <c r="BE110" s="381">
        <v>8</v>
      </c>
      <c r="BF110" s="381">
        <v>39</v>
      </c>
      <c r="BG110" s="381">
        <v>27</v>
      </c>
      <c r="BH110" s="381">
        <v>4</v>
      </c>
      <c r="BI110" s="381">
        <v>23</v>
      </c>
      <c r="BJ110" s="381">
        <v>12</v>
      </c>
      <c r="BK110" s="381">
        <v>4</v>
      </c>
      <c r="BL110" s="381">
        <v>8</v>
      </c>
      <c r="BM110" s="381">
        <v>30</v>
      </c>
      <c r="BN110" s="381">
        <v>9</v>
      </c>
      <c r="BO110" s="381">
        <v>21</v>
      </c>
      <c r="BP110" s="381">
        <v>55</v>
      </c>
      <c r="BQ110" s="381">
        <v>15</v>
      </c>
      <c r="BR110" s="381">
        <v>40</v>
      </c>
      <c r="BS110" s="381">
        <v>47</v>
      </c>
      <c r="BT110" s="381">
        <v>14</v>
      </c>
      <c r="BU110" s="381">
        <v>33</v>
      </c>
      <c r="BV110" s="381">
        <v>49</v>
      </c>
      <c r="BW110" s="381">
        <v>10</v>
      </c>
      <c r="BX110" s="381">
        <v>39</v>
      </c>
      <c r="BY110" s="381">
        <v>17</v>
      </c>
      <c r="BZ110" s="381">
        <v>5</v>
      </c>
      <c r="CA110" s="381">
        <v>12</v>
      </c>
      <c r="CB110" s="381">
        <v>8</v>
      </c>
      <c r="CC110" s="381">
        <v>1</v>
      </c>
      <c r="CD110" s="381">
        <v>7</v>
      </c>
      <c r="CE110" s="381">
        <v>17</v>
      </c>
      <c r="CF110" s="381">
        <v>7</v>
      </c>
      <c r="CG110" s="381">
        <v>10</v>
      </c>
      <c r="CH110" s="217"/>
      <c r="CI110" s="217"/>
      <c r="CJ110" s="217"/>
      <c r="CK110" s="217"/>
      <c r="CL110" s="217"/>
      <c r="CM110" s="217"/>
      <c r="CN110" s="217"/>
      <c r="CO110" s="217"/>
      <c r="CP110" s="217"/>
      <c r="CQ110" s="217"/>
      <c r="CR110" s="217"/>
      <c r="CS110" s="217"/>
      <c r="CT110" s="217"/>
      <c r="CU110" s="217"/>
      <c r="CV110" s="217"/>
    </row>
    <row r="111" spans="1:100" s="197" customFormat="1" ht="16.5">
      <c r="A111" s="196">
        <v>86</v>
      </c>
      <c r="B111" s="213">
        <f t="shared" si="27"/>
        <v>739</v>
      </c>
      <c r="C111" s="213">
        <f t="shared" si="28"/>
        <v>196</v>
      </c>
      <c r="D111" s="213">
        <f t="shared" si="28"/>
        <v>543</v>
      </c>
      <c r="E111" s="380">
        <v>67</v>
      </c>
      <c r="F111" s="380">
        <v>18</v>
      </c>
      <c r="G111" s="380">
        <v>49</v>
      </c>
      <c r="H111" s="380">
        <v>57</v>
      </c>
      <c r="I111" s="380">
        <v>8</v>
      </c>
      <c r="J111" s="380">
        <v>49</v>
      </c>
      <c r="K111" s="380">
        <v>56</v>
      </c>
      <c r="L111" s="380">
        <v>11</v>
      </c>
      <c r="M111" s="380">
        <v>45</v>
      </c>
      <c r="N111" s="380">
        <v>47</v>
      </c>
      <c r="O111" s="380">
        <v>16</v>
      </c>
      <c r="P111" s="380">
        <v>31</v>
      </c>
      <c r="Q111" s="380">
        <v>36</v>
      </c>
      <c r="R111" s="380">
        <v>8</v>
      </c>
      <c r="S111" s="380">
        <v>28</v>
      </c>
      <c r="T111" s="381">
        <v>16</v>
      </c>
      <c r="U111" s="381">
        <v>7</v>
      </c>
      <c r="V111" s="381">
        <v>9</v>
      </c>
      <c r="W111" s="381">
        <v>10</v>
      </c>
      <c r="X111" s="381">
        <v>2</v>
      </c>
      <c r="Y111" s="381">
        <v>8</v>
      </c>
      <c r="Z111" s="381">
        <v>12</v>
      </c>
      <c r="AA111" s="381">
        <v>2</v>
      </c>
      <c r="AB111" s="381">
        <v>10</v>
      </c>
      <c r="AC111" s="381">
        <v>16</v>
      </c>
      <c r="AD111" s="381">
        <v>6</v>
      </c>
      <c r="AE111" s="381">
        <v>10</v>
      </c>
      <c r="AF111" s="381">
        <v>13</v>
      </c>
      <c r="AG111" s="381">
        <v>3</v>
      </c>
      <c r="AH111" s="381">
        <v>10</v>
      </c>
      <c r="AI111" s="381">
        <v>14</v>
      </c>
      <c r="AJ111" s="381">
        <v>5</v>
      </c>
      <c r="AK111" s="381">
        <v>9</v>
      </c>
      <c r="AL111" s="381">
        <v>29</v>
      </c>
      <c r="AM111" s="381">
        <v>9</v>
      </c>
      <c r="AN111" s="381">
        <v>20</v>
      </c>
      <c r="AO111" s="381">
        <v>12</v>
      </c>
      <c r="AP111" s="381">
        <v>4</v>
      </c>
      <c r="AQ111" s="381">
        <v>8</v>
      </c>
      <c r="AR111" s="381">
        <v>20</v>
      </c>
      <c r="AS111" s="381">
        <v>3</v>
      </c>
      <c r="AT111" s="381">
        <v>17</v>
      </c>
      <c r="AU111" s="381">
        <v>32</v>
      </c>
      <c r="AV111" s="381">
        <v>9</v>
      </c>
      <c r="AW111" s="381">
        <v>23</v>
      </c>
      <c r="AX111" s="381">
        <v>17</v>
      </c>
      <c r="AY111" s="381">
        <v>5</v>
      </c>
      <c r="AZ111" s="381">
        <v>12</v>
      </c>
      <c r="BA111" s="381">
        <v>34</v>
      </c>
      <c r="BB111" s="381">
        <v>9</v>
      </c>
      <c r="BC111" s="381">
        <v>25</v>
      </c>
      <c r="BD111" s="381">
        <v>46</v>
      </c>
      <c r="BE111" s="381">
        <v>9</v>
      </c>
      <c r="BF111" s="381">
        <v>37</v>
      </c>
      <c r="BG111" s="381">
        <v>21</v>
      </c>
      <c r="BH111" s="381">
        <v>5</v>
      </c>
      <c r="BI111" s="381">
        <v>16</v>
      </c>
      <c r="BJ111" s="381">
        <v>11</v>
      </c>
      <c r="BK111" s="381">
        <v>6</v>
      </c>
      <c r="BL111" s="381">
        <v>5</v>
      </c>
      <c r="BM111" s="381">
        <v>19</v>
      </c>
      <c r="BN111" s="381">
        <v>3</v>
      </c>
      <c r="BO111" s="381">
        <v>16</v>
      </c>
      <c r="BP111" s="381">
        <v>40</v>
      </c>
      <c r="BQ111" s="381">
        <v>11</v>
      </c>
      <c r="BR111" s="381">
        <v>29</v>
      </c>
      <c r="BS111" s="381">
        <v>25</v>
      </c>
      <c r="BT111" s="381">
        <v>10</v>
      </c>
      <c r="BU111" s="381">
        <v>15</v>
      </c>
      <c r="BV111" s="381">
        <v>47</v>
      </c>
      <c r="BW111" s="381">
        <v>15</v>
      </c>
      <c r="BX111" s="381">
        <v>32</v>
      </c>
      <c r="BY111" s="381">
        <v>16</v>
      </c>
      <c r="BZ111" s="381">
        <v>4</v>
      </c>
      <c r="CA111" s="381">
        <v>12</v>
      </c>
      <c r="CB111" s="381">
        <v>15</v>
      </c>
      <c r="CC111" s="381">
        <v>4</v>
      </c>
      <c r="CD111" s="381">
        <v>11</v>
      </c>
      <c r="CE111" s="381">
        <v>11</v>
      </c>
      <c r="CF111" s="381">
        <v>4</v>
      </c>
      <c r="CG111" s="381">
        <v>7</v>
      </c>
      <c r="CH111" s="217"/>
      <c r="CI111" s="217"/>
      <c r="CJ111" s="217"/>
      <c r="CK111" s="217"/>
      <c r="CL111" s="217"/>
      <c r="CM111" s="217"/>
      <c r="CN111" s="217"/>
      <c r="CO111" s="217"/>
      <c r="CP111" s="217"/>
      <c r="CQ111" s="217"/>
      <c r="CR111" s="217"/>
      <c r="CS111" s="217"/>
      <c r="CT111" s="217"/>
      <c r="CU111" s="217"/>
      <c r="CV111" s="217"/>
    </row>
    <row r="112" spans="1:100" s="197" customFormat="1" ht="16.5">
      <c r="A112" s="196">
        <v>87</v>
      </c>
      <c r="B112" s="213">
        <f t="shared" si="27"/>
        <v>651</v>
      </c>
      <c r="C112" s="213">
        <f t="shared" si="28"/>
        <v>141</v>
      </c>
      <c r="D112" s="213">
        <f t="shared" si="28"/>
        <v>510</v>
      </c>
      <c r="E112" s="380">
        <v>72</v>
      </c>
      <c r="F112" s="380">
        <v>17</v>
      </c>
      <c r="G112" s="380">
        <v>55</v>
      </c>
      <c r="H112" s="380">
        <v>36</v>
      </c>
      <c r="I112" s="380">
        <v>16</v>
      </c>
      <c r="J112" s="380">
        <v>20</v>
      </c>
      <c r="K112" s="380">
        <v>30</v>
      </c>
      <c r="L112" s="380">
        <v>4</v>
      </c>
      <c r="M112" s="380">
        <v>26</v>
      </c>
      <c r="N112" s="380">
        <v>55</v>
      </c>
      <c r="O112" s="380">
        <v>17</v>
      </c>
      <c r="P112" s="380">
        <v>38</v>
      </c>
      <c r="Q112" s="380">
        <v>29</v>
      </c>
      <c r="R112" s="380">
        <v>9</v>
      </c>
      <c r="S112" s="380">
        <v>20</v>
      </c>
      <c r="T112" s="381">
        <v>18</v>
      </c>
      <c r="U112" s="381">
        <v>3</v>
      </c>
      <c r="V112" s="381">
        <v>15</v>
      </c>
      <c r="W112" s="381">
        <v>12</v>
      </c>
      <c r="X112" s="381">
        <v>3</v>
      </c>
      <c r="Y112" s="381">
        <v>9</v>
      </c>
      <c r="Z112" s="381">
        <v>8</v>
      </c>
      <c r="AA112" s="381">
        <v>1</v>
      </c>
      <c r="AB112" s="381">
        <v>7</v>
      </c>
      <c r="AC112" s="381">
        <v>8</v>
      </c>
      <c r="AD112" s="381">
        <v>2</v>
      </c>
      <c r="AE112" s="381">
        <v>6</v>
      </c>
      <c r="AF112" s="381">
        <v>19</v>
      </c>
      <c r="AG112" s="381">
        <v>5</v>
      </c>
      <c r="AH112" s="381">
        <v>14</v>
      </c>
      <c r="AI112" s="381">
        <v>5</v>
      </c>
      <c r="AJ112" s="381">
        <v>0</v>
      </c>
      <c r="AK112" s="381">
        <v>5</v>
      </c>
      <c r="AL112" s="381">
        <v>16</v>
      </c>
      <c r="AM112" s="381">
        <v>2</v>
      </c>
      <c r="AN112" s="381">
        <v>14</v>
      </c>
      <c r="AO112" s="381">
        <v>15</v>
      </c>
      <c r="AP112" s="381">
        <v>3</v>
      </c>
      <c r="AQ112" s="381">
        <v>12</v>
      </c>
      <c r="AR112" s="381">
        <v>19</v>
      </c>
      <c r="AS112" s="381">
        <v>3</v>
      </c>
      <c r="AT112" s="381">
        <v>16</v>
      </c>
      <c r="AU112" s="381">
        <v>12</v>
      </c>
      <c r="AV112" s="381">
        <v>3</v>
      </c>
      <c r="AW112" s="381">
        <v>9</v>
      </c>
      <c r="AX112" s="381">
        <v>12</v>
      </c>
      <c r="AY112" s="381">
        <v>3</v>
      </c>
      <c r="AZ112" s="381">
        <v>9</v>
      </c>
      <c r="BA112" s="381">
        <v>30</v>
      </c>
      <c r="BB112" s="381">
        <v>6</v>
      </c>
      <c r="BC112" s="381">
        <v>24</v>
      </c>
      <c r="BD112" s="381">
        <v>41</v>
      </c>
      <c r="BE112" s="381">
        <v>7</v>
      </c>
      <c r="BF112" s="381">
        <v>34</v>
      </c>
      <c r="BG112" s="381">
        <v>22</v>
      </c>
      <c r="BH112" s="381">
        <v>2</v>
      </c>
      <c r="BI112" s="381">
        <v>20</v>
      </c>
      <c r="BJ112" s="381">
        <v>12</v>
      </c>
      <c r="BK112" s="381">
        <v>3</v>
      </c>
      <c r="BL112" s="381">
        <v>9</v>
      </c>
      <c r="BM112" s="381">
        <v>24</v>
      </c>
      <c r="BN112" s="381">
        <v>3</v>
      </c>
      <c r="BO112" s="381">
        <v>21</v>
      </c>
      <c r="BP112" s="381">
        <v>48</v>
      </c>
      <c r="BQ112" s="381">
        <v>6</v>
      </c>
      <c r="BR112" s="381">
        <v>42</v>
      </c>
      <c r="BS112" s="381">
        <v>42</v>
      </c>
      <c r="BT112" s="381">
        <v>10</v>
      </c>
      <c r="BU112" s="381">
        <v>32</v>
      </c>
      <c r="BV112" s="381">
        <v>34</v>
      </c>
      <c r="BW112" s="381">
        <v>7</v>
      </c>
      <c r="BX112" s="381">
        <v>27</v>
      </c>
      <c r="BY112" s="381">
        <v>9</v>
      </c>
      <c r="BZ112" s="381">
        <v>1</v>
      </c>
      <c r="CA112" s="381">
        <v>8</v>
      </c>
      <c r="CB112" s="381">
        <v>11</v>
      </c>
      <c r="CC112" s="381">
        <v>3</v>
      </c>
      <c r="CD112" s="381">
        <v>8</v>
      </c>
      <c r="CE112" s="381">
        <v>12</v>
      </c>
      <c r="CF112" s="381">
        <v>2</v>
      </c>
      <c r="CG112" s="381">
        <v>10</v>
      </c>
      <c r="CH112" s="217"/>
      <c r="CI112" s="217"/>
      <c r="CJ112" s="217"/>
      <c r="CK112" s="217"/>
      <c r="CL112" s="217"/>
      <c r="CM112" s="217"/>
      <c r="CN112" s="217"/>
      <c r="CO112" s="217"/>
      <c r="CP112" s="217"/>
      <c r="CQ112" s="217"/>
      <c r="CR112" s="217"/>
      <c r="CS112" s="217"/>
      <c r="CT112" s="217"/>
      <c r="CU112" s="217"/>
      <c r="CV112" s="217"/>
    </row>
    <row r="113" spans="1:100" s="197" customFormat="1" ht="16.5">
      <c r="A113" s="196">
        <v>88</v>
      </c>
      <c r="B113" s="213">
        <f t="shared" si="27"/>
        <v>521</v>
      </c>
      <c r="C113" s="213">
        <f t="shared" si="28"/>
        <v>120</v>
      </c>
      <c r="D113" s="213">
        <f t="shared" si="28"/>
        <v>401</v>
      </c>
      <c r="E113" s="380">
        <v>39</v>
      </c>
      <c r="F113" s="380">
        <v>10</v>
      </c>
      <c r="G113" s="380">
        <v>29</v>
      </c>
      <c r="H113" s="380">
        <v>53</v>
      </c>
      <c r="I113" s="380">
        <v>10</v>
      </c>
      <c r="J113" s="380">
        <v>43</v>
      </c>
      <c r="K113" s="380">
        <v>36</v>
      </c>
      <c r="L113" s="380">
        <v>9</v>
      </c>
      <c r="M113" s="380">
        <v>27</v>
      </c>
      <c r="N113" s="380">
        <v>47</v>
      </c>
      <c r="O113" s="380">
        <v>10</v>
      </c>
      <c r="P113" s="380">
        <v>37</v>
      </c>
      <c r="Q113" s="380">
        <v>10</v>
      </c>
      <c r="R113" s="380">
        <v>3</v>
      </c>
      <c r="S113" s="380">
        <v>7</v>
      </c>
      <c r="T113" s="381">
        <v>19</v>
      </c>
      <c r="U113" s="381">
        <v>8</v>
      </c>
      <c r="V113" s="381">
        <v>11</v>
      </c>
      <c r="W113" s="381">
        <v>10</v>
      </c>
      <c r="X113" s="381">
        <v>1</v>
      </c>
      <c r="Y113" s="381">
        <v>9</v>
      </c>
      <c r="Z113" s="381">
        <v>13</v>
      </c>
      <c r="AA113" s="381">
        <v>4</v>
      </c>
      <c r="AB113" s="381">
        <v>9</v>
      </c>
      <c r="AC113" s="381">
        <v>7</v>
      </c>
      <c r="AD113" s="381">
        <v>5</v>
      </c>
      <c r="AE113" s="381">
        <v>2</v>
      </c>
      <c r="AF113" s="381">
        <v>9</v>
      </c>
      <c r="AG113" s="381">
        <v>2</v>
      </c>
      <c r="AH113" s="381">
        <v>7</v>
      </c>
      <c r="AI113" s="381">
        <v>9</v>
      </c>
      <c r="AJ113" s="381">
        <v>1</v>
      </c>
      <c r="AK113" s="381">
        <v>8</v>
      </c>
      <c r="AL113" s="381">
        <v>16</v>
      </c>
      <c r="AM113" s="381">
        <v>3</v>
      </c>
      <c r="AN113" s="381">
        <v>13</v>
      </c>
      <c r="AO113" s="381">
        <v>9</v>
      </c>
      <c r="AP113" s="381">
        <v>3</v>
      </c>
      <c r="AQ113" s="381">
        <v>6</v>
      </c>
      <c r="AR113" s="381">
        <v>12</v>
      </c>
      <c r="AS113" s="381">
        <v>4</v>
      </c>
      <c r="AT113" s="381">
        <v>8</v>
      </c>
      <c r="AU113" s="381">
        <v>18</v>
      </c>
      <c r="AV113" s="381">
        <v>3</v>
      </c>
      <c r="AW113" s="381">
        <v>15</v>
      </c>
      <c r="AX113" s="381">
        <v>6</v>
      </c>
      <c r="AY113" s="381">
        <v>4</v>
      </c>
      <c r="AZ113" s="381">
        <v>2</v>
      </c>
      <c r="BA113" s="381">
        <v>23</v>
      </c>
      <c r="BB113" s="381">
        <v>2</v>
      </c>
      <c r="BC113" s="381">
        <v>21</v>
      </c>
      <c r="BD113" s="381">
        <v>31</v>
      </c>
      <c r="BE113" s="381">
        <v>7</v>
      </c>
      <c r="BF113" s="381">
        <v>24</v>
      </c>
      <c r="BG113" s="381">
        <v>16</v>
      </c>
      <c r="BH113" s="381">
        <v>2</v>
      </c>
      <c r="BI113" s="381">
        <v>14</v>
      </c>
      <c r="BJ113" s="381">
        <v>12</v>
      </c>
      <c r="BK113" s="381">
        <v>0</v>
      </c>
      <c r="BL113" s="381">
        <v>12</v>
      </c>
      <c r="BM113" s="381">
        <v>16</v>
      </c>
      <c r="BN113" s="381">
        <v>5</v>
      </c>
      <c r="BO113" s="381">
        <v>11</v>
      </c>
      <c r="BP113" s="381">
        <v>35</v>
      </c>
      <c r="BQ113" s="381">
        <v>7</v>
      </c>
      <c r="BR113" s="381">
        <v>28</v>
      </c>
      <c r="BS113" s="381">
        <v>20</v>
      </c>
      <c r="BT113" s="381">
        <v>4</v>
      </c>
      <c r="BU113" s="381">
        <v>16</v>
      </c>
      <c r="BV113" s="381">
        <v>31</v>
      </c>
      <c r="BW113" s="381">
        <v>5</v>
      </c>
      <c r="BX113" s="381">
        <v>26</v>
      </c>
      <c r="BY113" s="381">
        <v>10</v>
      </c>
      <c r="BZ113" s="381">
        <v>3</v>
      </c>
      <c r="CA113" s="381">
        <v>7</v>
      </c>
      <c r="CB113" s="381">
        <v>8</v>
      </c>
      <c r="CC113" s="381">
        <v>4</v>
      </c>
      <c r="CD113" s="381">
        <v>4</v>
      </c>
      <c r="CE113" s="381">
        <v>6</v>
      </c>
      <c r="CF113" s="381">
        <v>1</v>
      </c>
      <c r="CG113" s="381">
        <v>5</v>
      </c>
      <c r="CH113" s="217"/>
      <c r="CI113" s="217"/>
      <c r="CJ113" s="217"/>
      <c r="CK113" s="217"/>
      <c r="CL113" s="217"/>
      <c r="CM113" s="217"/>
      <c r="CN113" s="217"/>
      <c r="CO113" s="217"/>
      <c r="CP113" s="217"/>
      <c r="CQ113" s="217"/>
      <c r="CR113" s="217"/>
      <c r="CS113" s="217"/>
      <c r="CT113" s="217"/>
      <c r="CU113" s="217"/>
      <c r="CV113" s="217"/>
    </row>
    <row r="114" spans="1:100" s="197" customFormat="1" ht="16.5">
      <c r="A114" s="196">
        <v>89</v>
      </c>
      <c r="B114" s="213">
        <f t="shared" si="27"/>
        <v>395</v>
      </c>
      <c r="C114" s="213">
        <f t="shared" si="28"/>
        <v>85</v>
      </c>
      <c r="D114" s="213">
        <f t="shared" si="28"/>
        <v>310</v>
      </c>
      <c r="E114" s="380">
        <v>40</v>
      </c>
      <c r="F114" s="380">
        <v>10</v>
      </c>
      <c r="G114" s="380">
        <v>30</v>
      </c>
      <c r="H114" s="380">
        <v>25</v>
      </c>
      <c r="I114" s="380">
        <v>5</v>
      </c>
      <c r="J114" s="380">
        <v>20</v>
      </c>
      <c r="K114" s="380">
        <v>32</v>
      </c>
      <c r="L114" s="380">
        <v>6</v>
      </c>
      <c r="M114" s="380">
        <v>26</v>
      </c>
      <c r="N114" s="380">
        <v>30</v>
      </c>
      <c r="O114" s="380">
        <v>7</v>
      </c>
      <c r="P114" s="380">
        <v>23</v>
      </c>
      <c r="Q114" s="380">
        <v>10</v>
      </c>
      <c r="R114" s="380">
        <v>2</v>
      </c>
      <c r="S114" s="380">
        <v>8</v>
      </c>
      <c r="T114" s="381">
        <v>15</v>
      </c>
      <c r="U114" s="381">
        <v>5</v>
      </c>
      <c r="V114" s="381">
        <v>10</v>
      </c>
      <c r="W114" s="381">
        <v>2</v>
      </c>
      <c r="X114" s="381">
        <v>1</v>
      </c>
      <c r="Y114" s="381">
        <v>1</v>
      </c>
      <c r="Z114" s="381">
        <v>18</v>
      </c>
      <c r="AA114" s="381">
        <v>3</v>
      </c>
      <c r="AB114" s="381">
        <v>15</v>
      </c>
      <c r="AC114" s="381">
        <v>7</v>
      </c>
      <c r="AD114" s="381">
        <v>1</v>
      </c>
      <c r="AE114" s="381">
        <v>6</v>
      </c>
      <c r="AF114" s="381">
        <v>3</v>
      </c>
      <c r="AG114" s="381">
        <v>1</v>
      </c>
      <c r="AH114" s="381">
        <v>2</v>
      </c>
      <c r="AI114" s="381">
        <v>7</v>
      </c>
      <c r="AJ114" s="381">
        <v>3</v>
      </c>
      <c r="AK114" s="381">
        <v>4</v>
      </c>
      <c r="AL114" s="381">
        <v>9</v>
      </c>
      <c r="AM114" s="381">
        <v>2</v>
      </c>
      <c r="AN114" s="381">
        <v>7</v>
      </c>
      <c r="AO114" s="381">
        <v>9</v>
      </c>
      <c r="AP114" s="381">
        <v>2</v>
      </c>
      <c r="AQ114" s="381">
        <v>7</v>
      </c>
      <c r="AR114" s="381">
        <v>11</v>
      </c>
      <c r="AS114" s="381">
        <v>6</v>
      </c>
      <c r="AT114" s="381">
        <v>5</v>
      </c>
      <c r="AU114" s="381">
        <v>13</v>
      </c>
      <c r="AV114" s="381">
        <v>2</v>
      </c>
      <c r="AW114" s="381">
        <v>11</v>
      </c>
      <c r="AX114" s="381">
        <v>9</v>
      </c>
      <c r="AY114" s="381">
        <v>1</v>
      </c>
      <c r="AZ114" s="381">
        <v>8</v>
      </c>
      <c r="BA114" s="381">
        <v>18</v>
      </c>
      <c r="BB114" s="381">
        <v>3</v>
      </c>
      <c r="BC114" s="381">
        <v>15</v>
      </c>
      <c r="BD114" s="381">
        <v>21</v>
      </c>
      <c r="BE114" s="381">
        <v>4</v>
      </c>
      <c r="BF114" s="381">
        <v>17</v>
      </c>
      <c r="BG114" s="381">
        <v>8</v>
      </c>
      <c r="BH114" s="381">
        <v>2</v>
      </c>
      <c r="BI114" s="381">
        <v>6</v>
      </c>
      <c r="BJ114" s="381">
        <v>14</v>
      </c>
      <c r="BK114" s="381">
        <v>2</v>
      </c>
      <c r="BL114" s="381">
        <v>12</v>
      </c>
      <c r="BM114" s="381">
        <v>8</v>
      </c>
      <c r="BN114" s="381">
        <v>1</v>
      </c>
      <c r="BO114" s="381">
        <v>7</v>
      </c>
      <c r="BP114" s="381">
        <v>29</v>
      </c>
      <c r="BQ114" s="381">
        <v>4</v>
      </c>
      <c r="BR114" s="381">
        <v>25</v>
      </c>
      <c r="BS114" s="381">
        <v>24</v>
      </c>
      <c r="BT114" s="381">
        <v>4</v>
      </c>
      <c r="BU114" s="381">
        <v>20</v>
      </c>
      <c r="BV114" s="381">
        <v>18</v>
      </c>
      <c r="BW114" s="381">
        <v>5</v>
      </c>
      <c r="BX114" s="381">
        <v>13</v>
      </c>
      <c r="BY114" s="381">
        <v>2</v>
      </c>
      <c r="BZ114" s="381">
        <v>1</v>
      </c>
      <c r="CA114" s="381">
        <v>1</v>
      </c>
      <c r="CB114" s="381">
        <v>8</v>
      </c>
      <c r="CC114" s="381">
        <v>1</v>
      </c>
      <c r="CD114" s="381">
        <v>7</v>
      </c>
      <c r="CE114" s="381">
        <v>5</v>
      </c>
      <c r="CF114" s="381">
        <v>1</v>
      </c>
      <c r="CG114" s="381">
        <v>4</v>
      </c>
      <c r="CH114" s="217"/>
      <c r="CI114" s="217"/>
      <c r="CJ114" s="217"/>
      <c r="CK114" s="217"/>
      <c r="CL114" s="217"/>
      <c r="CM114" s="217"/>
      <c r="CN114" s="217"/>
      <c r="CO114" s="217"/>
      <c r="CP114" s="217"/>
      <c r="CQ114" s="217"/>
      <c r="CR114" s="217"/>
      <c r="CS114" s="217"/>
      <c r="CT114" s="217"/>
      <c r="CU114" s="217"/>
      <c r="CV114" s="217"/>
    </row>
    <row r="115" spans="1:100" s="195" customFormat="1">
      <c r="A115" s="194" t="s">
        <v>115</v>
      </c>
      <c r="B115" s="201">
        <f t="shared" si="27"/>
        <v>999</v>
      </c>
      <c r="C115" s="201">
        <f t="shared" si="28"/>
        <v>172</v>
      </c>
      <c r="D115" s="201">
        <f t="shared" si="28"/>
        <v>827</v>
      </c>
      <c r="E115" s="201">
        <f>SUM(E116:E120)</f>
        <v>90</v>
      </c>
      <c r="F115" s="201">
        <f t="shared" ref="F115:BQ115" si="44">SUM(F116:F120)</f>
        <v>24</v>
      </c>
      <c r="G115" s="201">
        <f t="shared" si="44"/>
        <v>66</v>
      </c>
      <c r="H115" s="201">
        <f t="shared" si="44"/>
        <v>63</v>
      </c>
      <c r="I115" s="201">
        <f t="shared" si="44"/>
        <v>8</v>
      </c>
      <c r="J115" s="201">
        <f t="shared" si="44"/>
        <v>55</v>
      </c>
      <c r="K115" s="201">
        <f t="shared" si="44"/>
        <v>58</v>
      </c>
      <c r="L115" s="201">
        <f t="shared" si="44"/>
        <v>8</v>
      </c>
      <c r="M115" s="201">
        <f t="shared" si="44"/>
        <v>50</v>
      </c>
      <c r="N115" s="201">
        <f t="shared" si="44"/>
        <v>73</v>
      </c>
      <c r="O115" s="201">
        <f t="shared" si="44"/>
        <v>19</v>
      </c>
      <c r="P115" s="201">
        <f t="shared" si="44"/>
        <v>54</v>
      </c>
      <c r="Q115" s="201">
        <f t="shared" si="44"/>
        <v>36</v>
      </c>
      <c r="R115" s="201">
        <f t="shared" si="44"/>
        <v>6</v>
      </c>
      <c r="S115" s="201">
        <f t="shared" si="44"/>
        <v>30</v>
      </c>
      <c r="T115" s="201">
        <f t="shared" si="44"/>
        <v>37</v>
      </c>
      <c r="U115" s="201">
        <f t="shared" si="44"/>
        <v>4</v>
      </c>
      <c r="V115" s="201">
        <f t="shared" si="44"/>
        <v>33</v>
      </c>
      <c r="W115" s="201">
        <f t="shared" si="44"/>
        <v>17</v>
      </c>
      <c r="X115" s="201">
        <f t="shared" si="44"/>
        <v>1</v>
      </c>
      <c r="Y115" s="201">
        <f t="shared" si="44"/>
        <v>16</v>
      </c>
      <c r="Z115" s="201">
        <f t="shared" si="44"/>
        <v>28</v>
      </c>
      <c r="AA115" s="201">
        <f t="shared" si="44"/>
        <v>8</v>
      </c>
      <c r="AB115" s="201">
        <f t="shared" si="44"/>
        <v>20</v>
      </c>
      <c r="AC115" s="201">
        <f t="shared" si="44"/>
        <v>14</v>
      </c>
      <c r="AD115" s="201">
        <f t="shared" si="44"/>
        <v>2</v>
      </c>
      <c r="AE115" s="201">
        <f t="shared" si="44"/>
        <v>12</v>
      </c>
      <c r="AF115" s="201">
        <f t="shared" si="44"/>
        <v>18</v>
      </c>
      <c r="AG115" s="201">
        <f t="shared" si="44"/>
        <v>8</v>
      </c>
      <c r="AH115" s="201">
        <f t="shared" si="44"/>
        <v>10</v>
      </c>
      <c r="AI115" s="201">
        <f t="shared" si="44"/>
        <v>32</v>
      </c>
      <c r="AJ115" s="201">
        <f t="shared" si="44"/>
        <v>9</v>
      </c>
      <c r="AK115" s="201">
        <f t="shared" si="44"/>
        <v>23</v>
      </c>
      <c r="AL115" s="201">
        <f t="shared" si="44"/>
        <v>26</v>
      </c>
      <c r="AM115" s="201">
        <f t="shared" si="44"/>
        <v>1</v>
      </c>
      <c r="AN115" s="201">
        <f t="shared" si="44"/>
        <v>25</v>
      </c>
      <c r="AO115" s="201">
        <f t="shared" si="44"/>
        <v>15</v>
      </c>
      <c r="AP115" s="201">
        <f t="shared" si="44"/>
        <v>2</v>
      </c>
      <c r="AQ115" s="201">
        <f t="shared" si="44"/>
        <v>13</v>
      </c>
      <c r="AR115" s="201">
        <f t="shared" si="44"/>
        <v>24</v>
      </c>
      <c r="AS115" s="201">
        <f t="shared" si="44"/>
        <v>8</v>
      </c>
      <c r="AT115" s="201">
        <f t="shared" si="44"/>
        <v>16</v>
      </c>
      <c r="AU115" s="201">
        <f t="shared" si="44"/>
        <v>32</v>
      </c>
      <c r="AV115" s="201">
        <f t="shared" si="44"/>
        <v>5</v>
      </c>
      <c r="AW115" s="201">
        <f t="shared" si="44"/>
        <v>27</v>
      </c>
      <c r="AX115" s="201">
        <f t="shared" si="44"/>
        <v>25</v>
      </c>
      <c r="AY115" s="201">
        <f t="shared" si="44"/>
        <v>2</v>
      </c>
      <c r="AZ115" s="201">
        <f t="shared" si="44"/>
        <v>23</v>
      </c>
      <c r="BA115" s="201">
        <f t="shared" si="44"/>
        <v>60</v>
      </c>
      <c r="BB115" s="201">
        <f t="shared" si="44"/>
        <v>9</v>
      </c>
      <c r="BC115" s="201">
        <f t="shared" si="44"/>
        <v>51</v>
      </c>
      <c r="BD115" s="201">
        <f t="shared" si="44"/>
        <v>61</v>
      </c>
      <c r="BE115" s="201">
        <f t="shared" si="44"/>
        <v>3</v>
      </c>
      <c r="BF115" s="201">
        <f t="shared" si="44"/>
        <v>58</v>
      </c>
      <c r="BG115" s="201">
        <f t="shared" si="44"/>
        <v>28</v>
      </c>
      <c r="BH115" s="201">
        <f t="shared" si="44"/>
        <v>4</v>
      </c>
      <c r="BI115" s="201">
        <f t="shared" si="44"/>
        <v>24</v>
      </c>
      <c r="BJ115" s="201">
        <f t="shared" si="44"/>
        <v>25</v>
      </c>
      <c r="BK115" s="201">
        <f t="shared" si="44"/>
        <v>6</v>
      </c>
      <c r="BL115" s="201">
        <f t="shared" si="44"/>
        <v>19</v>
      </c>
      <c r="BM115" s="201">
        <f t="shared" si="44"/>
        <v>40</v>
      </c>
      <c r="BN115" s="201">
        <f t="shared" si="44"/>
        <v>4</v>
      </c>
      <c r="BO115" s="201">
        <f t="shared" si="44"/>
        <v>36</v>
      </c>
      <c r="BP115" s="201">
        <f t="shared" si="44"/>
        <v>62</v>
      </c>
      <c r="BQ115" s="201">
        <f t="shared" si="44"/>
        <v>9</v>
      </c>
      <c r="BR115" s="201">
        <f t="shared" ref="BR115:CG115" si="45">SUM(BR116:BR120)</f>
        <v>53</v>
      </c>
      <c r="BS115" s="201">
        <f t="shared" si="45"/>
        <v>44</v>
      </c>
      <c r="BT115" s="201">
        <f t="shared" si="45"/>
        <v>9</v>
      </c>
      <c r="BU115" s="201">
        <f t="shared" si="45"/>
        <v>35</v>
      </c>
      <c r="BV115" s="201">
        <f t="shared" si="45"/>
        <v>54</v>
      </c>
      <c r="BW115" s="201">
        <f t="shared" si="45"/>
        <v>8</v>
      </c>
      <c r="BX115" s="201">
        <f t="shared" si="45"/>
        <v>46</v>
      </c>
      <c r="BY115" s="201">
        <f t="shared" si="45"/>
        <v>7</v>
      </c>
      <c r="BZ115" s="201">
        <f t="shared" si="45"/>
        <v>1</v>
      </c>
      <c r="CA115" s="201">
        <f t="shared" si="45"/>
        <v>6</v>
      </c>
      <c r="CB115" s="201">
        <f t="shared" si="45"/>
        <v>19</v>
      </c>
      <c r="CC115" s="201">
        <f t="shared" si="45"/>
        <v>4</v>
      </c>
      <c r="CD115" s="201">
        <f t="shared" si="45"/>
        <v>15</v>
      </c>
      <c r="CE115" s="201">
        <f t="shared" si="45"/>
        <v>11</v>
      </c>
      <c r="CF115" s="201">
        <f t="shared" si="45"/>
        <v>0</v>
      </c>
      <c r="CG115" s="201">
        <f t="shared" si="45"/>
        <v>11</v>
      </c>
      <c r="CH115" s="211"/>
      <c r="CI115" s="211"/>
      <c r="CJ115" s="211"/>
      <c r="CK115" s="211"/>
      <c r="CL115" s="211"/>
      <c r="CM115" s="211"/>
      <c r="CN115" s="211"/>
      <c r="CO115" s="211"/>
      <c r="CP115" s="211"/>
      <c r="CQ115" s="211"/>
      <c r="CR115" s="211"/>
      <c r="CS115" s="211"/>
      <c r="CT115" s="211"/>
      <c r="CU115" s="211"/>
      <c r="CV115" s="211"/>
    </row>
    <row r="116" spans="1:100" s="197" customFormat="1" ht="16.5">
      <c r="A116" s="196">
        <v>90</v>
      </c>
      <c r="B116" s="213">
        <f t="shared" si="27"/>
        <v>310</v>
      </c>
      <c r="C116" s="213">
        <f t="shared" si="28"/>
        <v>66</v>
      </c>
      <c r="D116" s="213">
        <f t="shared" si="28"/>
        <v>244</v>
      </c>
      <c r="E116" s="380">
        <v>31</v>
      </c>
      <c r="F116" s="380">
        <v>8</v>
      </c>
      <c r="G116" s="380">
        <v>23</v>
      </c>
      <c r="H116" s="380">
        <v>15</v>
      </c>
      <c r="I116" s="380">
        <v>3</v>
      </c>
      <c r="J116" s="380">
        <v>12</v>
      </c>
      <c r="K116" s="380">
        <v>18</v>
      </c>
      <c r="L116" s="380">
        <v>3</v>
      </c>
      <c r="M116" s="380">
        <v>15</v>
      </c>
      <c r="N116" s="380">
        <v>21</v>
      </c>
      <c r="O116" s="380">
        <v>6</v>
      </c>
      <c r="P116" s="380">
        <v>15</v>
      </c>
      <c r="Q116" s="380">
        <v>4</v>
      </c>
      <c r="R116" s="380">
        <v>1</v>
      </c>
      <c r="S116" s="380">
        <v>3</v>
      </c>
      <c r="T116" s="381">
        <v>9</v>
      </c>
      <c r="U116" s="381">
        <v>0</v>
      </c>
      <c r="V116" s="381">
        <v>9</v>
      </c>
      <c r="W116" s="381">
        <v>3</v>
      </c>
      <c r="X116" s="381">
        <v>0</v>
      </c>
      <c r="Y116" s="381">
        <v>3</v>
      </c>
      <c r="Z116" s="381">
        <v>8</v>
      </c>
      <c r="AA116" s="381">
        <v>4</v>
      </c>
      <c r="AB116" s="381">
        <v>4</v>
      </c>
      <c r="AC116" s="381">
        <v>2</v>
      </c>
      <c r="AD116" s="381">
        <v>1</v>
      </c>
      <c r="AE116" s="381">
        <v>1</v>
      </c>
      <c r="AF116" s="381">
        <v>5</v>
      </c>
      <c r="AG116" s="381">
        <v>2</v>
      </c>
      <c r="AH116" s="381">
        <v>3</v>
      </c>
      <c r="AI116" s="381">
        <v>19</v>
      </c>
      <c r="AJ116" s="381">
        <v>6</v>
      </c>
      <c r="AK116" s="381">
        <v>13</v>
      </c>
      <c r="AL116" s="381">
        <v>10</v>
      </c>
      <c r="AM116" s="381">
        <v>0</v>
      </c>
      <c r="AN116" s="381">
        <v>10</v>
      </c>
      <c r="AO116" s="381">
        <v>5</v>
      </c>
      <c r="AP116" s="381">
        <v>1</v>
      </c>
      <c r="AQ116" s="381">
        <v>4</v>
      </c>
      <c r="AR116" s="381">
        <v>7</v>
      </c>
      <c r="AS116" s="381">
        <v>1</v>
      </c>
      <c r="AT116" s="381">
        <v>6</v>
      </c>
      <c r="AU116" s="381">
        <v>10</v>
      </c>
      <c r="AV116" s="381">
        <v>1</v>
      </c>
      <c r="AW116" s="381">
        <v>9</v>
      </c>
      <c r="AX116" s="381">
        <v>9</v>
      </c>
      <c r="AY116" s="381">
        <v>2</v>
      </c>
      <c r="AZ116" s="381">
        <v>7</v>
      </c>
      <c r="BA116" s="381">
        <v>22</v>
      </c>
      <c r="BB116" s="381">
        <v>4</v>
      </c>
      <c r="BC116" s="381">
        <v>18</v>
      </c>
      <c r="BD116" s="381">
        <v>21</v>
      </c>
      <c r="BE116" s="381">
        <v>1</v>
      </c>
      <c r="BF116" s="381">
        <v>20</v>
      </c>
      <c r="BG116" s="381">
        <v>11</v>
      </c>
      <c r="BH116" s="381">
        <v>4</v>
      </c>
      <c r="BI116" s="381">
        <v>7</v>
      </c>
      <c r="BJ116" s="381">
        <v>8</v>
      </c>
      <c r="BK116" s="381">
        <v>3</v>
      </c>
      <c r="BL116" s="381">
        <v>5</v>
      </c>
      <c r="BM116" s="381">
        <v>11</v>
      </c>
      <c r="BN116" s="381">
        <v>2</v>
      </c>
      <c r="BO116" s="381">
        <v>9</v>
      </c>
      <c r="BP116" s="381">
        <v>18</v>
      </c>
      <c r="BQ116" s="381">
        <v>3</v>
      </c>
      <c r="BR116" s="381">
        <v>15</v>
      </c>
      <c r="BS116" s="381">
        <v>18</v>
      </c>
      <c r="BT116" s="381">
        <v>6</v>
      </c>
      <c r="BU116" s="381">
        <v>12</v>
      </c>
      <c r="BV116" s="381">
        <v>15</v>
      </c>
      <c r="BW116" s="381">
        <v>2</v>
      </c>
      <c r="BX116" s="381">
        <v>13</v>
      </c>
      <c r="BY116" s="381">
        <v>4</v>
      </c>
      <c r="BZ116" s="381">
        <v>1</v>
      </c>
      <c r="CA116" s="381">
        <v>3</v>
      </c>
      <c r="CB116" s="381">
        <v>5</v>
      </c>
      <c r="CC116" s="381">
        <v>1</v>
      </c>
      <c r="CD116" s="381">
        <v>4</v>
      </c>
      <c r="CE116" s="381">
        <v>1</v>
      </c>
      <c r="CF116" s="381">
        <v>0</v>
      </c>
      <c r="CG116" s="381">
        <v>1</v>
      </c>
      <c r="CH116" s="217"/>
      <c r="CI116" s="217"/>
      <c r="CJ116" s="217"/>
      <c r="CK116" s="217"/>
      <c r="CL116" s="217"/>
      <c r="CM116" s="217"/>
      <c r="CN116" s="217"/>
      <c r="CO116" s="217"/>
      <c r="CP116" s="217"/>
      <c r="CQ116" s="217"/>
      <c r="CR116" s="217"/>
      <c r="CS116" s="217"/>
      <c r="CT116" s="217"/>
      <c r="CU116" s="217"/>
      <c r="CV116" s="217"/>
    </row>
    <row r="117" spans="1:100" s="197" customFormat="1" ht="16.5">
      <c r="A117" s="196">
        <v>91</v>
      </c>
      <c r="B117" s="213">
        <f t="shared" si="27"/>
        <v>216</v>
      </c>
      <c r="C117" s="213">
        <f t="shared" si="28"/>
        <v>21</v>
      </c>
      <c r="D117" s="213">
        <f t="shared" si="28"/>
        <v>195</v>
      </c>
      <c r="E117" s="380">
        <v>19</v>
      </c>
      <c r="F117" s="380">
        <v>3</v>
      </c>
      <c r="G117" s="380">
        <v>16</v>
      </c>
      <c r="H117" s="380">
        <v>15</v>
      </c>
      <c r="I117" s="380">
        <v>0</v>
      </c>
      <c r="J117" s="380">
        <v>15</v>
      </c>
      <c r="K117" s="380">
        <v>16</v>
      </c>
      <c r="L117" s="380">
        <v>0</v>
      </c>
      <c r="M117" s="380">
        <v>16</v>
      </c>
      <c r="N117" s="380">
        <v>14</v>
      </c>
      <c r="O117" s="380">
        <v>2</v>
      </c>
      <c r="P117" s="380">
        <v>12</v>
      </c>
      <c r="Q117" s="380">
        <v>9</v>
      </c>
      <c r="R117" s="380">
        <v>2</v>
      </c>
      <c r="S117" s="380">
        <v>7</v>
      </c>
      <c r="T117" s="381">
        <v>8</v>
      </c>
      <c r="U117" s="381">
        <v>1</v>
      </c>
      <c r="V117" s="381">
        <v>7</v>
      </c>
      <c r="W117" s="381">
        <v>7</v>
      </c>
      <c r="X117" s="381">
        <v>1</v>
      </c>
      <c r="Y117" s="381">
        <v>6</v>
      </c>
      <c r="Z117" s="381">
        <v>5</v>
      </c>
      <c r="AA117" s="381">
        <v>0</v>
      </c>
      <c r="AB117" s="381">
        <v>5</v>
      </c>
      <c r="AC117" s="381">
        <v>2</v>
      </c>
      <c r="AD117" s="381">
        <v>0</v>
      </c>
      <c r="AE117" s="381">
        <v>2</v>
      </c>
      <c r="AF117" s="381">
        <v>5</v>
      </c>
      <c r="AG117" s="381">
        <v>2</v>
      </c>
      <c r="AH117" s="381">
        <v>3</v>
      </c>
      <c r="AI117" s="381">
        <v>6</v>
      </c>
      <c r="AJ117" s="381">
        <v>1</v>
      </c>
      <c r="AK117" s="381">
        <v>5</v>
      </c>
      <c r="AL117" s="381">
        <v>3</v>
      </c>
      <c r="AM117" s="381">
        <v>0</v>
      </c>
      <c r="AN117" s="381">
        <v>3</v>
      </c>
      <c r="AO117" s="381">
        <v>3</v>
      </c>
      <c r="AP117" s="381">
        <v>0</v>
      </c>
      <c r="AQ117" s="381">
        <v>3</v>
      </c>
      <c r="AR117" s="381">
        <v>4</v>
      </c>
      <c r="AS117" s="381">
        <v>1</v>
      </c>
      <c r="AT117" s="381">
        <v>3</v>
      </c>
      <c r="AU117" s="381">
        <v>9</v>
      </c>
      <c r="AV117" s="381">
        <v>1</v>
      </c>
      <c r="AW117" s="381">
        <v>8</v>
      </c>
      <c r="AX117" s="381">
        <v>4</v>
      </c>
      <c r="AY117" s="381">
        <v>0</v>
      </c>
      <c r="AZ117" s="381">
        <v>4</v>
      </c>
      <c r="BA117" s="381">
        <v>11</v>
      </c>
      <c r="BB117" s="381">
        <v>1</v>
      </c>
      <c r="BC117" s="381">
        <v>10</v>
      </c>
      <c r="BD117" s="381">
        <v>10</v>
      </c>
      <c r="BE117" s="381">
        <v>0</v>
      </c>
      <c r="BF117" s="381">
        <v>10</v>
      </c>
      <c r="BG117" s="381">
        <v>7</v>
      </c>
      <c r="BH117" s="381">
        <v>0</v>
      </c>
      <c r="BI117" s="381">
        <v>7</v>
      </c>
      <c r="BJ117" s="381">
        <v>4</v>
      </c>
      <c r="BK117" s="381">
        <v>1</v>
      </c>
      <c r="BL117" s="381">
        <v>3</v>
      </c>
      <c r="BM117" s="381">
        <v>9</v>
      </c>
      <c r="BN117" s="381">
        <v>0</v>
      </c>
      <c r="BO117" s="381">
        <v>9</v>
      </c>
      <c r="BP117" s="381">
        <v>15</v>
      </c>
      <c r="BQ117" s="381">
        <v>2</v>
      </c>
      <c r="BR117" s="381">
        <v>13</v>
      </c>
      <c r="BS117" s="381">
        <v>13</v>
      </c>
      <c r="BT117" s="381">
        <v>1</v>
      </c>
      <c r="BU117" s="381">
        <v>12</v>
      </c>
      <c r="BV117" s="381">
        <v>11</v>
      </c>
      <c r="BW117" s="381">
        <v>1</v>
      </c>
      <c r="BX117" s="381">
        <v>10</v>
      </c>
      <c r="BY117" s="381">
        <v>1</v>
      </c>
      <c r="BZ117" s="381">
        <v>0</v>
      </c>
      <c r="CA117" s="381">
        <v>1</v>
      </c>
      <c r="CB117" s="381">
        <v>5</v>
      </c>
      <c r="CC117" s="381">
        <v>1</v>
      </c>
      <c r="CD117" s="381">
        <v>4</v>
      </c>
      <c r="CE117" s="381">
        <v>1</v>
      </c>
      <c r="CF117" s="381">
        <v>0</v>
      </c>
      <c r="CG117" s="381">
        <v>1</v>
      </c>
      <c r="CH117" s="217"/>
      <c r="CI117" s="217"/>
      <c r="CJ117" s="217"/>
      <c r="CK117" s="217"/>
      <c r="CL117" s="217"/>
      <c r="CM117" s="217"/>
      <c r="CN117" s="217"/>
      <c r="CO117" s="217"/>
      <c r="CP117" s="217"/>
      <c r="CQ117" s="217"/>
      <c r="CR117" s="217"/>
      <c r="CS117" s="217"/>
      <c r="CT117" s="217"/>
      <c r="CU117" s="217"/>
      <c r="CV117" s="217"/>
    </row>
    <row r="118" spans="1:100" s="197" customFormat="1" ht="16.5">
      <c r="A118" s="196">
        <v>92</v>
      </c>
      <c r="B118" s="213">
        <f t="shared" si="27"/>
        <v>183</v>
      </c>
      <c r="C118" s="213">
        <f t="shared" si="28"/>
        <v>36</v>
      </c>
      <c r="D118" s="213">
        <f t="shared" si="28"/>
        <v>147</v>
      </c>
      <c r="E118" s="380">
        <v>18</v>
      </c>
      <c r="F118" s="380">
        <v>8</v>
      </c>
      <c r="G118" s="380">
        <v>10</v>
      </c>
      <c r="H118" s="380">
        <v>17</v>
      </c>
      <c r="I118" s="380">
        <v>3</v>
      </c>
      <c r="J118" s="380">
        <v>14</v>
      </c>
      <c r="K118" s="380">
        <v>13</v>
      </c>
      <c r="L118" s="380">
        <v>3</v>
      </c>
      <c r="M118" s="380">
        <v>10</v>
      </c>
      <c r="N118" s="380">
        <v>16</v>
      </c>
      <c r="O118" s="380">
        <v>5</v>
      </c>
      <c r="P118" s="380">
        <v>11</v>
      </c>
      <c r="Q118" s="380">
        <v>5</v>
      </c>
      <c r="R118" s="380">
        <v>0</v>
      </c>
      <c r="S118" s="380">
        <v>5</v>
      </c>
      <c r="T118" s="381">
        <v>6</v>
      </c>
      <c r="U118" s="381">
        <v>0</v>
      </c>
      <c r="V118" s="381">
        <v>6</v>
      </c>
      <c r="W118" s="381">
        <v>1</v>
      </c>
      <c r="X118" s="381">
        <v>0</v>
      </c>
      <c r="Y118" s="381">
        <v>1</v>
      </c>
      <c r="Z118" s="381">
        <v>7</v>
      </c>
      <c r="AA118" s="381">
        <v>3</v>
      </c>
      <c r="AB118" s="381">
        <v>4</v>
      </c>
      <c r="AC118" s="381">
        <v>3</v>
      </c>
      <c r="AD118" s="381">
        <v>1</v>
      </c>
      <c r="AE118" s="381">
        <v>2</v>
      </c>
      <c r="AF118" s="381">
        <v>5</v>
      </c>
      <c r="AG118" s="381">
        <v>3</v>
      </c>
      <c r="AH118" s="381">
        <v>2</v>
      </c>
      <c r="AI118" s="381">
        <v>2</v>
      </c>
      <c r="AJ118" s="381">
        <v>1</v>
      </c>
      <c r="AK118" s="381">
        <v>1</v>
      </c>
      <c r="AL118" s="381">
        <v>6</v>
      </c>
      <c r="AM118" s="381">
        <v>1</v>
      </c>
      <c r="AN118" s="381">
        <v>5</v>
      </c>
      <c r="AO118" s="381">
        <v>2</v>
      </c>
      <c r="AP118" s="381">
        <v>0</v>
      </c>
      <c r="AQ118" s="381">
        <v>2</v>
      </c>
      <c r="AR118" s="381">
        <v>4</v>
      </c>
      <c r="AS118" s="381">
        <v>1</v>
      </c>
      <c r="AT118" s="381">
        <v>3</v>
      </c>
      <c r="AU118" s="381">
        <v>5</v>
      </c>
      <c r="AV118" s="381">
        <v>1</v>
      </c>
      <c r="AW118" s="381">
        <v>4</v>
      </c>
      <c r="AX118" s="381">
        <v>7</v>
      </c>
      <c r="AY118" s="381">
        <v>0</v>
      </c>
      <c r="AZ118" s="381">
        <v>7</v>
      </c>
      <c r="BA118" s="381">
        <v>9</v>
      </c>
      <c r="BB118" s="381">
        <v>2</v>
      </c>
      <c r="BC118" s="381">
        <v>7</v>
      </c>
      <c r="BD118" s="381">
        <v>9</v>
      </c>
      <c r="BE118" s="381">
        <v>0</v>
      </c>
      <c r="BF118" s="381">
        <v>9</v>
      </c>
      <c r="BG118" s="381">
        <v>3</v>
      </c>
      <c r="BH118" s="381">
        <v>0</v>
      </c>
      <c r="BI118" s="381">
        <v>3</v>
      </c>
      <c r="BJ118" s="381">
        <v>6</v>
      </c>
      <c r="BK118" s="381">
        <v>0</v>
      </c>
      <c r="BL118" s="381">
        <v>6</v>
      </c>
      <c r="BM118" s="381">
        <v>8</v>
      </c>
      <c r="BN118" s="381">
        <v>1</v>
      </c>
      <c r="BO118" s="381">
        <v>7</v>
      </c>
      <c r="BP118" s="381">
        <v>8</v>
      </c>
      <c r="BQ118" s="381">
        <v>1</v>
      </c>
      <c r="BR118" s="381">
        <v>7</v>
      </c>
      <c r="BS118" s="381">
        <v>6</v>
      </c>
      <c r="BT118" s="381">
        <v>1</v>
      </c>
      <c r="BU118" s="381">
        <v>5</v>
      </c>
      <c r="BV118" s="381">
        <v>8</v>
      </c>
      <c r="BW118" s="381">
        <v>1</v>
      </c>
      <c r="BX118" s="381">
        <v>7</v>
      </c>
      <c r="BY118" s="381">
        <v>1</v>
      </c>
      <c r="BZ118" s="381">
        <v>0</v>
      </c>
      <c r="CA118" s="381">
        <v>1</v>
      </c>
      <c r="CB118" s="381">
        <v>5</v>
      </c>
      <c r="CC118" s="381">
        <v>0</v>
      </c>
      <c r="CD118" s="381">
        <v>5</v>
      </c>
      <c r="CE118" s="381">
        <v>3</v>
      </c>
      <c r="CF118" s="381">
        <v>0</v>
      </c>
      <c r="CG118" s="381">
        <v>3</v>
      </c>
      <c r="CH118" s="217"/>
      <c r="CI118" s="217"/>
      <c r="CJ118" s="217"/>
      <c r="CK118" s="217"/>
      <c r="CL118" s="217"/>
      <c r="CM118" s="217"/>
      <c r="CN118" s="217"/>
      <c r="CO118" s="217"/>
      <c r="CP118" s="217"/>
      <c r="CQ118" s="217"/>
      <c r="CR118" s="217"/>
      <c r="CS118" s="217"/>
      <c r="CT118" s="217"/>
      <c r="CU118" s="217"/>
      <c r="CV118" s="217"/>
    </row>
    <row r="119" spans="1:100" s="197" customFormat="1" ht="16.5">
      <c r="A119" s="196">
        <v>93</v>
      </c>
      <c r="B119" s="213">
        <f t="shared" si="27"/>
        <v>125</v>
      </c>
      <c r="C119" s="213">
        <f t="shared" si="28"/>
        <v>25</v>
      </c>
      <c r="D119" s="213">
        <f t="shared" si="28"/>
        <v>100</v>
      </c>
      <c r="E119" s="380">
        <v>7</v>
      </c>
      <c r="F119" s="380">
        <v>2</v>
      </c>
      <c r="G119" s="380">
        <v>5</v>
      </c>
      <c r="H119" s="380">
        <v>6</v>
      </c>
      <c r="I119" s="380">
        <v>1</v>
      </c>
      <c r="J119" s="380">
        <v>5</v>
      </c>
      <c r="K119" s="380">
        <v>4</v>
      </c>
      <c r="L119" s="380">
        <v>0</v>
      </c>
      <c r="M119" s="380">
        <v>4</v>
      </c>
      <c r="N119" s="380">
        <v>13</v>
      </c>
      <c r="O119" s="380">
        <v>5</v>
      </c>
      <c r="P119" s="380">
        <v>8</v>
      </c>
      <c r="Q119" s="380">
        <v>4</v>
      </c>
      <c r="R119" s="380">
        <v>1</v>
      </c>
      <c r="S119" s="380">
        <v>3</v>
      </c>
      <c r="T119" s="381">
        <v>7</v>
      </c>
      <c r="U119" s="381">
        <v>2</v>
      </c>
      <c r="V119" s="381">
        <v>5</v>
      </c>
      <c r="W119" s="381">
        <v>3</v>
      </c>
      <c r="X119" s="381">
        <v>0</v>
      </c>
      <c r="Y119" s="381">
        <v>3</v>
      </c>
      <c r="Z119" s="381">
        <v>3</v>
      </c>
      <c r="AA119" s="381">
        <v>1</v>
      </c>
      <c r="AB119" s="381">
        <v>2</v>
      </c>
      <c r="AC119" s="381">
        <v>4</v>
      </c>
      <c r="AD119" s="381">
        <v>0</v>
      </c>
      <c r="AE119" s="381">
        <v>4</v>
      </c>
      <c r="AF119" s="381">
        <v>2</v>
      </c>
      <c r="AG119" s="381">
        <v>0</v>
      </c>
      <c r="AH119" s="381">
        <v>2</v>
      </c>
      <c r="AI119" s="381">
        <v>2</v>
      </c>
      <c r="AJ119" s="381">
        <v>1</v>
      </c>
      <c r="AK119" s="381">
        <v>1</v>
      </c>
      <c r="AL119" s="381">
        <v>1</v>
      </c>
      <c r="AM119" s="381">
        <v>0</v>
      </c>
      <c r="AN119" s="381">
        <v>1</v>
      </c>
      <c r="AO119" s="381">
        <v>4</v>
      </c>
      <c r="AP119" s="381">
        <v>1</v>
      </c>
      <c r="AQ119" s="381">
        <v>3</v>
      </c>
      <c r="AR119" s="381">
        <v>4</v>
      </c>
      <c r="AS119" s="381">
        <v>2</v>
      </c>
      <c r="AT119" s="381">
        <v>2</v>
      </c>
      <c r="AU119" s="381">
        <v>4</v>
      </c>
      <c r="AV119" s="381">
        <v>2</v>
      </c>
      <c r="AW119" s="381">
        <v>2</v>
      </c>
      <c r="AX119" s="381">
        <v>3</v>
      </c>
      <c r="AY119" s="381">
        <v>0</v>
      </c>
      <c r="AZ119" s="381">
        <v>3</v>
      </c>
      <c r="BA119" s="381">
        <v>10</v>
      </c>
      <c r="BB119" s="381">
        <v>1</v>
      </c>
      <c r="BC119" s="381">
        <v>9</v>
      </c>
      <c r="BD119" s="381">
        <v>4</v>
      </c>
      <c r="BE119" s="381">
        <v>0</v>
      </c>
      <c r="BF119" s="381">
        <v>4</v>
      </c>
      <c r="BG119" s="381">
        <v>5</v>
      </c>
      <c r="BH119" s="381">
        <v>0</v>
      </c>
      <c r="BI119" s="381">
        <v>5</v>
      </c>
      <c r="BJ119" s="381">
        <v>3</v>
      </c>
      <c r="BK119" s="381">
        <v>2</v>
      </c>
      <c r="BL119" s="381">
        <v>1</v>
      </c>
      <c r="BM119" s="381">
        <v>3</v>
      </c>
      <c r="BN119" s="381">
        <v>0</v>
      </c>
      <c r="BO119" s="381">
        <v>3</v>
      </c>
      <c r="BP119" s="381">
        <v>9</v>
      </c>
      <c r="BQ119" s="381">
        <v>1</v>
      </c>
      <c r="BR119" s="381">
        <v>8</v>
      </c>
      <c r="BS119" s="381">
        <v>1</v>
      </c>
      <c r="BT119" s="381">
        <v>0</v>
      </c>
      <c r="BU119" s="381">
        <v>1</v>
      </c>
      <c r="BV119" s="381">
        <v>12</v>
      </c>
      <c r="BW119" s="381">
        <v>1</v>
      </c>
      <c r="BX119" s="381">
        <v>11</v>
      </c>
      <c r="BY119" s="381">
        <v>0</v>
      </c>
      <c r="BZ119" s="381">
        <v>0</v>
      </c>
      <c r="CA119" s="381">
        <v>0</v>
      </c>
      <c r="CB119" s="381">
        <v>4</v>
      </c>
      <c r="CC119" s="381">
        <v>2</v>
      </c>
      <c r="CD119" s="381">
        <v>2</v>
      </c>
      <c r="CE119" s="381">
        <v>3</v>
      </c>
      <c r="CF119" s="381">
        <v>0</v>
      </c>
      <c r="CG119" s="381">
        <v>3</v>
      </c>
      <c r="CH119" s="217"/>
      <c r="CI119" s="217"/>
      <c r="CJ119" s="217"/>
      <c r="CK119" s="217"/>
      <c r="CL119" s="217"/>
      <c r="CM119" s="217"/>
      <c r="CN119" s="217"/>
      <c r="CO119" s="217"/>
      <c r="CP119" s="217"/>
      <c r="CQ119" s="217"/>
      <c r="CR119" s="217"/>
      <c r="CS119" s="217"/>
      <c r="CT119" s="217"/>
      <c r="CU119" s="217"/>
      <c r="CV119" s="217"/>
    </row>
    <row r="120" spans="1:100" s="197" customFormat="1" ht="16.5">
      <c r="A120" s="196">
        <v>94</v>
      </c>
      <c r="B120" s="213">
        <f t="shared" si="27"/>
        <v>165</v>
      </c>
      <c r="C120" s="213">
        <f t="shared" si="28"/>
        <v>24</v>
      </c>
      <c r="D120" s="213">
        <f t="shared" si="28"/>
        <v>141</v>
      </c>
      <c r="E120" s="380">
        <v>15</v>
      </c>
      <c r="F120" s="380">
        <v>3</v>
      </c>
      <c r="G120" s="380">
        <v>12</v>
      </c>
      <c r="H120" s="380">
        <v>10</v>
      </c>
      <c r="I120" s="380">
        <v>1</v>
      </c>
      <c r="J120" s="380">
        <v>9</v>
      </c>
      <c r="K120" s="380">
        <v>7</v>
      </c>
      <c r="L120" s="380">
        <v>2</v>
      </c>
      <c r="M120" s="380">
        <v>5</v>
      </c>
      <c r="N120" s="380">
        <v>9</v>
      </c>
      <c r="O120" s="380">
        <v>1</v>
      </c>
      <c r="P120" s="380">
        <v>8</v>
      </c>
      <c r="Q120" s="380">
        <v>14</v>
      </c>
      <c r="R120" s="380">
        <v>2</v>
      </c>
      <c r="S120" s="380">
        <v>12</v>
      </c>
      <c r="T120" s="381">
        <v>7</v>
      </c>
      <c r="U120" s="381">
        <v>1</v>
      </c>
      <c r="V120" s="381">
        <v>6</v>
      </c>
      <c r="W120" s="381">
        <v>3</v>
      </c>
      <c r="X120" s="381">
        <v>0</v>
      </c>
      <c r="Y120" s="381">
        <v>3</v>
      </c>
      <c r="Z120" s="381">
        <v>5</v>
      </c>
      <c r="AA120" s="381">
        <v>0</v>
      </c>
      <c r="AB120" s="381">
        <v>5</v>
      </c>
      <c r="AC120" s="381">
        <v>3</v>
      </c>
      <c r="AD120" s="381">
        <v>0</v>
      </c>
      <c r="AE120" s="381">
        <v>3</v>
      </c>
      <c r="AF120" s="381">
        <v>1</v>
      </c>
      <c r="AG120" s="381">
        <v>1</v>
      </c>
      <c r="AH120" s="381">
        <v>0</v>
      </c>
      <c r="AI120" s="381">
        <v>3</v>
      </c>
      <c r="AJ120" s="381">
        <v>0</v>
      </c>
      <c r="AK120" s="381">
        <v>3</v>
      </c>
      <c r="AL120" s="381">
        <v>6</v>
      </c>
      <c r="AM120" s="381">
        <v>0</v>
      </c>
      <c r="AN120" s="381">
        <v>6</v>
      </c>
      <c r="AO120" s="381">
        <v>1</v>
      </c>
      <c r="AP120" s="381">
        <v>0</v>
      </c>
      <c r="AQ120" s="381">
        <v>1</v>
      </c>
      <c r="AR120" s="381">
        <v>5</v>
      </c>
      <c r="AS120" s="381">
        <v>3</v>
      </c>
      <c r="AT120" s="381">
        <v>2</v>
      </c>
      <c r="AU120" s="381">
        <v>4</v>
      </c>
      <c r="AV120" s="381">
        <v>0</v>
      </c>
      <c r="AW120" s="381">
        <v>4</v>
      </c>
      <c r="AX120" s="381">
        <v>2</v>
      </c>
      <c r="AY120" s="381">
        <v>0</v>
      </c>
      <c r="AZ120" s="381">
        <v>2</v>
      </c>
      <c r="BA120" s="381">
        <v>8</v>
      </c>
      <c r="BB120" s="381">
        <v>1</v>
      </c>
      <c r="BC120" s="381">
        <v>7</v>
      </c>
      <c r="BD120" s="381">
        <v>17</v>
      </c>
      <c r="BE120" s="381">
        <v>2</v>
      </c>
      <c r="BF120" s="381">
        <v>15</v>
      </c>
      <c r="BG120" s="381">
        <v>2</v>
      </c>
      <c r="BH120" s="381">
        <v>0</v>
      </c>
      <c r="BI120" s="381">
        <v>2</v>
      </c>
      <c r="BJ120" s="381">
        <v>4</v>
      </c>
      <c r="BK120" s="381">
        <v>0</v>
      </c>
      <c r="BL120" s="381">
        <v>4</v>
      </c>
      <c r="BM120" s="381">
        <v>9</v>
      </c>
      <c r="BN120" s="381">
        <v>1</v>
      </c>
      <c r="BO120" s="381">
        <v>8</v>
      </c>
      <c r="BP120" s="381">
        <v>12</v>
      </c>
      <c r="BQ120" s="381">
        <v>2</v>
      </c>
      <c r="BR120" s="381">
        <v>10</v>
      </c>
      <c r="BS120" s="381">
        <v>6</v>
      </c>
      <c r="BT120" s="381">
        <v>1</v>
      </c>
      <c r="BU120" s="381">
        <v>5</v>
      </c>
      <c r="BV120" s="381">
        <v>8</v>
      </c>
      <c r="BW120" s="381">
        <v>3</v>
      </c>
      <c r="BX120" s="381">
        <v>5</v>
      </c>
      <c r="BY120" s="381">
        <v>1</v>
      </c>
      <c r="BZ120" s="381">
        <v>0</v>
      </c>
      <c r="CA120" s="381">
        <v>1</v>
      </c>
      <c r="CB120" s="381">
        <v>0</v>
      </c>
      <c r="CC120" s="381">
        <v>0</v>
      </c>
      <c r="CD120" s="381">
        <v>0</v>
      </c>
      <c r="CE120" s="381">
        <v>3</v>
      </c>
      <c r="CF120" s="381">
        <v>0</v>
      </c>
      <c r="CG120" s="381">
        <v>3</v>
      </c>
      <c r="CH120" s="217"/>
      <c r="CI120" s="217"/>
      <c r="CJ120" s="217"/>
      <c r="CK120" s="217"/>
      <c r="CL120" s="217"/>
      <c r="CM120" s="217"/>
      <c r="CN120" s="217"/>
      <c r="CO120" s="217"/>
      <c r="CP120" s="217"/>
      <c r="CQ120" s="217"/>
      <c r="CR120" s="217"/>
      <c r="CS120" s="217"/>
      <c r="CT120" s="217"/>
      <c r="CU120" s="217"/>
      <c r="CV120" s="217"/>
    </row>
    <row r="121" spans="1:100" s="195" customFormat="1">
      <c r="A121" s="194" t="s">
        <v>116</v>
      </c>
      <c r="B121" s="201">
        <f t="shared" si="27"/>
        <v>256</v>
      </c>
      <c r="C121" s="201">
        <f t="shared" si="28"/>
        <v>33</v>
      </c>
      <c r="D121" s="201">
        <f t="shared" si="28"/>
        <v>223</v>
      </c>
      <c r="E121" s="201">
        <f>SUM(E122:E126)</f>
        <v>20</v>
      </c>
      <c r="F121" s="201">
        <f t="shared" ref="F121:BQ121" si="46">SUM(F122:F126)</f>
        <v>3</v>
      </c>
      <c r="G121" s="201">
        <f t="shared" si="46"/>
        <v>17</v>
      </c>
      <c r="H121" s="201">
        <f t="shared" si="46"/>
        <v>21</v>
      </c>
      <c r="I121" s="201">
        <f t="shared" si="46"/>
        <v>3</v>
      </c>
      <c r="J121" s="201">
        <f t="shared" si="46"/>
        <v>18</v>
      </c>
      <c r="K121" s="201">
        <f t="shared" si="46"/>
        <v>19</v>
      </c>
      <c r="L121" s="201">
        <f t="shared" si="46"/>
        <v>7</v>
      </c>
      <c r="M121" s="201">
        <f t="shared" si="46"/>
        <v>12</v>
      </c>
      <c r="N121" s="201">
        <f t="shared" si="46"/>
        <v>16</v>
      </c>
      <c r="O121" s="201">
        <f t="shared" si="46"/>
        <v>0</v>
      </c>
      <c r="P121" s="201">
        <f t="shared" si="46"/>
        <v>16</v>
      </c>
      <c r="Q121" s="201">
        <f t="shared" si="46"/>
        <v>9</v>
      </c>
      <c r="R121" s="201">
        <f t="shared" si="46"/>
        <v>0</v>
      </c>
      <c r="S121" s="201">
        <f t="shared" si="46"/>
        <v>9</v>
      </c>
      <c r="T121" s="201">
        <f t="shared" si="46"/>
        <v>10</v>
      </c>
      <c r="U121" s="201">
        <f t="shared" si="46"/>
        <v>2</v>
      </c>
      <c r="V121" s="201">
        <f t="shared" si="46"/>
        <v>8</v>
      </c>
      <c r="W121" s="201">
        <f t="shared" si="46"/>
        <v>2</v>
      </c>
      <c r="X121" s="201">
        <f t="shared" si="46"/>
        <v>1</v>
      </c>
      <c r="Y121" s="201">
        <f t="shared" si="46"/>
        <v>1</v>
      </c>
      <c r="Z121" s="201">
        <f t="shared" si="46"/>
        <v>6</v>
      </c>
      <c r="AA121" s="201">
        <f t="shared" si="46"/>
        <v>2</v>
      </c>
      <c r="AB121" s="201">
        <f t="shared" si="46"/>
        <v>4</v>
      </c>
      <c r="AC121" s="201">
        <f t="shared" si="46"/>
        <v>9</v>
      </c>
      <c r="AD121" s="201">
        <f t="shared" si="46"/>
        <v>1</v>
      </c>
      <c r="AE121" s="201">
        <f t="shared" si="46"/>
        <v>8</v>
      </c>
      <c r="AF121" s="201">
        <f t="shared" si="46"/>
        <v>1</v>
      </c>
      <c r="AG121" s="201">
        <f t="shared" si="46"/>
        <v>1</v>
      </c>
      <c r="AH121" s="201">
        <f t="shared" si="46"/>
        <v>0</v>
      </c>
      <c r="AI121" s="201">
        <f t="shared" si="46"/>
        <v>9</v>
      </c>
      <c r="AJ121" s="201">
        <f t="shared" si="46"/>
        <v>0</v>
      </c>
      <c r="AK121" s="201">
        <f t="shared" si="46"/>
        <v>9</v>
      </c>
      <c r="AL121" s="201">
        <f t="shared" si="46"/>
        <v>7</v>
      </c>
      <c r="AM121" s="201">
        <f t="shared" si="46"/>
        <v>0</v>
      </c>
      <c r="AN121" s="201">
        <f t="shared" si="46"/>
        <v>7</v>
      </c>
      <c r="AO121" s="201">
        <f t="shared" si="46"/>
        <v>7</v>
      </c>
      <c r="AP121" s="201">
        <f t="shared" si="46"/>
        <v>1</v>
      </c>
      <c r="AQ121" s="201">
        <f t="shared" si="46"/>
        <v>6</v>
      </c>
      <c r="AR121" s="201">
        <f t="shared" si="46"/>
        <v>4</v>
      </c>
      <c r="AS121" s="201">
        <f t="shared" si="46"/>
        <v>0</v>
      </c>
      <c r="AT121" s="201">
        <f t="shared" si="46"/>
        <v>4</v>
      </c>
      <c r="AU121" s="201">
        <f t="shared" si="46"/>
        <v>9</v>
      </c>
      <c r="AV121" s="201">
        <f t="shared" si="46"/>
        <v>1</v>
      </c>
      <c r="AW121" s="201">
        <f t="shared" si="46"/>
        <v>8</v>
      </c>
      <c r="AX121" s="201">
        <f t="shared" si="46"/>
        <v>16</v>
      </c>
      <c r="AY121" s="201">
        <f t="shared" si="46"/>
        <v>2</v>
      </c>
      <c r="AZ121" s="201">
        <f t="shared" si="46"/>
        <v>14</v>
      </c>
      <c r="BA121" s="201">
        <f t="shared" si="46"/>
        <v>15</v>
      </c>
      <c r="BB121" s="201">
        <f t="shared" si="46"/>
        <v>2</v>
      </c>
      <c r="BC121" s="201">
        <f t="shared" si="46"/>
        <v>13</v>
      </c>
      <c r="BD121" s="201">
        <f t="shared" si="46"/>
        <v>10</v>
      </c>
      <c r="BE121" s="201">
        <f t="shared" si="46"/>
        <v>0</v>
      </c>
      <c r="BF121" s="201">
        <f t="shared" si="46"/>
        <v>10</v>
      </c>
      <c r="BG121" s="201">
        <f t="shared" si="46"/>
        <v>8</v>
      </c>
      <c r="BH121" s="201">
        <f t="shared" si="46"/>
        <v>0</v>
      </c>
      <c r="BI121" s="201">
        <f t="shared" si="46"/>
        <v>8</v>
      </c>
      <c r="BJ121" s="201">
        <f t="shared" si="46"/>
        <v>5</v>
      </c>
      <c r="BK121" s="201">
        <f t="shared" si="46"/>
        <v>0</v>
      </c>
      <c r="BL121" s="201">
        <f t="shared" si="46"/>
        <v>5</v>
      </c>
      <c r="BM121" s="201">
        <f t="shared" si="46"/>
        <v>5</v>
      </c>
      <c r="BN121" s="201">
        <f t="shared" si="46"/>
        <v>1</v>
      </c>
      <c r="BO121" s="201">
        <f t="shared" si="46"/>
        <v>4</v>
      </c>
      <c r="BP121" s="201">
        <f t="shared" si="46"/>
        <v>15</v>
      </c>
      <c r="BQ121" s="201">
        <f t="shared" si="46"/>
        <v>0</v>
      </c>
      <c r="BR121" s="201">
        <f t="shared" ref="BR121:CG121" si="47">SUM(BR122:BR126)</f>
        <v>15</v>
      </c>
      <c r="BS121" s="201">
        <f t="shared" si="47"/>
        <v>13</v>
      </c>
      <c r="BT121" s="201">
        <f t="shared" si="47"/>
        <v>1</v>
      </c>
      <c r="BU121" s="201">
        <f t="shared" si="47"/>
        <v>12</v>
      </c>
      <c r="BV121" s="201">
        <f t="shared" si="47"/>
        <v>10</v>
      </c>
      <c r="BW121" s="201">
        <f t="shared" si="47"/>
        <v>3</v>
      </c>
      <c r="BX121" s="201">
        <f t="shared" si="47"/>
        <v>7</v>
      </c>
      <c r="BY121" s="201">
        <f t="shared" si="47"/>
        <v>5</v>
      </c>
      <c r="BZ121" s="201">
        <f t="shared" si="47"/>
        <v>0</v>
      </c>
      <c r="CA121" s="201">
        <f t="shared" si="47"/>
        <v>5</v>
      </c>
      <c r="CB121" s="201">
        <f t="shared" si="47"/>
        <v>3</v>
      </c>
      <c r="CC121" s="201">
        <f t="shared" si="47"/>
        <v>1</v>
      </c>
      <c r="CD121" s="201">
        <f t="shared" si="47"/>
        <v>2</v>
      </c>
      <c r="CE121" s="201">
        <f t="shared" si="47"/>
        <v>2</v>
      </c>
      <c r="CF121" s="201">
        <f t="shared" si="47"/>
        <v>1</v>
      </c>
      <c r="CG121" s="201">
        <f t="shared" si="47"/>
        <v>1</v>
      </c>
      <c r="CH121" s="211"/>
      <c r="CI121" s="211"/>
      <c r="CJ121" s="211"/>
      <c r="CK121" s="211"/>
      <c r="CL121" s="211"/>
      <c r="CM121" s="211"/>
      <c r="CN121" s="211"/>
      <c r="CO121" s="211"/>
      <c r="CP121" s="211"/>
      <c r="CQ121" s="211"/>
      <c r="CR121" s="211"/>
      <c r="CS121" s="211"/>
      <c r="CT121" s="211"/>
      <c r="CU121" s="211"/>
      <c r="CV121" s="211"/>
    </row>
    <row r="122" spans="1:100" s="197" customFormat="1" ht="16.5">
      <c r="A122" s="196">
        <v>95</v>
      </c>
      <c r="B122" s="213">
        <f t="shared" si="27"/>
        <v>108</v>
      </c>
      <c r="C122" s="213">
        <f t="shared" si="28"/>
        <v>13</v>
      </c>
      <c r="D122" s="213">
        <f t="shared" si="28"/>
        <v>95</v>
      </c>
      <c r="E122" s="380">
        <v>10</v>
      </c>
      <c r="F122" s="380">
        <v>1</v>
      </c>
      <c r="G122" s="380">
        <v>9</v>
      </c>
      <c r="H122" s="380">
        <v>8</v>
      </c>
      <c r="I122" s="380">
        <v>2</v>
      </c>
      <c r="J122" s="380">
        <v>6</v>
      </c>
      <c r="K122" s="380">
        <v>9</v>
      </c>
      <c r="L122" s="380">
        <v>1</v>
      </c>
      <c r="M122" s="380">
        <v>8</v>
      </c>
      <c r="N122" s="380">
        <v>5</v>
      </c>
      <c r="O122" s="380">
        <v>0</v>
      </c>
      <c r="P122" s="380">
        <v>5</v>
      </c>
      <c r="Q122" s="380">
        <v>4</v>
      </c>
      <c r="R122" s="380">
        <v>0</v>
      </c>
      <c r="S122" s="380">
        <v>4</v>
      </c>
      <c r="T122" s="381">
        <v>6</v>
      </c>
      <c r="U122" s="381">
        <v>2</v>
      </c>
      <c r="V122" s="381">
        <v>4</v>
      </c>
      <c r="W122" s="381">
        <v>0</v>
      </c>
      <c r="X122" s="381">
        <v>0</v>
      </c>
      <c r="Y122" s="381">
        <v>0</v>
      </c>
      <c r="Z122" s="381">
        <v>3</v>
      </c>
      <c r="AA122" s="381">
        <v>1</v>
      </c>
      <c r="AB122" s="381">
        <v>2</v>
      </c>
      <c r="AC122" s="381">
        <v>6</v>
      </c>
      <c r="AD122" s="381">
        <v>1</v>
      </c>
      <c r="AE122" s="381">
        <v>5</v>
      </c>
      <c r="AF122" s="381">
        <v>0</v>
      </c>
      <c r="AG122" s="381">
        <v>0</v>
      </c>
      <c r="AH122" s="381">
        <v>0</v>
      </c>
      <c r="AI122" s="381">
        <v>3</v>
      </c>
      <c r="AJ122" s="381">
        <v>0</v>
      </c>
      <c r="AK122" s="381">
        <v>3</v>
      </c>
      <c r="AL122" s="381">
        <v>1</v>
      </c>
      <c r="AM122" s="381">
        <v>0</v>
      </c>
      <c r="AN122" s="381">
        <v>1</v>
      </c>
      <c r="AO122" s="381">
        <v>4</v>
      </c>
      <c r="AP122" s="381">
        <v>1</v>
      </c>
      <c r="AQ122" s="381">
        <v>3</v>
      </c>
      <c r="AR122" s="381">
        <v>2</v>
      </c>
      <c r="AS122" s="381">
        <v>0</v>
      </c>
      <c r="AT122" s="381">
        <v>2</v>
      </c>
      <c r="AU122" s="381">
        <v>6</v>
      </c>
      <c r="AV122" s="381">
        <v>0</v>
      </c>
      <c r="AW122" s="381">
        <v>6</v>
      </c>
      <c r="AX122" s="381">
        <v>6</v>
      </c>
      <c r="AY122" s="381">
        <v>1</v>
      </c>
      <c r="AZ122" s="381">
        <v>5</v>
      </c>
      <c r="BA122" s="381">
        <v>4</v>
      </c>
      <c r="BB122" s="381">
        <v>1</v>
      </c>
      <c r="BC122" s="381">
        <v>3</v>
      </c>
      <c r="BD122" s="381">
        <v>3</v>
      </c>
      <c r="BE122" s="381">
        <v>0</v>
      </c>
      <c r="BF122" s="381">
        <v>3</v>
      </c>
      <c r="BG122" s="381">
        <v>5</v>
      </c>
      <c r="BH122" s="381">
        <v>0</v>
      </c>
      <c r="BI122" s="381">
        <v>5</v>
      </c>
      <c r="BJ122" s="381">
        <v>2</v>
      </c>
      <c r="BK122" s="381">
        <v>0</v>
      </c>
      <c r="BL122" s="381">
        <v>2</v>
      </c>
      <c r="BM122" s="381">
        <v>3</v>
      </c>
      <c r="BN122" s="381">
        <v>1</v>
      </c>
      <c r="BO122" s="381">
        <v>2</v>
      </c>
      <c r="BP122" s="381">
        <v>5</v>
      </c>
      <c r="BQ122" s="381">
        <v>0</v>
      </c>
      <c r="BR122" s="381">
        <v>5</v>
      </c>
      <c r="BS122" s="381">
        <v>4</v>
      </c>
      <c r="BT122" s="381">
        <v>0</v>
      </c>
      <c r="BU122" s="381">
        <v>4</v>
      </c>
      <c r="BV122" s="381">
        <v>6</v>
      </c>
      <c r="BW122" s="381">
        <v>1</v>
      </c>
      <c r="BX122" s="381">
        <v>5</v>
      </c>
      <c r="BY122" s="381">
        <v>3</v>
      </c>
      <c r="BZ122" s="381">
        <v>0</v>
      </c>
      <c r="CA122" s="381">
        <v>3</v>
      </c>
      <c r="CB122" s="381">
        <v>0</v>
      </c>
      <c r="CC122" s="381">
        <v>0</v>
      </c>
      <c r="CD122" s="381">
        <v>0</v>
      </c>
      <c r="CE122" s="381">
        <v>0</v>
      </c>
      <c r="CF122" s="381">
        <v>0</v>
      </c>
      <c r="CG122" s="381">
        <v>0</v>
      </c>
      <c r="CH122" s="217"/>
      <c r="CI122" s="217"/>
      <c r="CJ122" s="217"/>
      <c r="CK122" s="217"/>
      <c r="CL122" s="217"/>
      <c r="CM122" s="217"/>
      <c r="CN122" s="217"/>
      <c r="CO122" s="217"/>
      <c r="CP122" s="217"/>
      <c r="CQ122" s="217"/>
      <c r="CR122" s="217"/>
      <c r="CS122" s="217"/>
      <c r="CT122" s="217"/>
      <c r="CU122" s="217"/>
      <c r="CV122" s="217"/>
    </row>
    <row r="123" spans="1:100" s="197" customFormat="1" ht="16.5">
      <c r="A123" s="196">
        <v>96</v>
      </c>
      <c r="B123" s="213">
        <f t="shared" si="27"/>
        <v>60</v>
      </c>
      <c r="C123" s="213">
        <f t="shared" si="28"/>
        <v>7</v>
      </c>
      <c r="D123" s="213">
        <f t="shared" si="28"/>
        <v>53</v>
      </c>
      <c r="E123" s="380">
        <v>4</v>
      </c>
      <c r="F123" s="380">
        <v>1</v>
      </c>
      <c r="G123" s="380">
        <v>3</v>
      </c>
      <c r="H123" s="380">
        <v>6</v>
      </c>
      <c r="I123" s="380">
        <v>0</v>
      </c>
      <c r="J123" s="380">
        <v>6</v>
      </c>
      <c r="K123" s="380">
        <v>3</v>
      </c>
      <c r="L123" s="380">
        <v>3</v>
      </c>
      <c r="M123" s="380">
        <v>0</v>
      </c>
      <c r="N123" s="380">
        <v>6</v>
      </c>
      <c r="O123" s="380">
        <v>0</v>
      </c>
      <c r="P123" s="380">
        <v>6</v>
      </c>
      <c r="Q123" s="380">
        <v>2</v>
      </c>
      <c r="R123" s="380">
        <v>0</v>
      </c>
      <c r="S123" s="380">
        <v>2</v>
      </c>
      <c r="T123" s="381">
        <v>2</v>
      </c>
      <c r="U123" s="381">
        <v>0</v>
      </c>
      <c r="V123" s="381">
        <v>2</v>
      </c>
      <c r="W123" s="381">
        <v>1</v>
      </c>
      <c r="X123" s="381">
        <v>0</v>
      </c>
      <c r="Y123" s="381">
        <v>1</v>
      </c>
      <c r="Z123" s="381">
        <v>2</v>
      </c>
      <c r="AA123" s="381">
        <v>0</v>
      </c>
      <c r="AB123" s="381">
        <v>2</v>
      </c>
      <c r="AC123" s="381">
        <v>0</v>
      </c>
      <c r="AD123" s="381">
        <v>0</v>
      </c>
      <c r="AE123" s="381">
        <v>0</v>
      </c>
      <c r="AF123" s="381">
        <v>0</v>
      </c>
      <c r="AG123" s="381">
        <v>0</v>
      </c>
      <c r="AH123" s="381">
        <v>0</v>
      </c>
      <c r="AI123" s="381">
        <v>4</v>
      </c>
      <c r="AJ123" s="381">
        <v>0</v>
      </c>
      <c r="AK123" s="381">
        <v>4</v>
      </c>
      <c r="AL123" s="381">
        <v>2</v>
      </c>
      <c r="AM123" s="381">
        <v>0</v>
      </c>
      <c r="AN123" s="381">
        <v>2</v>
      </c>
      <c r="AO123" s="381">
        <v>1</v>
      </c>
      <c r="AP123" s="381">
        <v>0</v>
      </c>
      <c r="AQ123" s="381">
        <v>1</v>
      </c>
      <c r="AR123" s="381">
        <v>0</v>
      </c>
      <c r="AS123" s="381">
        <v>0</v>
      </c>
      <c r="AT123" s="381">
        <v>0</v>
      </c>
      <c r="AU123" s="381">
        <v>2</v>
      </c>
      <c r="AV123" s="381">
        <v>0</v>
      </c>
      <c r="AW123" s="381">
        <v>2</v>
      </c>
      <c r="AX123" s="381">
        <v>5</v>
      </c>
      <c r="AY123" s="381">
        <v>0</v>
      </c>
      <c r="AZ123" s="381">
        <v>5</v>
      </c>
      <c r="BA123" s="381">
        <v>5</v>
      </c>
      <c r="BB123" s="381">
        <v>1</v>
      </c>
      <c r="BC123" s="381">
        <v>4</v>
      </c>
      <c r="BD123" s="381">
        <v>3</v>
      </c>
      <c r="BE123" s="381">
        <v>0</v>
      </c>
      <c r="BF123" s="381">
        <v>3</v>
      </c>
      <c r="BG123" s="381">
        <v>0</v>
      </c>
      <c r="BH123" s="381">
        <v>0</v>
      </c>
      <c r="BI123" s="381">
        <v>0</v>
      </c>
      <c r="BJ123" s="381">
        <v>0</v>
      </c>
      <c r="BK123" s="381">
        <v>0</v>
      </c>
      <c r="BL123" s="381">
        <v>0</v>
      </c>
      <c r="BM123" s="381">
        <v>0</v>
      </c>
      <c r="BN123" s="381">
        <v>0</v>
      </c>
      <c r="BO123" s="381">
        <v>0</v>
      </c>
      <c r="BP123" s="381">
        <v>5</v>
      </c>
      <c r="BQ123" s="381">
        <v>0</v>
      </c>
      <c r="BR123" s="381">
        <v>5</v>
      </c>
      <c r="BS123" s="381">
        <v>2</v>
      </c>
      <c r="BT123" s="381">
        <v>0</v>
      </c>
      <c r="BU123" s="381">
        <v>2</v>
      </c>
      <c r="BV123" s="381">
        <v>2</v>
      </c>
      <c r="BW123" s="381">
        <v>1</v>
      </c>
      <c r="BX123" s="381">
        <v>1</v>
      </c>
      <c r="BY123" s="381">
        <v>2</v>
      </c>
      <c r="BZ123" s="381">
        <v>0</v>
      </c>
      <c r="CA123" s="381">
        <v>2</v>
      </c>
      <c r="CB123" s="381">
        <v>0</v>
      </c>
      <c r="CC123" s="381">
        <v>0</v>
      </c>
      <c r="CD123" s="381">
        <v>0</v>
      </c>
      <c r="CE123" s="381">
        <v>1</v>
      </c>
      <c r="CF123" s="381">
        <v>1</v>
      </c>
      <c r="CG123" s="381">
        <v>0</v>
      </c>
      <c r="CH123" s="217"/>
      <c r="CI123" s="217"/>
      <c r="CJ123" s="217"/>
      <c r="CK123" s="217"/>
      <c r="CL123" s="217"/>
      <c r="CM123" s="217"/>
      <c r="CN123" s="217"/>
      <c r="CO123" s="217"/>
      <c r="CP123" s="217"/>
      <c r="CQ123" s="217"/>
      <c r="CR123" s="217"/>
      <c r="CS123" s="217"/>
      <c r="CT123" s="217"/>
      <c r="CU123" s="217"/>
      <c r="CV123" s="217"/>
    </row>
    <row r="124" spans="1:100" s="197" customFormat="1" ht="16.5">
      <c r="A124" s="196">
        <v>97</v>
      </c>
      <c r="B124" s="213">
        <f t="shared" si="27"/>
        <v>44</v>
      </c>
      <c r="C124" s="213">
        <f t="shared" si="28"/>
        <v>8</v>
      </c>
      <c r="D124" s="213">
        <f t="shared" si="28"/>
        <v>36</v>
      </c>
      <c r="E124" s="380">
        <v>2</v>
      </c>
      <c r="F124" s="380">
        <v>1</v>
      </c>
      <c r="G124" s="380">
        <v>1</v>
      </c>
      <c r="H124" s="380">
        <v>4</v>
      </c>
      <c r="I124" s="380">
        <v>0</v>
      </c>
      <c r="J124" s="380">
        <v>4</v>
      </c>
      <c r="K124" s="380">
        <v>3</v>
      </c>
      <c r="L124" s="380">
        <v>3</v>
      </c>
      <c r="M124" s="380">
        <v>0</v>
      </c>
      <c r="N124" s="380">
        <v>3</v>
      </c>
      <c r="O124" s="380">
        <v>0</v>
      </c>
      <c r="P124" s="380">
        <v>3</v>
      </c>
      <c r="Q124" s="380">
        <v>1</v>
      </c>
      <c r="R124" s="380">
        <v>0</v>
      </c>
      <c r="S124" s="380">
        <v>1</v>
      </c>
      <c r="T124" s="381">
        <v>2</v>
      </c>
      <c r="U124" s="381">
        <v>0</v>
      </c>
      <c r="V124" s="381">
        <v>2</v>
      </c>
      <c r="W124" s="381">
        <v>1</v>
      </c>
      <c r="X124" s="381">
        <v>1</v>
      </c>
      <c r="Y124" s="381">
        <v>0</v>
      </c>
      <c r="Z124" s="381">
        <v>1</v>
      </c>
      <c r="AA124" s="381">
        <v>1</v>
      </c>
      <c r="AB124" s="381">
        <v>0</v>
      </c>
      <c r="AC124" s="381">
        <v>2</v>
      </c>
      <c r="AD124" s="381">
        <v>0</v>
      </c>
      <c r="AE124" s="381">
        <v>2</v>
      </c>
      <c r="AF124" s="381">
        <v>1</v>
      </c>
      <c r="AG124" s="381">
        <v>1</v>
      </c>
      <c r="AH124" s="381">
        <v>0</v>
      </c>
      <c r="AI124" s="381">
        <v>2</v>
      </c>
      <c r="AJ124" s="381">
        <v>0</v>
      </c>
      <c r="AK124" s="381">
        <v>2</v>
      </c>
      <c r="AL124" s="381">
        <v>2</v>
      </c>
      <c r="AM124" s="381">
        <v>0</v>
      </c>
      <c r="AN124" s="381">
        <v>2</v>
      </c>
      <c r="AO124" s="381">
        <v>1</v>
      </c>
      <c r="AP124" s="381">
        <v>0</v>
      </c>
      <c r="AQ124" s="381">
        <v>1</v>
      </c>
      <c r="AR124" s="381">
        <v>0</v>
      </c>
      <c r="AS124" s="381">
        <v>0</v>
      </c>
      <c r="AT124" s="381">
        <v>0</v>
      </c>
      <c r="AU124" s="381">
        <v>0</v>
      </c>
      <c r="AV124" s="381">
        <v>0</v>
      </c>
      <c r="AW124" s="381">
        <v>0</v>
      </c>
      <c r="AX124" s="381">
        <v>2</v>
      </c>
      <c r="AY124" s="381">
        <v>0</v>
      </c>
      <c r="AZ124" s="381">
        <v>2</v>
      </c>
      <c r="BA124" s="381">
        <v>3</v>
      </c>
      <c r="BB124" s="381">
        <v>0</v>
      </c>
      <c r="BC124" s="381">
        <v>3</v>
      </c>
      <c r="BD124" s="381">
        <v>1</v>
      </c>
      <c r="BE124" s="381">
        <v>0</v>
      </c>
      <c r="BF124" s="381">
        <v>1</v>
      </c>
      <c r="BG124" s="381">
        <v>3</v>
      </c>
      <c r="BH124" s="381">
        <v>0</v>
      </c>
      <c r="BI124" s="381">
        <v>3</v>
      </c>
      <c r="BJ124" s="381">
        <v>1</v>
      </c>
      <c r="BK124" s="381">
        <v>0</v>
      </c>
      <c r="BL124" s="381">
        <v>1</v>
      </c>
      <c r="BM124" s="381">
        <v>1</v>
      </c>
      <c r="BN124" s="381">
        <v>0</v>
      </c>
      <c r="BO124" s="381">
        <v>1</v>
      </c>
      <c r="BP124" s="381">
        <v>4</v>
      </c>
      <c r="BQ124" s="381">
        <v>0</v>
      </c>
      <c r="BR124" s="381">
        <v>4</v>
      </c>
      <c r="BS124" s="381">
        <v>3</v>
      </c>
      <c r="BT124" s="381">
        <v>0</v>
      </c>
      <c r="BU124" s="381">
        <v>3</v>
      </c>
      <c r="BV124" s="381">
        <v>1</v>
      </c>
      <c r="BW124" s="381">
        <v>1</v>
      </c>
      <c r="BX124" s="381">
        <v>0</v>
      </c>
      <c r="BY124" s="381">
        <v>0</v>
      </c>
      <c r="BZ124" s="381">
        <v>0</v>
      </c>
      <c r="CA124" s="381">
        <v>0</v>
      </c>
      <c r="CB124" s="381">
        <v>0</v>
      </c>
      <c r="CC124" s="381">
        <v>0</v>
      </c>
      <c r="CD124" s="381">
        <v>0</v>
      </c>
      <c r="CE124" s="381">
        <v>0</v>
      </c>
      <c r="CF124" s="381">
        <v>0</v>
      </c>
      <c r="CG124" s="381">
        <v>0</v>
      </c>
      <c r="CH124" s="217"/>
      <c r="CI124" s="217"/>
      <c r="CJ124" s="217"/>
      <c r="CK124" s="217"/>
      <c r="CL124" s="217"/>
      <c r="CM124" s="217"/>
      <c r="CN124" s="217"/>
      <c r="CO124" s="217"/>
      <c r="CP124" s="217"/>
      <c r="CQ124" s="217"/>
      <c r="CR124" s="217"/>
      <c r="CS124" s="217"/>
      <c r="CT124" s="217"/>
      <c r="CU124" s="217"/>
      <c r="CV124" s="217"/>
    </row>
    <row r="125" spans="1:100" s="197" customFormat="1" ht="16.5">
      <c r="A125" s="196">
        <v>98</v>
      </c>
      <c r="B125" s="213">
        <f t="shared" si="27"/>
        <v>30</v>
      </c>
      <c r="C125" s="213">
        <f t="shared" si="28"/>
        <v>5</v>
      </c>
      <c r="D125" s="213">
        <f t="shared" si="28"/>
        <v>25</v>
      </c>
      <c r="E125" s="380">
        <v>4</v>
      </c>
      <c r="F125" s="380">
        <v>0</v>
      </c>
      <c r="G125" s="380">
        <v>4</v>
      </c>
      <c r="H125" s="380">
        <v>3</v>
      </c>
      <c r="I125" s="380">
        <v>1</v>
      </c>
      <c r="J125" s="380">
        <v>2</v>
      </c>
      <c r="K125" s="380">
        <v>3</v>
      </c>
      <c r="L125" s="380">
        <v>0</v>
      </c>
      <c r="M125" s="380">
        <v>3</v>
      </c>
      <c r="N125" s="380">
        <v>1</v>
      </c>
      <c r="O125" s="380">
        <v>0</v>
      </c>
      <c r="P125" s="380">
        <v>1</v>
      </c>
      <c r="Q125" s="380">
        <v>1</v>
      </c>
      <c r="R125" s="380">
        <v>0</v>
      </c>
      <c r="S125" s="380">
        <v>1</v>
      </c>
      <c r="T125" s="381">
        <v>0</v>
      </c>
      <c r="U125" s="381">
        <v>0</v>
      </c>
      <c r="V125" s="381">
        <v>0</v>
      </c>
      <c r="W125" s="381">
        <v>0</v>
      </c>
      <c r="X125" s="381">
        <v>0</v>
      </c>
      <c r="Y125" s="381">
        <v>0</v>
      </c>
      <c r="Z125" s="381">
        <v>0</v>
      </c>
      <c r="AA125" s="381">
        <v>0</v>
      </c>
      <c r="AB125" s="381">
        <v>0</v>
      </c>
      <c r="AC125" s="381">
        <v>0</v>
      </c>
      <c r="AD125" s="381">
        <v>0</v>
      </c>
      <c r="AE125" s="381">
        <v>0</v>
      </c>
      <c r="AF125" s="381">
        <v>0</v>
      </c>
      <c r="AG125" s="381">
        <v>0</v>
      </c>
      <c r="AH125" s="381">
        <v>0</v>
      </c>
      <c r="AI125" s="381">
        <v>0</v>
      </c>
      <c r="AJ125" s="381">
        <v>0</v>
      </c>
      <c r="AK125" s="381">
        <v>0</v>
      </c>
      <c r="AL125" s="381">
        <v>0</v>
      </c>
      <c r="AM125" s="381">
        <v>0</v>
      </c>
      <c r="AN125" s="381">
        <v>0</v>
      </c>
      <c r="AO125" s="381">
        <v>0</v>
      </c>
      <c r="AP125" s="381">
        <v>0</v>
      </c>
      <c r="AQ125" s="381">
        <v>0</v>
      </c>
      <c r="AR125" s="381">
        <v>2</v>
      </c>
      <c r="AS125" s="381">
        <v>0</v>
      </c>
      <c r="AT125" s="381">
        <v>2</v>
      </c>
      <c r="AU125" s="381">
        <v>1</v>
      </c>
      <c r="AV125" s="381">
        <v>1</v>
      </c>
      <c r="AW125" s="381">
        <v>0</v>
      </c>
      <c r="AX125" s="381">
        <v>1</v>
      </c>
      <c r="AY125" s="381">
        <v>1</v>
      </c>
      <c r="AZ125" s="381">
        <v>0</v>
      </c>
      <c r="BA125" s="381">
        <v>3</v>
      </c>
      <c r="BB125" s="381">
        <v>0</v>
      </c>
      <c r="BC125" s="381">
        <v>3</v>
      </c>
      <c r="BD125" s="381">
        <v>2</v>
      </c>
      <c r="BE125" s="381">
        <v>0</v>
      </c>
      <c r="BF125" s="381">
        <v>2</v>
      </c>
      <c r="BG125" s="381">
        <v>0</v>
      </c>
      <c r="BH125" s="381">
        <v>0</v>
      </c>
      <c r="BI125" s="381">
        <v>0</v>
      </c>
      <c r="BJ125" s="381">
        <v>2</v>
      </c>
      <c r="BK125" s="381">
        <v>0</v>
      </c>
      <c r="BL125" s="381">
        <v>2</v>
      </c>
      <c r="BM125" s="381">
        <v>1</v>
      </c>
      <c r="BN125" s="381">
        <v>0</v>
      </c>
      <c r="BO125" s="381">
        <v>1</v>
      </c>
      <c r="BP125" s="381">
        <v>0</v>
      </c>
      <c r="BQ125" s="381">
        <v>0</v>
      </c>
      <c r="BR125" s="381">
        <v>0</v>
      </c>
      <c r="BS125" s="381">
        <v>3</v>
      </c>
      <c r="BT125" s="381">
        <v>1</v>
      </c>
      <c r="BU125" s="381">
        <v>2</v>
      </c>
      <c r="BV125" s="381">
        <v>1</v>
      </c>
      <c r="BW125" s="381">
        <v>0</v>
      </c>
      <c r="BX125" s="381">
        <v>1</v>
      </c>
      <c r="BY125" s="381">
        <v>0</v>
      </c>
      <c r="BZ125" s="381">
        <v>0</v>
      </c>
      <c r="CA125" s="381">
        <v>0</v>
      </c>
      <c r="CB125" s="381">
        <v>2</v>
      </c>
      <c r="CC125" s="381">
        <v>1</v>
      </c>
      <c r="CD125" s="381">
        <v>1</v>
      </c>
      <c r="CE125" s="381">
        <v>0</v>
      </c>
      <c r="CF125" s="381">
        <v>0</v>
      </c>
      <c r="CG125" s="381">
        <v>0</v>
      </c>
      <c r="CH125" s="217"/>
      <c r="CI125" s="217"/>
      <c r="CJ125" s="217"/>
      <c r="CK125" s="217"/>
      <c r="CL125" s="217"/>
      <c r="CM125" s="217"/>
      <c r="CN125" s="217"/>
      <c r="CO125" s="217"/>
      <c r="CP125" s="217"/>
      <c r="CQ125" s="217"/>
      <c r="CR125" s="217"/>
      <c r="CS125" s="217"/>
      <c r="CT125" s="217"/>
      <c r="CU125" s="217"/>
      <c r="CV125" s="217"/>
    </row>
    <row r="126" spans="1:100" s="197" customFormat="1" ht="16.5">
      <c r="A126" s="196">
        <v>99</v>
      </c>
      <c r="B126" s="213">
        <f t="shared" si="27"/>
        <v>14</v>
      </c>
      <c r="C126" s="213">
        <f t="shared" si="28"/>
        <v>0</v>
      </c>
      <c r="D126" s="213">
        <f t="shared" si="28"/>
        <v>14</v>
      </c>
      <c r="E126" s="380">
        <v>0</v>
      </c>
      <c r="F126" s="380">
        <v>0</v>
      </c>
      <c r="G126" s="380">
        <v>0</v>
      </c>
      <c r="H126" s="213">
        <v>0</v>
      </c>
      <c r="I126" s="213">
        <v>0</v>
      </c>
      <c r="J126" s="213">
        <v>0</v>
      </c>
      <c r="K126" s="380">
        <v>1</v>
      </c>
      <c r="L126" s="380">
        <v>0</v>
      </c>
      <c r="M126" s="380">
        <v>1</v>
      </c>
      <c r="N126" s="380">
        <v>1</v>
      </c>
      <c r="O126" s="380">
        <v>0</v>
      </c>
      <c r="P126" s="380">
        <v>1</v>
      </c>
      <c r="Q126" s="380">
        <v>1</v>
      </c>
      <c r="R126" s="380">
        <v>0</v>
      </c>
      <c r="S126" s="380">
        <v>1</v>
      </c>
      <c r="T126" s="381">
        <v>0</v>
      </c>
      <c r="U126" s="381">
        <v>0</v>
      </c>
      <c r="V126" s="381">
        <v>0</v>
      </c>
      <c r="W126" s="381">
        <v>0</v>
      </c>
      <c r="X126" s="381">
        <v>0</v>
      </c>
      <c r="Y126" s="381">
        <v>0</v>
      </c>
      <c r="Z126" s="381">
        <v>0</v>
      </c>
      <c r="AA126" s="381">
        <v>0</v>
      </c>
      <c r="AB126" s="381">
        <v>0</v>
      </c>
      <c r="AC126" s="381">
        <v>1</v>
      </c>
      <c r="AD126" s="381">
        <v>0</v>
      </c>
      <c r="AE126" s="381">
        <v>1</v>
      </c>
      <c r="AF126" s="381">
        <v>0</v>
      </c>
      <c r="AG126" s="381">
        <v>0</v>
      </c>
      <c r="AH126" s="381">
        <v>0</v>
      </c>
      <c r="AI126" s="381">
        <v>0</v>
      </c>
      <c r="AJ126" s="381">
        <v>0</v>
      </c>
      <c r="AK126" s="381">
        <v>0</v>
      </c>
      <c r="AL126" s="381">
        <v>2</v>
      </c>
      <c r="AM126" s="381">
        <v>0</v>
      </c>
      <c r="AN126" s="381">
        <v>2</v>
      </c>
      <c r="AO126" s="381">
        <v>1</v>
      </c>
      <c r="AP126" s="381">
        <v>0</v>
      </c>
      <c r="AQ126" s="381">
        <v>1</v>
      </c>
      <c r="AR126" s="381">
        <v>0</v>
      </c>
      <c r="AS126" s="381">
        <v>0</v>
      </c>
      <c r="AT126" s="381">
        <v>0</v>
      </c>
      <c r="AU126" s="381">
        <v>0</v>
      </c>
      <c r="AV126" s="381">
        <v>0</v>
      </c>
      <c r="AW126" s="381">
        <v>0</v>
      </c>
      <c r="AX126" s="381">
        <v>2</v>
      </c>
      <c r="AY126" s="381">
        <v>0</v>
      </c>
      <c r="AZ126" s="381">
        <v>2</v>
      </c>
      <c r="BA126" s="381">
        <v>0</v>
      </c>
      <c r="BB126" s="381">
        <v>0</v>
      </c>
      <c r="BC126" s="381">
        <v>0</v>
      </c>
      <c r="BD126" s="381">
        <v>1</v>
      </c>
      <c r="BE126" s="381">
        <v>0</v>
      </c>
      <c r="BF126" s="381">
        <v>1</v>
      </c>
      <c r="BG126" s="381">
        <v>0</v>
      </c>
      <c r="BH126" s="381">
        <v>0</v>
      </c>
      <c r="BI126" s="381">
        <v>0</v>
      </c>
      <c r="BJ126" s="381">
        <v>0</v>
      </c>
      <c r="BK126" s="381">
        <v>0</v>
      </c>
      <c r="BL126" s="381">
        <v>0</v>
      </c>
      <c r="BM126" s="381">
        <v>0</v>
      </c>
      <c r="BN126" s="381">
        <v>0</v>
      </c>
      <c r="BO126" s="381">
        <v>0</v>
      </c>
      <c r="BP126" s="381">
        <v>1</v>
      </c>
      <c r="BQ126" s="381">
        <v>0</v>
      </c>
      <c r="BR126" s="381">
        <v>1</v>
      </c>
      <c r="BS126" s="381">
        <v>1</v>
      </c>
      <c r="BT126" s="381">
        <v>0</v>
      </c>
      <c r="BU126" s="381">
        <v>1</v>
      </c>
      <c r="BV126" s="381">
        <v>0</v>
      </c>
      <c r="BW126" s="381">
        <v>0</v>
      </c>
      <c r="BX126" s="381">
        <v>0</v>
      </c>
      <c r="BY126" s="381">
        <v>0</v>
      </c>
      <c r="BZ126" s="381">
        <v>0</v>
      </c>
      <c r="CA126" s="381">
        <v>0</v>
      </c>
      <c r="CB126" s="381">
        <v>1</v>
      </c>
      <c r="CC126" s="381">
        <v>0</v>
      </c>
      <c r="CD126" s="381">
        <v>1</v>
      </c>
      <c r="CE126" s="381">
        <v>1</v>
      </c>
      <c r="CF126" s="381">
        <v>0</v>
      </c>
      <c r="CG126" s="381">
        <v>1</v>
      </c>
      <c r="CH126" s="217"/>
      <c r="CI126" s="217"/>
      <c r="CJ126" s="217"/>
      <c r="CK126" s="217"/>
      <c r="CL126" s="217"/>
      <c r="CM126" s="217"/>
      <c r="CN126" s="217"/>
      <c r="CO126" s="217"/>
      <c r="CP126" s="217"/>
      <c r="CQ126" s="217"/>
      <c r="CR126" s="217"/>
      <c r="CS126" s="217"/>
      <c r="CT126" s="217"/>
      <c r="CU126" s="217"/>
      <c r="CV126" s="217"/>
    </row>
    <row r="127" spans="1:100" s="199" customFormat="1" ht="17.25" thickBot="1">
      <c r="A127" s="198" t="s">
        <v>117</v>
      </c>
      <c r="B127" s="218">
        <f t="shared" si="27"/>
        <v>92</v>
      </c>
      <c r="C127" s="218">
        <f t="shared" si="28"/>
        <v>14</v>
      </c>
      <c r="D127" s="218">
        <f t="shared" si="28"/>
        <v>78</v>
      </c>
      <c r="E127" s="218">
        <v>5</v>
      </c>
      <c r="F127" s="218">
        <v>0</v>
      </c>
      <c r="G127" s="218">
        <v>5</v>
      </c>
      <c r="H127" s="218">
        <v>5</v>
      </c>
      <c r="I127" s="218">
        <v>0</v>
      </c>
      <c r="J127" s="218">
        <v>5</v>
      </c>
      <c r="K127" s="218">
        <v>5</v>
      </c>
      <c r="L127" s="218">
        <v>1</v>
      </c>
      <c r="M127" s="218">
        <v>4</v>
      </c>
      <c r="N127" s="218">
        <v>4</v>
      </c>
      <c r="O127" s="218">
        <v>1</v>
      </c>
      <c r="P127" s="218">
        <v>3</v>
      </c>
      <c r="Q127" s="218">
        <v>3</v>
      </c>
      <c r="R127" s="218">
        <v>1</v>
      </c>
      <c r="S127" s="218">
        <v>2</v>
      </c>
      <c r="T127" s="218">
        <v>1</v>
      </c>
      <c r="U127" s="218"/>
      <c r="V127" s="218">
        <v>1</v>
      </c>
      <c r="W127" s="218">
        <v>3</v>
      </c>
      <c r="X127" s="218">
        <v>0</v>
      </c>
      <c r="Y127" s="218">
        <v>3</v>
      </c>
      <c r="Z127" s="218">
        <v>5</v>
      </c>
      <c r="AA127" s="218">
        <v>3</v>
      </c>
      <c r="AB127" s="218">
        <v>2</v>
      </c>
      <c r="AC127" s="218">
        <v>0</v>
      </c>
      <c r="AD127" s="218">
        <v>0</v>
      </c>
      <c r="AE127" s="218">
        <v>0</v>
      </c>
      <c r="AF127" s="218">
        <v>8</v>
      </c>
      <c r="AG127" s="218">
        <v>0</v>
      </c>
      <c r="AH127" s="218">
        <v>8</v>
      </c>
      <c r="AI127" s="218">
        <v>4</v>
      </c>
      <c r="AJ127" s="218">
        <v>1</v>
      </c>
      <c r="AK127" s="218">
        <v>3</v>
      </c>
      <c r="AL127" s="218">
        <v>4</v>
      </c>
      <c r="AM127" s="218">
        <v>1</v>
      </c>
      <c r="AN127" s="218">
        <v>3</v>
      </c>
      <c r="AO127" s="218">
        <v>3</v>
      </c>
      <c r="AP127" s="218">
        <v>0</v>
      </c>
      <c r="AQ127" s="218">
        <v>3</v>
      </c>
      <c r="AR127" s="218">
        <v>5</v>
      </c>
      <c r="AS127" s="218">
        <v>0</v>
      </c>
      <c r="AT127" s="218">
        <v>5</v>
      </c>
      <c r="AU127" s="218">
        <v>8</v>
      </c>
      <c r="AV127" s="218">
        <v>0</v>
      </c>
      <c r="AW127" s="218">
        <v>8</v>
      </c>
      <c r="AX127" s="218">
        <v>1</v>
      </c>
      <c r="AY127" s="218">
        <v>0</v>
      </c>
      <c r="AZ127" s="218">
        <v>1</v>
      </c>
      <c r="BA127" s="218">
        <v>0</v>
      </c>
      <c r="BB127" s="218">
        <v>0</v>
      </c>
      <c r="BC127" s="218">
        <v>0</v>
      </c>
      <c r="BD127" s="218">
        <v>1</v>
      </c>
      <c r="BE127" s="218">
        <v>0</v>
      </c>
      <c r="BF127" s="218">
        <v>1</v>
      </c>
      <c r="BG127" s="218">
        <v>0</v>
      </c>
      <c r="BH127" s="218">
        <v>0</v>
      </c>
      <c r="BI127" s="218">
        <v>0</v>
      </c>
      <c r="BJ127" s="218">
        <v>0</v>
      </c>
      <c r="BK127" s="218">
        <v>0</v>
      </c>
      <c r="BL127" s="218">
        <v>0</v>
      </c>
      <c r="BM127" s="218">
        <v>9</v>
      </c>
      <c r="BN127" s="218">
        <v>1</v>
      </c>
      <c r="BO127" s="218">
        <v>8</v>
      </c>
      <c r="BP127" s="218">
        <v>2</v>
      </c>
      <c r="BQ127" s="218">
        <v>1</v>
      </c>
      <c r="BR127" s="218">
        <v>1</v>
      </c>
      <c r="BS127" s="218">
        <v>1</v>
      </c>
      <c r="BT127" s="218">
        <v>0</v>
      </c>
      <c r="BU127" s="218">
        <v>1</v>
      </c>
      <c r="BV127" s="218">
        <v>3</v>
      </c>
      <c r="BW127" s="218">
        <v>0</v>
      </c>
      <c r="BX127" s="218">
        <v>3</v>
      </c>
      <c r="BY127" s="218">
        <v>3</v>
      </c>
      <c r="BZ127" s="218">
        <v>3</v>
      </c>
      <c r="CA127" s="218">
        <v>0</v>
      </c>
      <c r="CB127" s="218">
        <v>8</v>
      </c>
      <c r="CC127" s="218">
        <v>1</v>
      </c>
      <c r="CD127" s="218">
        <v>7</v>
      </c>
      <c r="CE127" s="218">
        <v>1</v>
      </c>
      <c r="CF127" s="218">
        <v>0</v>
      </c>
      <c r="CG127" s="219">
        <v>1</v>
      </c>
      <c r="CH127" s="210"/>
      <c r="CI127" s="210"/>
      <c r="CJ127" s="210"/>
      <c r="CK127" s="210"/>
      <c r="CL127" s="210"/>
      <c r="CM127" s="210"/>
      <c r="CN127" s="210"/>
      <c r="CO127" s="210"/>
      <c r="CP127" s="210"/>
      <c r="CQ127" s="210"/>
      <c r="CR127" s="210"/>
      <c r="CS127" s="210"/>
      <c r="CT127" s="210"/>
      <c r="CU127" s="210"/>
      <c r="CV127" s="210"/>
    </row>
    <row r="128" spans="1:100" s="187" customFormat="1" ht="12.75" hidden="1" customHeight="1" thickBot="1">
      <c r="A128" s="180" t="s">
        <v>118</v>
      </c>
      <c r="B128" s="181"/>
      <c r="C128" s="182"/>
      <c r="D128" s="182"/>
      <c r="E128" s="183">
        <f>SUM(F128:G128)</f>
        <v>0</v>
      </c>
      <c r="F128" s="184"/>
      <c r="G128" s="184"/>
      <c r="H128" s="184"/>
      <c r="I128" s="184"/>
      <c r="J128" s="184"/>
      <c r="K128" s="184"/>
      <c r="L128" s="184"/>
      <c r="M128" s="184"/>
      <c r="N128" s="184"/>
      <c r="O128" s="184"/>
      <c r="P128" s="184"/>
      <c r="Q128" s="184"/>
      <c r="R128" s="184"/>
      <c r="S128" s="184"/>
      <c r="T128" s="182"/>
      <c r="U128" s="182"/>
      <c r="V128" s="182"/>
      <c r="W128" s="182"/>
      <c r="X128" s="182"/>
      <c r="Y128" s="182"/>
      <c r="Z128" s="182"/>
      <c r="AA128" s="182"/>
      <c r="AB128" s="182"/>
      <c r="AC128" s="182"/>
      <c r="AD128" s="182"/>
      <c r="AE128" s="182"/>
      <c r="AF128" s="182"/>
      <c r="AG128" s="182"/>
      <c r="AH128" s="182"/>
      <c r="AI128" s="182"/>
      <c r="AJ128" s="182"/>
      <c r="AK128" s="182"/>
      <c r="AL128" s="182"/>
      <c r="AM128" s="182"/>
      <c r="AN128" s="182"/>
      <c r="AO128" s="182"/>
      <c r="AP128" s="182"/>
      <c r="AQ128" s="182"/>
      <c r="AR128" s="182"/>
      <c r="AS128" s="182"/>
      <c r="AT128" s="182"/>
      <c r="AU128" s="182"/>
      <c r="AV128" s="182"/>
      <c r="AW128" s="182"/>
      <c r="AX128" s="182"/>
      <c r="AY128" s="182"/>
      <c r="AZ128" s="182"/>
      <c r="BA128" s="182"/>
      <c r="BB128" s="182"/>
      <c r="BC128" s="182"/>
      <c r="BD128" s="182"/>
      <c r="BE128" s="182"/>
      <c r="BF128" s="182"/>
      <c r="BG128" s="182"/>
      <c r="BH128" s="182"/>
      <c r="BI128" s="182"/>
      <c r="BJ128" s="182"/>
      <c r="BK128" s="182"/>
      <c r="BL128" s="182"/>
      <c r="BM128" s="182"/>
      <c r="BN128" s="182"/>
      <c r="BO128" s="182"/>
      <c r="BP128" s="185">
        <f>SUM(BQ128:BR128)</f>
        <v>0</v>
      </c>
      <c r="BQ128" s="182"/>
      <c r="BR128" s="182"/>
      <c r="BS128" s="182"/>
      <c r="BT128" s="182"/>
      <c r="BU128" s="182"/>
      <c r="BV128" s="182"/>
      <c r="BW128" s="182"/>
      <c r="BX128" s="182"/>
      <c r="BY128" s="182"/>
      <c r="BZ128" s="182"/>
      <c r="CA128" s="182"/>
      <c r="CB128" s="182"/>
      <c r="CC128" s="182"/>
      <c r="CD128" s="182"/>
      <c r="CE128" s="182"/>
      <c r="CF128" s="182"/>
      <c r="CG128" s="186"/>
      <c r="CH128" s="220"/>
      <c r="CI128" s="220"/>
      <c r="CJ128" s="220"/>
      <c r="CK128" s="220"/>
      <c r="CL128" s="220"/>
      <c r="CM128" s="220"/>
      <c r="CN128" s="220"/>
      <c r="CO128" s="220"/>
      <c r="CP128" s="220"/>
      <c r="CQ128" s="220"/>
      <c r="CR128" s="220"/>
      <c r="CS128" s="220"/>
      <c r="CT128" s="220"/>
      <c r="CU128" s="220"/>
      <c r="CV128" s="220"/>
    </row>
    <row r="130" spans="2:85">
      <c r="B130" s="188"/>
      <c r="C130" s="188"/>
      <c r="D130" s="188"/>
      <c r="E130" s="189"/>
      <c r="F130" s="189"/>
      <c r="G130" s="189"/>
      <c r="H130" s="189"/>
      <c r="I130" s="189"/>
      <c r="J130" s="189"/>
      <c r="K130" s="189"/>
      <c r="L130" s="189"/>
      <c r="M130" s="189"/>
      <c r="N130" s="189"/>
      <c r="O130" s="189"/>
      <c r="P130" s="189"/>
      <c r="Q130" s="189"/>
      <c r="R130" s="189"/>
      <c r="S130" s="189"/>
      <c r="T130" s="188"/>
      <c r="U130" s="188"/>
      <c r="V130" s="188"/>
      <c r="W130" s="188"/>
      <c r="X130" s="188"/>
      <c r="Y130" s="188"/>
      <c r="Z130" s="188"/>
      <c r="AA130" s="188"/>
      <c r="AB130" s="188"/>
      <c r="AC130" s="188"/>
      <c r="AD130" s="188"/>
      <c r="AE130" s="188"/>
      <c r="AF130" s="188"/>
      <c r="AG130" s="188"/>
      <c r="AH130" s="188"/>
      <c r="AI130" s="188"/>
      <c r="AJ130" s="188"/>
      <c r="AK130" s="188"/>
      <c r="AL130" s="188"/>
      <c r="AM130" s="188"/>
      <c r="AN130" s="188"/>
      <c r="AO130" s="188"/>
      <c r="AP130" s="188"/>
      <c r="AQ130" s="188"/>
      <c r="AR130" s="188"/>
      <c r="AS130" s="188"/>
      <c r="AT130" s="188"/>
      <c r="AU130" s="188"/>
      <c r="AV130" s="188"/>
      <c r="AW130" s="188"/>
      <c r="AX130" s="188"/>
      <c r="AY130" s="188"/>
      <c r="AZ130" s="188"/>
      <c r="BA130" s="188"/>
      <c r="BB130" s="188"/>
      <c r="BC130" s="188"/>
      <c r="BD130" s="188"/>
      <c r="BE130" s="188"/>
      <c r="BF130" s="188"/>
      <c r="BG130" s="188"/>
      <c r="BH130" s="188"/>
      <c r="BI130" s="188"/>
      <c r="BJ130" s="188"/>
      <c r="BK130" s="188"/>
      <c r="BL130" s="188"/>
      <c r="BM130" s="188"/>
      <c r="BN130" s="188"/>
      <c r="BO130" s="188"/>
      <c r="BP130" s="188"/>
      <c r="BQ130" s="188"/>
      <c r="BR130" s="188"/>
      <c r="BS130" s="188"/>
      <c r="BT130" s="188"/>
      <c r="BU130" s="188"/>
      <c r="BV130" s="188"/>
      <c r="BW130" s="188"/>
      <c r="BX130" s="188"/>
      <c r="BY130" s="188"/>
      <c r="BZ130" s="188"/>
      <c r="CA130" s="188"/>
      <c r="CB130" s="188"/>
      <c r="CC130" s="188"/>
      <c r="CD130" s="188"/>
      <c r="CE130" s="188"/>
      <c r="CF130" s="188"/>
      <c r="CG130" s="188"/>
    </row>
    <row r="131" spans="2:85">
      <c r="B131" s="188"/>
    </row>
  </sheetData>
  <mergeCells count="29">
    <mergeCell ref="BS3:BU3"/>
    <mergeCell ref="BV3:BX3"/>
    <mergeCell ref="BY3:CA3"/>
    <mergeCell ref="CB3:CD3"/>
    <mergeCell ref="CE3:CG3"/>
    <mergeCell ref="BP3:BR3"/>
    <mergeCell ref="AI3:AK3"/>
    <mergeCell ref="AL3:AN3"/>
    <mergeCell ref="AO3:AQ3"/>
    <mergeCell ref="AR3:AT3"/>
    <mergeCell ref="AU3:AW3"/>
    <mergeCell ref="AX3:AZ3"/>
    <mergeCell ref="BA3:BC3"/>
    <mergeCell ref="BD3:BF3"/>
    <mergeCell ref="BG3:BI3"/>
    <mergeCell ref="BJ3:BL3"/>
    <mergeCell ref="BM3:BO3"/>
    <mergeCell ref="AF3:AH3"/>
    <mergeCell ref="A3:A5"/>
    <mergeCell ref="B3:D3"/>
    <mergeCell ref="E3:G3"/>
    <mergeCell ref="H3:J3"/>
    <mergeCell ref="K3:M3"/>
    <mergeCell ref="N3:P3"/>
    <mergeCell ref="Q3:S3"/>
    <mergeCell ref="T3:V3"/>
    <mergeCell ref="W3:Y3"/>
    <mergeCell ref="Z3:AB3"/>
    <mergeCell ref="AC3:AE3"/>
  </mergeCells>
  <phoneticPr fontId="6" type="noConversion"/>
  <pageMargins left="0.35433070866141736" right="0.19685039370078741" top="0.74803149606299213" bottom="0.5" header="0.47244094488188981" footer="0.27559055118110237"/>
  <pageSetup paperSize="9" scale="70" orientation="portrait" r:id="rId1"/>
  <headerFooter alignWithMargins="0">
    <oddFooter xml:space="preserve">&amp;L&amp;"굴림,보통"&amp;9자료 : 민원지적과 『주민등록인구통계』주)외국인 제외  Foreigners excluded (Since 1998) </oddFooter>
  </headerFooter>
  <rowBreaks count="2" manualBreakCount="2">
    <brk id="66" max="16383" man="1"/>
    <brk id="128" max="16383" man="1"/>
  </rowBreaks>
  <colBreaks count="4" manualBreakCount="4">
    <brk id="19" max="1048575" man="1"/>
    <brk id="37" max="1048575" man="1"/>
    <brk id="55" max="1048575" man="1"/>
    <brk id="73"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784"/>
  <sheetViews>
    <sheetView view="pageBreakPreview" zoomScaleNormal="100" zoomScaleSheetLayoutView="100" workbookViewId="0">
      <pane xSplit="1" ySplit="6" topLeftCell="B7" activePane="bottomRight" state="frozen"/>
      <selection pane="topRight" activeCell="B1" sqref="B1"/>
      <selection pane="bottomLeft" activeCell="A7" sqref="A7"/>
      <selection pane="bottomRight" activeCell="Z35" sqref="Z35"/>
    </sheetView>
  </sheetViews>
  <sheetFormatPr defaultRowHeight="16.5"/>
  <cols>
    <col min="1" max="1" width="8.88671875" style="502" customWidth="1"/>
    <col min="2" max="2" width="8.109375" style="502" bestFit="1" customWidth="1"/>
    <col min="3" max="4" width="8.109375" style="502" customWidth="1"/>
    <col min="5" max="5" width="6.109375" style="502" bestFit="1" customWidth="1"/>
    <col min="6" max="7" width="5.33203125" style="502" bestFit="1" customWidth="1"/>
    <col min="8" max="8" width="8.109375" style="502" bestFit="1" customWidth="1"/>
    <col min="9" max="10" width="8.109375" style="502" customWidth="1"/>
    <col min="11" max="11" width="6.6640625" style="502" customWidth="1"/>
    <col min="12" max="13" width="6" style="502" bestFit="1" customWidth="1"/>
    <col min="14" max="14" width="6.77734375" style="502" bestFit="1" customWidth="1"/>
    <col min="15" max="16" width="6" style="502" bestFit="1" customWidth="1"/>
    <col min="17" max="17" width="8.109375" style="502" bestFit="1" customWidth="1"/>
    <col min="18" max="19" width="6" style="502" bestFit="1" customWidth="1"/>
    <col min="20" max="20" width="5.6640625" style="502" bestFit="1" customWidth="1"/>
    <col min="21" max="21" width="6" style="502" bestFit="1" customWidth="1"/>
    <col min="22" max="22" width="6" style="502" customWidth="1"/>
    <col min="23" max="23" width="7.6640625" style="502" bestFit="1" customWidth="1"/>
    <col min="24" max="25" width="7.6640625" style="502" customWidth="1"/>
    <col min="26" max="26" width="7.6640625" style="502" bestFit="1" customWidth="1"/>
    <col min="27" max="28" width="7.6640625" style="502" customWidth="1"/>
    <col min="29" max="29" width="7.6640625" style="502" bestFit="1" customWidth="1"/>
    <col min="30" max="31" width="7.6640625" style="502" customWidth="1"/>
    <col min="32" max="32" width="7.6640625" style="502" bestFit="1" customWidth="1"/>
    <col min="33" max="34" width="7.6640625" style="502" customWidth="1"/>
    <col min="35" max="35" width="7.6640625" style="502" bestFit="1" customWidth="1"/>
    <col min="36" max="37" width="7.6640625" style="502" customWidth="1"/>
    <col min="38" max="38" width="7.6640625" style="502" bestFit="1" customWidth="1"/>
    <col min="39" max="40" width="7.6640625" style="502" customWidth="1"/>
    <col min="41" max="41" width="7.6640625" style="502" bestFit="1" customWidth="1"/>
    <col min="42" max="43" width="7.6640625" style="502" customWidth="1"/>
    <col min="44" max="44" width="7.6640625" style="502" bestFit="1" customWidth="1"/>
    <col min="45" max="46" width="7.6640625" style="502" customWidth="1"/>
    <col min="47" max="47" width="7.6640625" style="502" bestFit="1" customWidth="1"/>
    <col min="48" max="49" width="7.6640625" style="502" customWidth="1"/>
    <col min="50" max="50" width="7.6640625" style="502" bestFit="1" customWidth="1"/>
    <col min="51" max="52" width="7.6640625" style="502" customWidth="1"/>
    <col min="53" max="53" width="7.6640625" style="502" bestFit="1" customWidth="1"/>
    <col min="54" max="55" width="7.6640625" style="502" customWidth="1"/>
    <col min="56" max="56" width="7.6640625" style="502" bestFit="1" customWidth="1"/>
    <col min="57" max="58" width="7.6640625" style="502" customWidth="1"/>
    <col min="59" max="59" width="7.6640625" style="502" bestFit="1" customWidth="1"/>
    <col min="60" max="61" width="7.6640625" style="502" customWidth="1"/>
    <col min="62" max="62" width="7.6640625" style="502" bestFit="1" customWidth="1"/>
    <col min="63" max="64" width="7.6640625" style="502" customWidth="1"/>
    <col min="65" max="65" width="7.6640625" style="502" bestFit="1" customWidth="1"/>
    <col min="66" max="67" width="5.77734375" style="502" bestFit="1" customWidth="1"/>
    <col min="68" max="68" width="7.6640625" style="502" bestFit="1" customWidth="1"/>
    <col min="69" max="70" width="6.6640625" style="502" bestFit="1" customWidth="1"/>
    <col min="71" max="71" width="7.6640625" style="502" bestFit="1" customWidth="1"/>
    <col min="72" max="73" width="6.6640625" style="502" bestFit="1" customWidth="1"/>
    <col min="74" max="74" width="7.6640625" style="502" bestFit="1" customWidth="1"/>
    <col min="75" max="76" width="6.6640625" style="502" bestFit="1" customWidth="1"/>
    <col min="77" max="77" width="7.6640625" style="502" bestFit="1" customWidth="1"/>
    <col min="78" max="79" width="5.77734375" style="502" bestFit="1" customWidth="1"/>
    <col min="80" max="80" width="7.6640625" style="502" bestFit="1" customWidth="1"/>
    <col min="81" max="82" width="5.77734375" style="502" bestFit="1" customWidth="1"/>
    <col min="83" max="83" width="7.6640625" style="502" bestFit="1" customWidth="1"/>
    <col min="84" max="85" width="4.5546875" style="502" bestFit="1" customWidth="1"/>
    <col min="86" max="16384" width="8.88671875" style="502"/>
  </cols>
  <sheetData>
    <row r="1" spans="1:85" ht="20.25">
      <c r="A1" s="500" t="s">
        <v>404</v>
      </c>
      <c r="B1" s="501"/>
      <c r="C1" s="501"/>
      <c r="D1" s="501"/>
      <c r="E1" s="501"/>
      <c r="F1" s="501"/>
      <c r="G1" s="501"/>
      <c r="H1" s="501"/>
      <c r="I1" s="501"/>
      <c r="J1" s="501"/>
      <c r="K1" s="501"/>
      <c r="L1" s="501"/>
      <c r="M1" s="501"/>
      <c r="N1" s="501"/>
      <c r="O1" s="501"/>
      <c r="P1" s="501"/>
      <c r="Q1" s="501"/>
      <c r="R1" s="501"/>
      <c r="S1" s="501"/>
      <c r="T1" s="501"/>
      <c r="U1" s="501"/>
      <c r="V1" s="501"/>
    </row>
    <row r="2" spans="1:85" ht="17.25" customHeight="1" thickBot="1">
      <c r="A2" s="503"/>
      <c r="B2" s="504"/>
      <c r="C2" s="504"/>
      <c r="D2" s="504"/>
      <c r="E2" s="504"/>
      <c r="F2" s="505"/>
      <c r="G2" s="504"/>
      <c r="H2" s="501"/>
      <c r="I2" s="501"/>
      <c r="J2" s="501"/>
      <c r="K2" s="501" t="s">
        <v>405</v>
      </c>
      <c r="L2" s="501"/>
      <c r="M2" s="501" t="s">
        <v>406</v>
      </c>
      <c r="N2" s="501"/>
      <c r="O2" s="501"/>
      <c r="P2" s="501"/>
      <c r="Q2" s="501"/>
      <c r="R2" s="501"/>
      <c r="S2" s="501"/>
      <c r="T2" s="501"/>
      <c r="U2" s="501"/>
      <c r="V2" s="501"/>
    </row>
    <row r="3" spans="1:85">
      <c r="A3" s="1021" t="s">
        <v>150</v>
      </c>
      <c r="B3" s="1023" t="s">
        <v>407</v>
      </c>
      <c r="C3" s="1023"/>
      <c r="D3" s="1023"/>
      <c r="E3" s="1023" t="s">
        <v>408</v>
      </c>
      <c r="F3" s="1023"/>
      <c r="G3" s="1023"/>
      <c r="H3" s="1023" t="s">
        <v>409</v>
      </c>
      <c r="I3" s="1023"/>
      <c r="J3" s="1023"/>
      <c r="K3" s="1023" t="s">
        <v>410</v>
      </c>
      <c r="L3" s="1023"/>
      <c r="M3" s="1023"/>
      <c r="N3" s="1023" t="s">
        <v>411</v>
      </c>
      <c r="O3" s="1023"/>
      <c r="P3" s="1023"/>
      <c r="Q3" s="1023" t="s">
        <v>412</v>
      </c>
      <c r="R3" s="1023"/>
      <c r="S3" s="1023"/>
      <c r="T3" s="1023" t="s">
        <v>413</v>
      </c>
      <c r="U3" s="1023"/>
      <c r="V3" s="1023"/>
      <c r="W3" s="1019" t="s">
        <v>414</v>
      </c>
      <c r="X3" s="1019"/>
      <c r="Y3" s="1019"/>
      <c r="Z3" s="1019" t="s">
        <v>415</v>
      </c>
      <c r="AA3" s="1019"/>
      <c r="AB3" s="1019"/>
      <c r="AC3" s="1019" t="s">
        <v>416</v>
      </c>
      <c r="AD3" s="1019"/>
      <c r="AE3" s="1019"/>
      <c r="AF3" s="1019" t="s">
        <v>417</v>
      </c>
      <c r="AG3" s="1019"/>
      <c r="AH3" s="1019"/>
      <c r="AI3" s="1019" t="s">
        <v>418</v>
      </c>
      <c r="AJ3" s="1019"/>
      <c r="AK3" s="1019"/>
      <c r="AL3" s="1019" t="s">
        <v>419</v>
      </c>
      <c r="AM3" s="1019"/>
      <c r="AN3" s="1019"/>
      <c r="AO3" s="1019" t="s">
        <v>420</v>
      </c>
      <c r="AP3" s="1019"/>
      <c r="AQ3" s="1019"/>
      <c r="AR3" s="1019" t="s">
        <v>421</v>
      </c>
      <c r="AS3" s="1019"/>
      <c r="AT3" s="1019"/>
      <c r="AU3" s="1019" t="s">
        <v>422</v>
      </c>
      <c r="AV3" s="1019"/>
      <c r="AW3" s="1019"/>
      <c r="AX3" s="1019" t="s">
        <v>423</v>
      </c>
      <c r="AY3" s="1019"/>
      <c r="AZ3" s="1019"/>
      <c r="BA3" s="1019" t="s">
        <v>424</v>
      </c>
      <c r="BB3" s="1019"/>
      <c r="BC3" s="1019"/>
      <c r="BD3" s="1019" t="s">
        <v>425</v>
      </c>
      <c r="BE3" s="1019"/>
      <c r="BF3" s="1019"/>
      <c r="BG3" s="1019" t="s">
        <v>426</v>
      </c>
      <c r="BH3" s="1019"/>
      <c r="BI3" s="1019"/>
      <c r="BJ3" s="1019" t="s">
        <v>427</v>
      </c>
      <c r="BK3" s="1019"/>
      <c r="BL3" s="1019"/>
      <c r="BM3" s="1019" t="s">
        <v>428</v>
      </c>
      <c r="BN3" s="1019"/>
      <c r="BO3" s="1019"/>
      <c r="BP3" s="1019" t="s">
        <v>429</v>
      </c>
      <c r="BQ3" s="1019"/>
      <c r="BR3" s="1019"/>
      <c r="BS3" s="1019" t="s">
        <v>430</v>
      </c>
      <c r="BT3" s="1019"/>
      <c r="BU3" s="1019"/>
      <c r="BV3" s="1019" t="s">
        <v>431</v>
      </c>
      <c r="BW3" s="1019"/>
      <c r="BX3" s="1019"/>
      <c r="BY3" s="1019" t="s">
        <v>432</v>
      </c>
      <c r="BZ3" s="1019"/>
      <c r="CA3" s="1019"/>
      <c r="CB3" s="1019" t="s">
        <v>433</v>
      </c>
      <c r="CC3" s="1019"/>
      <c r="CD3" s="1019"/>
      <c r="CE3" s="1019" t="s">
        <v>434</v>
      </c>
      <c r="CF3" s="1019"/>
      <c r="CG3" s="1020"/>
    </row>
    <row r="4" spans="1:85">
      <c r="A4" s="1022"/>
      <c r="B4" s="628" t="s">
        <v>435</v>
      </c>
      <c r="C4" s="628" t="s">
        <v>436</v>
      </c>
      <c r="D4" s="628" t="s">
        <v>437</v>
      </c>
      <c r="E4" s="628" t="s">
        <v>435</v>
      </c>
      <c r="F4" s="628" t="s">
        <v>436</v>
      </c>
      <c r="G4" s="628" t="s">
        <v>437</v>
      </c>
      <c r="H4" s="628" t="s">
        <v>26</v>
      </c>
      <c r="I4" s="628" t="s">
        <v>436</v>
      </c>
      <c r="J4" s="628" t="s">
        <v>437</v>
      </c>
      <c r="K4" s="628" t="s">
        <v>26</v>
      </c>
      <c r="L4" s="628" t="s">
        <v>436</v>
      </c>
      <c r="M4" s="628" t="s">
        <v>437</v>
      </c>
      <c r="N4" s="628" t="s">
        <v>26</v>
      </c>
      <c r="O4" s="628" t="s">
        <v>436</v>
      </c>
      <c r="P4" s="628" t="s">
        <v>437</v>
      </c>
      <c r="Q4" s="628" t="s">
        <v>26</v>
      </c>
      <c r="R4" s="628" t="s">
        <v>436</v>
      </c>
      <c r="S4" s="628" t="s">
        <v>437</v>
      </c>
      <c r="T4" s="628" t="s">
        <v>26</v>
      </c>
      <c r="U4" s="628" t="s">
        <v>436</v>
      </c>
      <c r="V4" s="628" t="s">
        <v>437</v>
      </c>
      <c r="W4" s="629" t="s">
        <v>26</v>
      </c>
      <c r="X4" s="629" t="s">
        <v>436</v>
      </c>
      <c r="Y4" s="629" t="s">
        <v>437</v>
      </c>
      <c r="Z4" s="629" t="s">
        <v>26</v>
      </c>
      <c r="AA4" s="629" t="s">
        <v>436</v>
      </c>
      <c r="AB4" s="629" t="s">
        <v>437</v>
      </c>
      <c r="AC4" s="629" t="s">
        <v>26</v>
      </c>
      <c r="AD4" s="629" t="s">
        <v>436</v>
      </c>
      <c r="AE4" s="629" t="s">
        <v>437</v>
      </c>
      <c r="AF4" s="629" t="s">
        <v>26</v>
      </c>
      <c r="AG4" s="629" t="s">
        <v>436</v>
      </c>
      <c r="AH4" s="629" t="s">
        <v>437</v>
      </c>
      <c r="AI4" s="629" t="s">
        <v>26</v>
      </c>
      <c r="AJ4" s="629" t="s">
        <v>436</v>
      </c>
      <c r="AK4" s="629" t="s">
        <v>437</v>
      </c>
      <c r="AL4" s="629" t="s">
        <v>26</v>
      </c>
      <c r="AM4" s="629" t="s">
        <v>436</v>
      </c>
      <c r="AN4" s="629" t="s">
        <v>437</v>
      </c>
      <c r="AO4" s="629" t="s">
        <v>26</v>
      </c>
      <c r="AP4" s="629" t="s">
        <v>436</v>
      </c>
      <c r="AQ4" s="629" t="s">
        <v>437</v>
      </c>
      <c r="AR4" s="629" t="s">
        <v>26</v>
      </c>
      <c r="AS4" s="629" t="s">
        <v>436</v>
      </c>
      <c r="AT4" s="629" t="s">
        <v>437</v>
      </c>
      <c r="AU4" s="629" t="s">
        <v>26</v>
      </c>
      <c r="AV4" s="629" t="s">
        <v>436</v>
      </c>
      <c r="AW4" s="629" t="s">
        <v>437</v>
      </c>
      <c r="AX4" s="629" t="s">
        <v>26</v>
      </c>
      <c r="AY4" s="629" t="s">
        <v>436</v>
      </c>
      <c r="AZ4" s="629" t="s">
        <v>437</v>
      </c>
      <c r="BA4" s="629" t="s">
        <v>26</v>
      </c>
      <c r="BB4" s="629" t="s">
        <v>436</v>
      </c>
      <c r="BC4" s="629" t="s">
        <v>437</v>
      </c>
      <c r="BD4" s="629" t="s">
        <v>26</v>
      </c>
      <c r="BE4" s="629" t="s">
        <v>436</v>
      </c>
      <c r="BF4" s="629" t="s">
        <v>437</v>
      </c>
      <c r="BG4" s="629" t="s">
        <v>26</v>
      </c>
      <c r="BH4" s="629" t="s">
        <v>436</v>
      </c>
      <c r="BI4" s="629" t="s">
        <v>437</v>
      </c>
      <c r="BJ4" s="629" t="s">
        <v>26</v>
      </c>
      <c r="BK4" s="629" t="s">
        <v>436</v>
      </c>
      <c r="BL4" s="629" t="s">
        <v>437</v>
      </c>
      <c r="BM4" s="629" t="s">
        <v>26</v>
      </c>
      <c r="BN4" s="629" t="s">
        <v>436</v>
      </c>
      <c r="BO4" s="629" t="s">
        <v>437</v>
      </c>
      <c r="BP4" s="629" t="s">
        <v>26</v>
      </c>
      <c r="BQ4" s="629" t="s">
        <v>436</v>
      </c>
      <c r="BR4" s="629" t="s">
        <v>437</v>
      </c>
      <c r="BS4" s="629" t="s">
        <v>26</v>
      </c>
      <c r="BT4" s="629" t="s">
        <v>436</v>
      </c>
      <c r="BU4" s="629" t="s">
        <v>437</v>
      </c>
      <c r="BV4" s="629" t="s">
        <v>26</v>
      </c>
      <c r="BW4" s="629" t="s">
        <v>436</v>
      </c>
      <c r="BX4" s="629" t="s">
        <v>437</v>
      </c>
      <c r="BY4" s="629" t="s">
        <v>26</v>
      </c>
      <c r="BZ4" s="629" t="s">
        <v>436</v>
      </c>
      <c r="CA4" s="629" t="s">
        <v>437</v>
      </c>
      <c r="CB4" s="629" t="s">
        <v>26</v>
      </c>
      <c r="CC4" s="629" t="s">
        <v>436</v>
      </c>
      <c r="CD4" s="629" t="s">
        <v>437</v>
      </c>
      <c r="CE4" s="629" t="s">
        <v>26</v>
      </c>
      <c r="CF4" s="630" t="s">
        <v>436</v>
      </c>
      <c r="CG4" s="631" t="s">
        <v>437</v>
      </c>
    </row>
    <row r="5" spans="1:85">
      <c r="A5" s="1022"/>
      <c r="B5" s="628" t="s">
        <v>27</v>
      </c>
      <c r="C5" s="628" t="s">
        <v>94</v>
      </c>
      <c r="D5" s="628" t="s">
        <v>95</v>
      </c>
      <c r="E5" s="628" t="s">
        <v>27</v>
      </c>
      <c r="F5" s="628" t="s">
        <v>94</v>
      </c>
      <c r="G5" s="628" t="s">
        <v>95</v>
      </c>
      <c r="H5" s="628" t="s">
        <v>27</v>
      </c>
      <c r="I5" s="628" t="s">
        <v>94</v>
      </c>
      <c r="J5" s="628" t="s">
        <v>95</v>
      </c>
      <c r="K5" s="628" t="s">
        <v>27</v>
      </c>
      <c r="L5" s="628" t="s">
        <v>94</v>
      </c>
      <c r="M5" s="628" t="s">
        <v>95</v>
      </c>
      <c r="N5" s="628" t="s">
        <v>27</v>
      </c>
      <c r="O5" s="628" t="s">
        <v>94</v>
      </c>
      <c r="P5" s="628" t="s">
        <v>95</v>
      </c>
      <c r="Q5" s="628" t="s">
        <v>27</v>
      </c>
      <c r="R5" s="628" t="s">
        <v>94</v>
      </c>
      <c r="S5" s="628" t="s">
        <v>95</v>
      </c>
      <c r="T5" s="628" t="s">
        <v>27</v>
      </c>
      <c r="U5" s="628" t="s">
        <v>94</v>
      </c>
      <c r="V5" s="628" t="s">
        <v>95</v>
      </c>
      <c r="W5" s="629" t="s">
        <v>27</v>
      </c>
      <c r="X5" s="629" t="s">
        <v>94</v>
      </c>
      <c r="Y5" s="629" t="s">
        <v>95</v>
      </c>
      <c r="Z5" s="629" t="s">
        <v>27</v>
      </c>
      <c r="AA5" s="629" t="s">
        <v>94</v>
      </c>
      <c r="AB5" s="629" t="s">
        <v>95</v>
      </c>
      <c r="AC5" s="629" t="s">
        <v>27</v>
      </c>
      <c r="AD5" s="629" t="s">
        <v>94</v>
      </c>
      <c r="AE5" s="629" t="s">
        <v>95</v>
      </c>
      <c r="AF5" s="629" t="s">
        <v>27</v>
      </c>
      <c r="AG5" s="629" t="s">
        <v>94</v>
      </c>
      <c r="AH5" s="629" t="s">
        <v>95</v>
      </c>
      <c r="AI5" s="629" t="s">
        <v>27</v>
      </c>
      <c r="AJ5" s="629" t="s">
        <v>94</v>
      </c>
      <c r="AK5" s="629" t="s">
        <v>95</v>
      </c>
      <c r="AL5" s="629" t="s">
        <v>27</v>
      </c>
      <c r="AM5" s="629" t="s">
        <v>94</v>
      </c>
      <c r="AN5" s="629" t="s">
        <v>95</v>
      </c>
      <c r="AO5" s="629" t="s">
        <v>27</v>
      </c>
      <c r="AP5" s="629" t="s">
        <v>94</v>
      </c>
      <c r="AQ5" s="629" t="s">
        <v>95</v>
      </c>
      <c r="AR5" s="629" t="s">
        <v>27</v>
      </c>
      <c r="AS5" s="629" t="s">
        <v>94</v>
      </c>
      <c r="AT5" s="629" t="s">
        <v>95</v>
      </c>
      <c r="AU5" s="629" t="s">
        <v>27</v>
      </c>
      <c r="AV5" s="629" t="s">
        <v>94</v>
      </c>
      <c r="AW5" s="629" t="s">
        <v>95</v>
      </c>
      <c r="AX5" s="629" t="s">
        <v>27</v>
      </c>
      <c r="AY5" s="629" t="s">
        <v>94</v>
      </c>
      <c r="AZ5" s="629" t="s">
        <v>95</v>
      </c>
      <c r="BA5" s="629" t="s">
        <v>27</v>
      </c>
      <c r="BB5" s="629" t="s">
        <v>94</v>
      </c>
      <c r="BC5" s="629" t="s">
        <v>95</v>
      </c>
      <c r="BD5" s="629" t="s">
        <v>27</v>
      </c>
      <c r="BE5" s="629" t="s">
        <v>94</v>
      </c>
      <c r="BF5" s="629" t="s">
        <v>95</v>
      </c>
      <c r="BG5" s="629" t="s">
        <v>27</v>
      </c>
      <c r="BH5" s="629" t="s">
        <v>94</v>
      </c>
      <c r="BI5" s="629" t="s">
        <v>95</v>
      </c>
      <c r="BJ5" s="629" t="s">
        <v>27</v>
      </c>
      <c r="BK5" s="629" t="s">
        <v>94</v>
      </c>
      <c r="BL5" s="629" t="s">
        <v>95</v>
      </c>
      <c r="BM5" s="629" t="s">
        <v>27</v>
      </c>
      <c r="BN5" s="629" t="s">
        <v>94</v>
      </c>
      <c r="BO5" s="629" t="s">
        <v>95</v>
      </c>
      <c r="BP5" s="629" t="s">
        <v>27</v>
      </c>
      <c r="BQ5" s="629" t="s">
        <v>94</v>
      </c>
      <c r="BR5" s="629" t="s">
        <v>95</v>
      </c>
      <c r="BS5" s="629" t="s">
        <v>27</v>
      </c>
      <c r="BT5" s="629" t="s">
        <v>94</v>
      </c>
      <c r="BU5" s="629" t="s">
        <v>95</v>
      </c>
      <c r="BV5" s="629" t="s">
        <v>27</v>
      </c>
      <c r="BW5" s="629" t="s">
        <v>94</v>
      </c>
      <c r="BX5" s="629" t="s">
        <v>95</v>
      </c>
      <c r="BY5" s="629" t="s">
        <v>27</v>
      </c>
      <c r="BZ5" s="629" t="s">
        <v>94</v>
      </c>
      <c r="CA5" s="629" t="s">
        <v>95</v>
      </c>
      <c r="CB5" s="629" t="s">
        <v>27</v>
      </c>
      <c r="CC5" s="629" t="s">
        <v>94</v>
      </c>
      <c r="CD5" s="629" t="s">
        <v>95</v>
      </c>
      <c r="CE5" s="629" t="s">
        <v>27</v>
      </c>
      <c r="CF5" s="630" t="s">
        <v>94</v>
      </c>
      <c r="CG5" s="631" t="s">
        <v>95</v>
      </c>
    </row>
    <row r="6" spans="1:85">
      <c r="A6" s="632" t="s">
        <v>459</v>
      </c>
      <c r="B6" s="633">
        <f>B7+B13+B19+B25+B31+B37+B43+B49+B55+B61+B67+B73+B79+B85+B91+B97+B103+B109+B115+B121+B127</f>
        <v>283300</v>
      </c>
      <c r="C6" s="633">
        <f>C7+C13+C19+C25+C31+C37+C43+C49+C55+C61+C67+C73+C79+C85+C91+C97+C103+C109+C115+C121+C127</f>
        <v>143802</v>
      </c>
      <c r="D6" s="633">
        <f>D7+D13+D19+D25+D31+D37+D43+D49+D55+D61+D67+D73+D79+D85+D91+D97+D103+D109+D115+D121+D127</f>
        <v>139498</v>
      </c>
      <c r="E6" s="633">
        <f t="shared" ref="E6:BP6" si="0">E7+E13+E19+E25+E31+E37+E43+E49+E55+E61+E67+E73+E79+E85+E91+E97+E103+E109+E115+E121+E127</f>
        <v>13562</v>
      </c>
      <c r="F6" s="633">
        <f t="shared" si="0"/>
        <v>6858</v>
      </c>
      <c r="G6" s="633">
        <f t="shared" si="0"/>
        <v>6704</v>
      </c>
      <c r="H6" s="633">
        <f t="shared" si="0"/>
        <v>21095</v>
      </c>
      <c r="I6" s="633">
        <f t="shared" si="0"/>
        <v>10698</v>
      </c>
      <c r="J6" s="633">
        <f t="shared" si="0"/>
        <v>10397</v>
      </c>
      <c r="K6" s="633">
        <f t="shared" si="0"/>
        <v>6586</v>
      </c>
      <c r="L6" s="633">
        <f t="shared" si="0"/>
        <v>3377</v>
      </c>
      <c r="M6" s="633">
        <f t="shared" si="0"/>
        <v>3209</v>
      </c>
      <c r="N6" s="633">
        <f t="shared" si="0"/>
        <v>6692</v>
      </c>
      <c r="O6" s="633">
        <f t="shared" si="0"/>
        <v>3464</v>
      </c>
      <c r="P6" s="633">
        <f t="shared" si="0"/>
        <v>3228</v>
      </c>
      <c r="Q6" s="633">
        <f t="shared" si="0"/>
        <v>3038</v>
      </c>
      <c r="R6" s="633">
        <f t="shared" si="0"/>
        <v>1538</v>
      </c>
      <c r="S6" s="633">
        <f t="shared" si="0"/>
        <v>1500</v>
      </c>
      <c r="T6" s="633">
        <f t="shared" si="0"/>
        <v>2250</v>
      </c>
      <c r="U6" s="633">
        <f t="shared" si="0"/>
        <v>1098</v>
      </c>
      <c r="V6" s="633">
        <f t="shared" si="0"/>
        <v>1152</v>
      </c>
      <c r="W6" s="633">
        <f t="shared" si="0"/>
        <v>2094</v>
      </c>
      <c r="X6" s="633">
        <f t="shared" si="0"/>
        <v>1155</v>
      </c>
      <c r="Y6" s="633">
        <f t="shared" si="0"/>
        <v>939</v>
      </c>
      <c r="Z6" s="633">
        <f t="shared" si="0"/>
        <v>4151</v>
      </c>
      <c r="AA6" s="633">
        <f t="shared" si="0"/>
        <v>2115</v>
      </c>
      <c r="AB6" s="633">
        <f t="shared" si="0"/>
        <v>2036</v>
      </c>
      <c r="AC6" s="633">
        <f t="shared" si="0"/>
        <v>3240</v>
      </c>
      <c r="AD6" s="633">
        <f t="shared" si="0"/>
        <v>1654</v>
      </c>
      <c r="AE6" s="633">
        <f t="shared" si="0"/>
        <v>1586</v>
      </c>
      <c r="AF6" s="633">
        <f t="shared" si="0"/>
        <v>4854</v>
      </c>
      <c r="AG6" s="633">
        <f t="shared" si="0"/>
        <v>2416</v>
      </c>
      <c r="AH6" s="633">
        <f t="shared" si="0"/>
        <v>2438</v>
      </c>
      <c r="AI6" s="633">
        <f t="shared" si="0"/>
        <v>4300</v>
      </c>
      <c r="AJ6" s="633">
        <f t="shared" si="0"/>
        <v>2225</v>
      </c>
      <c r="AK6" s="633">
        <f t="shared" si="0"/>
        <v>2075</v>
      </c>
      <c r="AL6" s="633">
        <f t="shared" si="0"/>
        <v>6572</v>
      </c>
      <c r="AM6" s="633">
        <f t="shared" si="0"/>
        <v>3401</v>
      </c>
      <c r="AN6" s="633">
        <f t="shared" si="0"/>
        <v>3171</v>
      </c>
      <c r="AO6" s="633">
        <f t="shared" si="0"/>
        <v>3932</v>
      </c>
      <c r="AP6" s="633">
        <f t="shared" si="0"/>
        <v>1977</v>
      </c>
      <c r="AQ6" s="633">
        <f t="shared" si="0"/>
        <v>1955</v>
      </c>
      <c r="AR6" s="633">
        <f t="shared" si="0"/>
        <v>5751</v>
      </c>
      <c r="AS6" s="633">
        <f t="shared" si="0"/>
        <v>2958</v>
      </c>
      <c r="AT6" s="633">
        <f t="shared" si="0"/>
        <v>2793</v>
      </c>
      <c r="AU6" s="633">
        <f t="shared" si="0"/>
        <v>12427</v>
      </c>
      <c r="AV6" s="633">
        <f t="shared" si="0"/>
        <v>6287</v>
      </c>
      <c r="AW6" s="633">
        <f t="shared" si="0"/>
        <v>6140</v>
      </c>
      <c r="AX6" s="633">
        <f t="shared" si="0"/>
        <v>7458</v>
      </c>
      <c r="AY6" s="633">
        <f t="shared" si="0"/>
        <v>3730</v>
      </c>
      <c r="AZ6" s="633">
        <f t="shared" si="0"/>
        <v>3728</v>
      </c>
      <c r="BA6" s="633">
        <f t="shared" si="0"/>
        <v>20412</v>
      </c>
      <c r="BB6" s="633">
        <f t="shared" si="0"/>
        <v>10091</v>
      </c>
      <c r="BC6" s="633">
        <f t="shared" si="0"/>
        <v>10321</v>
      </c>
      <c r="BD6" s="633">
        <f t="shared" si="0"/>
        <v>20720</v>
      </c>
      <c r="BE6" s="633">
        <f t="shared" si="0"/>
        <v>10350</v>
      </c>
      <c r="BF6" s="633">
        <f t="shared" si="0"/>
        <v>10370</v>
      </c>
      <c r="BG6" s="633">
        <f t="shared" si="0"/>
        <v>12429</v>
      </c>
      <c r="BH6" s="633">
        <f t="shared" si="0"/>
        <v>6520</v>
      </c>
      <c r="BI6" s="633">
        <f t="shared" si="0"/>
        <v>5909</v>
      </c>
      <c r="BJ6" s="633">
        <f t="shared" si="0"/>
        <v>10911</v>
      </c>
      <c r="BK6" s="633">
        <f t="shared" si="0"/>
        <v>5494</v>
      </c>
      <c r="BL6" s="633">
        <f t="shared" si="0"/>
        <v>5417</v>
      </c>
      <c r="BM6" s="633">
        <f t="shared" si="0"/>
        <v>10423</v>
      </c>
      <c r="BN6" s="633">
        <f t="shared" si="0"/>
        <v>5207</v>
      </c>
      <c r="BO6" s="633">
        <f t="shared" si="0"/>
        <v>5216</v>
      </c>
      <c r="BP6" s="633">
        <f t="shared" si="0"/>
        <v>34345</v>
      </c>
      <c r="BQ6" s="633">
        <f t="shared" ref="BQ6:CG6" si="1">BQ7+BQ13+BQ19+BQ25+BQ31+BQ37+BQ43+BQ49+BQ55+BQ61+BQ67+BQ73+BQ79+BQ85+BQ91+BQ97+BQ103+BQ109+BQ115+BQ121+BQ127</f>
        <v>17464</v>
      </c>
      <c r="BR6" s="633">
        <f t="shared" si="1"/>
        <v>16881</v>
      </c>
      <c r="BS6" s="633">
        <f t="shared" si="1"/>
        <v>31395</v>
      </c>
      <c r="BT6" s="633">
        <f t="shared" si="1"/>
        <v>15749</v>
      </c>
      <c r="BU6" s="633">
        <f t="shared" si="1"/>
        <v>15646</v>
      </c>
      <c r="BV6" s="633">
        <f t="shared" si="1"/>
        <v>22326</v>
      </c>
      <c r="BW6" s="633">
        <f t="shared" si="1"/>
        <v>11579</v>
      </c>
      <c r="BX6" s="633">
        <f t="shared" si="1"/>
        <v>10747</v>
      </c>
      <c r="BY6" s="633">
        <f t="shared" si="1"/>
        <v>8458</v>
      </c>
      <c r="BZ6" s="633">
        <f t="shared" si="1"/>
        <v>4318</v>
      </c>
      <c r="CA6" s="633">
        <f t="shared" si="1"/>
        <v>4140</v>
      </c>
      <c r="CB6" s="633">
        <f t="shared" si="1"/>
        <v>2649</v>
      </c>
      <c r="CC6" s="633">
        <f t="shared" si="1"/>
        <v>1444</v>
      </c>
      <c r="CD6" s="633">
        <f t="shared" si="1"/>
        <v>1205</v>
      </c>
      <c r="CE6" s="633">
        <f t="shared" si="1"/>
        <v>1230</v>
      </c>
      <c r="CF6" s="633">
        <f t="shared" si="1"/>
        <v>635</v>
      </c>
      <c r="CG6" s="634">
        <f t="shared" si="1"/>
        <v>595</v>
      </c>
    </row>
    <row r="7" spans="1:85">
      <c r="A7" s="635" t="s">
        <v>438</v>
      </c>
      <c r="B7" s="636">
        <f t="shared" ref="B7:S7" si="2">SUM(B8:B12)</f>
        <v>10511</v>
      </c>
      <c r="C7" s="636">
        <f t="shared" si="2"/>
        <v>5355</v>
      </c>
      <c r="D7" s="636">
        <f t="shared" si="2"/>
        <v>5156</v>
      </c>
      <c r="E7" s="636">
        <f t="shared" si="2"/>
        <v>347</v>
      </c>
      <c r="F7" s="636">
        <f t="shared" si="2"/>
        <v>170</v>
      </c>
      <c r="G7" s="636">
        <f t="shared" si="2"/>
        <v>177</v>
      </c>
      <c r="H7" s="636">
        <f t="shared" si="2"/>
        <v>1147</v>
      </c>
      <c r="I7" s="636">
        <f t="shared" si="2"/>
        <v>602</v>
      </c>
      <c r="J7" s="636">
        <f t="shared" si="2"/>
        <v>545</v>
      </c>
      <c r="K7" s="636">
        <f t="shared" si="2"/>
        <v>157</v>
      </c>
      <c r="L7" s="636">
        <f t="shared" si="2"/>
        <v>81</v>
      </c>
      <c r="M7" s="636">
        <f t="shared" si="2"/>
        <v>76</v>
      </c>
      <c r="N7" s="636">
        <f t="shared" si="2"/>
        <v>68</v>
      </c>
      <c r="O7" s="636">
        <f t="shared" si="2"/>
        <v>36</v>
      </c>
      <c r="P7" s="636">
        <f t="shared" si="2"/>
        <v>32</v>
      </c>
      <c r="Q7" s="636">
        <f t="shared" si="2"/>
        <v>29</v>
      </c>
      <c r="R7" s="636">
        <f t="shared" si="2"/>
        <v>14</v>
      </c>
      <c r="S7" s="636">
        <f t="shared" si="2"/>
        <v>15</v>
      </c>
      <c r="T7" s="636">
        <f t="shared" ref="T7:CE7" si="3">SUM(T8:T12)</f>
        <v>19</v>
      </c>
      <c r="U7" s="636">
        <f t="shared" si="3"/>
        <v>9</v>
      </c>
      <c r="V7" s="636">
        <f t="shared" si="3"/>
        <v>10</v>
      </c>
      <c r="W7" s="636">
        <f t="shared" si="3"/>
        <v>25</v>
      </c>
      <c r="X7" s="636">
        <f t="shared" si="3"/>
        <v>11</v>
      </c>
      <c r="Y7" s="636">
        <f t="shared" si="3"/>
        <v>14</v>
      </c>
      <c r="Z7" s="636">
        <f t="shared" si="3"/>
        <v>61</v>
      </c>
      <c r="AA7" s="636">
        <f t="shared" si="3"/>
        <v>27</v>
      </c>
      <c r="AB7" s="636">
        <f t="shared" si="3"/>
        <v>34</v>
      </c>
      <c r="AC7" s="636">
        <f t="shared" si="3"/>
        <v>54</v>
      </c>
      <c r="AD7" s="636">
        <f t="shared" si="3"/>
        <v>29</v>
      </c>
      <c r="AE7" s="636">
        <f t="shared" si="3"/>
        <v>25</v>
      </c>
      <c r="AF7" s="636">
        <f t="shared" si="3"/>
        <v>84</v>
      </c>
      <c r="AG7" s="636">
        <f t="shared" si="3"/>
        <v>49</v>
      </c>
      <c r="AH7" s="636">
        <f t="shared" si="3"/>
        <v>35</v>
      </c>
      <c r="AI7" s="636">
        <f t="shared" si="3"/>
        <v>51</v>
      </c>
      <c r="AJ7" s="636">
        <f t="shared" si="3"/>
        <v>30</v>
      </c>
      <c r="AK7" s="636">
        <f t="shared" si="3"/>
        <v>21</v>
      </c>
      <c r="AL7" s="636">
        <f t="shared" si="3"/>
        <v>139</v>
      </c>
      <c r="AM7" s="636">
        <f t="shared" si="3"/>
        <v>79</v>
      </c>
      <c r="AN7" s="636">
        <f t="shared" si="3"/>
        <v>60</v>
      </c>
      <c r="AO7" s="636">
        <f t="shared" si="3"/>
        <v>78</v>
      </c>
      <c r="AP7" s="636">
        <f t="shared" si="3"/>
        <v>39</v>
      </c>
      <c r="AQ7" s="636">
        <f t="shared" si="3"/>
        <v>39</v>
      </c>
      <c r="AR7" s="636">
        <f t="shared" si="3"/>
        <v>92</v>
      </c>
      <c r="AS7" s="636">
        <f t="shared" si="3"/>
        <v>49</v>
      </c>
      <c r="AT7" s="636">
        <f t="shared" si="3"/>
        <v>43</v>
      </c>
      <c r="AU7" s="636">
        <f t="shared" si="3"/>
        <v>428</v>
      </c>
      <c r="AV7" s="636">
        <f t="shared" si="3"/>
        <v>210</v>
      </c>
      <c r="AW7" s="636">
        <f t="shared" si="3"/>
        <v>218</v>
      </c>
      <c r="AX7" s="636">
        <f t="shared" si="3"/>
        <v>258</v>
      </c>
      <c r="AY7" s="636">
        <f t="shared" si="3"/>
        <v>138</v>
      </c>
      <c r="AZ7" s="636">
        <f t="shared" si="3"/>
        <v>120</v>
      </c>
      <c r="BA7" s="636">
        <f t="shared" si="3"/>
        <v>685</v>
      </c>
      <c r="BB7" s="636">
        <f t="shared" si="3"/>
        <v>350</v>
      </c>
      <c r="BC7" s="636">
        <f t="shared" si="3"/>
        <v>335</v>
      </c>
      <c r="BD7" s="636">
        <f t="shared" si="3"/>
        <v>725</v>
      </c>
      <c r="BE7" s="636">
        <f t="shared" si="3"/>
        <v>366</v>
      </c>
      <c r="BF7" s="636">
        <f t="shared" si="3"/>
        <v>359</v>
      </c>
      <c r="BG7" s="636">
        <f t="shared" si="3"/>
        <v>372</v>
      </c>
      <c r="BH7" s="636">
        <f t="shared" si="3"/>
        <v>198</v>
      </c>
      <c r="BI7" s="636">
        <f t="shared" si="3"/>
        <v>174</v>
      </c>
      <c r="BJ7" s="636">
        <f t="shared" si="3"/>
        <v>470</v>
      </c>
      <c r="BK7" s="636">
        <f t="shared" si="3"/>
        <v>229</v>
      </c>
      <c r="BL7" s="636">
        <f t="shared" si="3"/>
        <v>241</v>
      </c>
      <c r="BM7" s="636">
        <f t="shared" si="3"/>
        <v>550</v>
      </c>
      <c r="BN7" s="636">
        <f t="shared" si="3"/>
        <v>267</v>
      </c>
      <c r="BO7" s="636">
        <f t="shared" si="3"/>
        <v>283</v>
      </c>
      <c r="BP7" s="636">
        <f t="shared" si="3"/>
        <v>1543</v>
      </c>
      <c r="BQ7" s="636">
        <f t="shared" si="3"/>
        <v>803</v>
      </c>
      <c r="BR7" s="636">
        <f t="shared" si="3"/>
        <v>740</v>
      </c>
      <c r="BS7" s="636">
        <f t="shared" si="3"/>
        <v>1839</v>
      </c>
      <c r="BT7" s="636">
        <f t="shared" si="3"/>
        <v>908</v>
      </c>
      <c r="BU7" s="636">
        <f t="shared" si="3"/>
        <v>931</v>
      </c>
      <c r="BV7" s="636">
        <f t="shared" si="3"/>
        <v>622</v>
      </c>
      <c r="BW7" s="636">
        <f t="shared" si="3"/>
        <v>308</v>
      </c>
      <c r="BX7" s="636">
        <f t="shared" si="3"/>
        <v>314</v>
      </c>
      <c r="BY7" s="636">
        <f t="shared" si="3"/>
        <v>598</v>
      </c>
      <c r="BZ7" s="636">
        <f t="shared" si="3"/>
        <v>324</v>
      </c>
      <c r="CA7" s="636">
        <f t="shared" si="3"/>
        <v>274</v>
      </c>
      <c r="CB7" s="636">
        <f t="shared" si="3"/>
        <v>47</v>
      </c>
      <c r="CC7" s="636">
        <f t="shared" si="3"/>
        <v>23</v>
      </c>
      <c r="CD7" s="636">
        <f t="shared" si="3"/>
        <v>24</v>
      </c>
      <c r="CE7" s="636">
        <f t="shared" si="3"/>
        <v>23</v>
      </c>
      <c r="CF7" s="636">
        <f t="shared" ref="CF7:CG7" si="4">SUM(CF8:CF12)</f>
        <v>6</v>
      </c>
      <c r="CG7" s="202">
        <f t="shared" si="4"/>
        <v>17</v>
      </c>
    </row>
    <row r="8" spans="1:85">
      <c r="A8" s="632">
        <v>0</v>
      </c>
      <c r="B8" s="633">
        <f>C8+D8</f>
        <v>1684</v>
      </c>
      <c r="C8" s="633">
        <v>839</v>
      </c>
      <c r="D8" s="633">
        <v>845</v>
      </c>
      <c r="E8" s="633">
        <v>50</v>
      </c>
      <c r="F8" s="633">
        <v>29</v>
      </c>
      <c r="G8" s="633">
        <v>21</v>
      </c>
      <c r="H8" s="633">
        <v>154</v>
      </c>
      <c r="I8" s="633">
        <v>90</v>
      </c>
      <c r="J8" s="633">
        <v>64</v>
      </c>
      <c r="K8" s="633">
        <v>20</v>
      </c>
      <c r="L8" s="633">
        <v>15</v>
      </c>
      <c r="M8" s="633">
        <v>5</v>
      </c>
      <c r="N8" s="633">
        <v>11</v>
      </c>
      <c r="O8" s="633">
        <v>7</v>
      </c>
      <c r="P8" s="633">
        <v>4</v>
      </c>
      <c r="Q8" s="633">
        <v>2</v>
      </c>
      <c r="R8" s="633">
        <v>0</v>
      </c>
      <c r="S8" s="633">
        <v>2</v>
      </c>
      <c r="T8" s="633">
        <v>2</v>
      </c>
      <c r="U8" s="633">
        <v>1</v>
      </c>
      <c r="V8" s="633">
        <v>1</v>
      </c>
      <c r="W8" s="637">
        <v>3</v>
      </c>
      <c r="X8" s="637">
        <v>1</v>
      </c>
      <c r="Y8" s="637">
        <v>2</v>
      </c>
      <c r="Z8" s="637">
        <v>6</v>
      </c>
      <c r="AA8" s="637">
        <v>3</v>
      </c>
      <c r="AB8" s="637">
        <v>3</v>
      </c>
      <c r="AC8" s="637">
        <v>13</v>
      </c>
      <c r="AD8" s="637">
        <v>9</v>
      </c>
      <c r="AE8" s="637">
        <v>4</v>
      </c>
      <c r="AF8" s="637">
        <v>15</v>
      </c>
      <c r="AG8" s="637">
        <v>8</v>
      </c>
      <c r="AH8" s="637">
        <v>7</v>
      </c>
      <c r="AI8" s="637">
        <v>6</v>
      </c>
      <c r="AJ8" s="637">
        <v>1</v>
      </c>
      <c r="AK8" s="637">
        <v>5</v>
      </c>
      <c r="AL8" s="637">
        <v>22</v>
      </c>
      <c r="AM8" s="637">
        <v>14</v>
      </c>
      <c r="AN8" s="637">
        <v>8</v>
      </c>
      <c r="AO8" s="637">
        <v>12</v>
      </c>
      <c r="AP8" s="637">
        <v>5</v>
      </c>
      <c r="AQ8" s="637">
        <v>7</v>
      </c>
      <c r="AR8" s="637">
        <v>18</v>
      </c>
      <c r="AS8" s="637">
        <v>8</v>
      </c>
      <c r="AT8" s="637">
        <v>10</v>
      </c>
      <c r="AU8" s="637">
        <v>66</v>
      </c>
      <c r="AV8" s="637">
        <v>34</v>
      </c>
      <c r="AW8" s="637">
        <v>32</v>
      </c>
      <c r="AX8" s="637">
        <v>34</v>
      </c>
      <c r="AY8" s="637">
        <v>12</v>
      </c>
      <c r="AZ8" s="637">
        <v>22</v>
      </c>
      <c r="BA8" s="637">
        <v>101</v>
      </c>
      <c r="BB8" s="637">
        <v>54</v>
      </c>
      <c r="BC8" s="637">
        <v>47</v>
      </c>
      <c r="BD8" s="637">
        <v>105</v>
      </c>
      <c r="BE8" s="637">
        <v>50</v>
      </c>
      <c r="BF8" s="637">
        <v>55</v>
      </c>
      <c r="BG8" s="637">
        <v>57</v>
      </c>
      <c r="BH8" s="637">
        <v>28</v>
      </c>
      <c r="BI8" s="637">
        <v>29</v>
      </c>
      <c r="BJ8" s="637">
        <v>84</v>
      </c>
      <c r="BK8" s="637">
        <v>33</v>
      </c>
      <c r="BL8" s="637">
        <v>51</v>
      </c>
      <c r="BM8" s="637">
        <v>88</v>
      </c>
      <c r="BN8" s="637">
        <v>43</v>
      </c>
      <c r="BO8" s="637">
        <v>45</v>
      </c>
      <c r="BP8" s="637">
        <v>296</v>
      </c>
      <c r="BQ8" s="637">
        <v>162</v>
      </c>
      <c r="BR8" s="637">
        <v>134</v>
      </c>
      <c r="BS8" s="637">
        <v>305</v>
      </c>
      <c r="BT8" s="637">
        <v>135</v>
      </c>
      <c r="BU8" s="637">
        <v>170</v>
      </c>
      <c r="BV8" s="637">
        <v>100</v>
      </c>
      <c r="BW8" s="637">
        <v>43</v>
      </c>
      <c r="BX8" s="637">
        <v>57</v>
      </c>
      <c r="BY8" s="637">
        <v>98</v>
      </c>
      <c r="BZ8" s="637">
        <v>48</v>
      </c>
      <c r="CA8" s="637">
        <v>50</v>
      </c>
      <c r="CB8" s="637">
        <v>13</v>
      </c>
      <c r="CC8" s="637">
        <v>6</v>
      </c>
      <c r="CD8" s="637">
        <v>7</v>
      </c>
      <c r="CE8" s="637">
        <v>3</v>
      </c>
      <c r="CF8" s="637">
        <v>0</v>
      </c>
      <c r="CG8" s="638">
        <v>3</v>
      </c>
    </row>
    <row r="9" spans="1:85">
      <c r="A9" s="632">
        <v>1</v>
      </c>
      <c r="B9" s="633">
        <f t="shared" ref="B9:B75" si="5">C9+D9</f>
        <v>1952</v>
      </c>
      <c r="C9" s="633">
        <v>1014</v>
      </c>
      <c r="D9" s="633">
        <v>938</v>
      </c>
      <c r="E9" s="633">
        <v>65</v>
      </c>
      <c r="F9" s="633">
        <v>28</v>
      </c>
      <c r="G9" s="633">
        <v>37</v>
      </c>
      <c r="H9" s="633">
        <v>224</v>
      </c>
      <c r="I9" s="633">
        <v>117</v>
      </c>
      <c r="J9" s="633">
        <v>107</v>
      </c>
      <c r="K9" s="633">
        <v>26</v>
      </c>
      <c r="L9" s="633">
        <v>13</v>
      </c>
      <c r="M9" s="633">
        <v>13</v>
      </c>
      <c r="N9" s="633">
        <v>9</v>
      </c>
      <c r="O9" s="633">
        <v>5</v>
      </c>
      <c r="P9" s="633">
        <v>4</v>
      </c>
      <c r="Q9" s="633">
        <v>7</v>
      </c>
      <c r="R9" s="633">
        <v>3</v>
      </c>
      <c r="S9" s="633">
        <v>4</v>
      </c>
      <c r="T9" s="633">
        <v>3</v>
      </c>
      <c r="U9" s="633">
        <v>2</v>
      </c>
      <c r="V9" s="633">
        <v>1</v>
      </c>
      <c r="W9" s="637">
        <v>5</v>
      </c>
      <c r="X9" s="637">
        <v>3</v>
      </c>
      <c r="Y9" s="637">
        <v>2</v>
      </c>
      <c r="Z9" s="637">
        <v>14</v>
      </c>
      <c r="AA9" s="637">
        <v>7</v>
      </c>
      <c r="AB9" s="637">
        <v>7</v>
      </c>
      <c r="AC9" s="637">
        <v>9</v>
      </c>
      <c r="AD9" s="637">
        <v>5</v>
      </c>
      <c r="AE9" s="637">
        <v>4</v>
      </c>
      <c r="AF9" s="637">
        <v>11</v>
      </c>
      <c r="AG9" s="637">
        <v>7</v>
      </c>
      <c r="AH9" s="637">
        <v>4</v>
      </c>
      <c r="AI9" s="637">
        <v>9</v>
      </c>
      <c r="AJ9" s="637">
        <v>5</v>
      </c>
      <c r="AK9" s="637">
        <v>4</v>
      </c>
      <c r="AL9" s="637">
        <v>27</v>
      </c>
      <c r="AM9" s="637">
        <v>15</v>
      </c>
      <c r="AN9" s="637">
        <v>12</v>
      </c>
      <c r="AO9" s="637">
        <v>18</v>
      </c>
      <c r="AP9" s="637">
        <v>11</v>
      </c>
      <c r="AQ9" s="637">
        <v>7</v>
      </c>
      <c r="AR9" s="637">
        <v>15</v>
      </c>
      <c r="AS9" s="637">
        <v>10</v>
      </c>
      <c r="AT9" s="637">
        <v>5</v>
      </c>
      <c r="AU9" s="637">
        <v>78</v>
      </c>
      <c r="AV9" s="637">
        <v>41</v>
      </c>
      <c r="AW9" s="637">
        <v>37</v>
      </c>
      <c r="AX9" s="637">
        <v>49</v>
      </c>
      <c r="AY9" s="637">
        <v>24</v>
      </c>
      <c r="AZ9" s="637">
        <v>25</v>
      </c>
      <c r="BA9" s="637">
        <v>123</v>
      </c>
      <c r="BB9" s="637">
        <v>59</v>
      </c>
      <c r="BC9" s="637">
        <v>64</v>
      </c>
      <c r="BD9" s="637">
        <v>120</v>
      </c>
      <c r="BE9" s="637">
        <v>60</v>
      </c>
      <c r="BF9" s="637">
        <v>60</v>
      </c>
      <c r="BG9" s="637">
        <v>74</v>
      </c>
      <c r="BH9" s="637">
        <v>44</v>
      </c>
      <c r="BI9" s="637">
        <v>30</v>
      </c>
      <c r="BJ9" s="637">
        <v>88</v>
      </c>
      <c r="BK9" s="637">
        <v>45</v>
      </c>
      <c r="BL9" s="637">
        <v>43</v>
      </c>
      <c r="BM9" s="637">
        <v>91</v>
      </c>
      <c r="BN9" s="637">
        <v>46</v>
      </c>
      <c r="BO9" s="637">
        <v>45</v>
      </c>
      <c r="BP9" s="637">
        <v>283</v>
      </c>
      <c r="BQ9" s="637">
        <v>148</v>
      </c>
      <c r="BR9" s="637">
        <v>135</v>
      </c>
      <c r="BS9" s="637">
        <v>367</v>
      </c>
      <c r="BT9" s="637">
        <v>181</v>
      </c>
      <c r="BU9" s="637">
        <v>186</v>
      </c>
      <c r="BV9" s="637">
        <v>111</v>
      </c>
      <c r="BW9" s="637">
        <v>59</v>
      </c>
      <c r="BX9" s="637">
        <v>52</v>
      </c>
      <c r="BY9" s="637">
        <v>116</v>
      </c>
      <c r="BZ9" s="637">
        <v>72</v>
      </c>
      <c r="CA9" s="637">
        <v>44</v>
      </c>
      <c r="CB9" s="637">
        <v>5</v>
      </c>
      <c r="CC9" s="637">
        <v>2</v>
      </c>
      <c r="CD9" s="637">
        <v>3</v>
      </c>
      <c r="CE9" s="637">
        <v>5</v>
      </c>
      <c r="CF9" s="637">
        <v>2</v>
      </c>
      <c r="CG9" s="638">
        <v>3</v>
      </c>
    </row>
    <row r="10" spans="1:85">
      <c r="A10" s="632">
        <v>2</v>
      </c>
      <c r="B10" s="633">
        <f t="shared" si="5"/>
        <v>2185</v>
      </c>
      <c r="C10" s="633">
        <v>1107</v>
      </c>
      <c r="D10" s="633">
        <v>1078</v>
      </c>
      <c r="E10" s="633">
        <v>69</v>
      </c>
      <c r="F10" s="633">
        <v>27</v>
      </c>
      <c r="G10" s="633">
        <v>42</v>
      </c>
      <c r="H10" s="633">
        <v>252</v>
      </c>
      <c r="I10" s="633">
        <v>126</v>
      </c>
      <c r="J10" s="633">
        <v>126</v>
      </c>
      <c r="K10" s="633">
        <v>33</v>
      </c>
      <c r="L10" s="633">
        <v>17</v>
      </c>
      <c r="M10" s="633">
        <v>16</v>
      </c>
      <c r="N10" s="633">
        <v>19</v>
      </c>
      <c r="O10" s="633">
        <v>10</v>
      </c>
      <c r="P10" s="633">
        <v>9</v>
      </c>
      <c r="Q10" s="633">
        <v>4</v>
      </c>
      <c r="R10" s="633">
        <v>2</v>
      </c>
      <c r="S10" s="633">
        <v>2</v>
      </c>
      <c r="T10" s="633">
        <v>3</v>
      </c>
      <c r="U10" s="633">
        <v>1</v>
      </c>
      <c r="V10" s="633">
        <v>2</v>
      </c>
      <c r="W10" s="637">
        <v>4</v>
      </c>
      <c r="X10" s="637">
        <v>1</v>
      </c>
      <c r="Y10" s="637">
        <v>3</v>
      </c>
      <c r="Z10" s="637">
        <v>12</v>
      </c>
      <c r="AA10" s="637">
        <v>6</v>
      </c>
      <c r="AB10" s="637">
        <v>6</v>
      </c>
      <c r="AC10" s="637">
        <v>9</v>
      </c>
      <c r="AD10" s="637">
        <v>5</v>
      </c>
      <c r="AE10" s="637">
        <v>4</v>
      </c>
      <c r="AF10" s="637">
        <v>20</v>
      </c>
      <c r="AG10" s="637">
        <v>12</v>
      </c>
      <c r="AH10" s="637">
        <v>8</v>
      </c>
      <c r="AI10" s="637">
        <v>11</v>
      </c>
      <c r="AJ10" s="637">
        <v>6</v>
      </c>
      <c r="AK10" s="637">
        <v>5</v>
      </c>
      <c r="AL10" s="637">
        <v>29</v>
      </c>
      <c r="AM10" s="637">
        <v>17</v>
      </c>
      <c r="AN10" s="637">
        <v>12</v>
      </c>
      <c r="AO10" s="637">
        <v>12</v>
      </c>
      <c r="AP10" s="637">
        <v>6</v>
      </c>
      <c r="AQ10" s="637">
        <v>6</v>
      </c>
      <c r="AR10" s="637">
        <v>20</v>
      </c>
      <c r="AS10" s="637">
        <v>9</v>
      </c>
      <c r="AT10" s="637">
        <v>11</v>
      </c>
      <c r="AU10" s="637">
        <v>96</v>
      </c>
      <c r="AV10" s="637">
        <v>48</v>
      </c>
      <c r="AW10" s="637">
        <v>48</v>
      </c>
      <c r="AX10" s="637">
        <v>65</v>
      </c>
      <c r="AY10" s="637">
        <v>36</v>
      </c>
      <c r="AZ10" s="637">
        <v>29</v>
      </c>
      <c r="BA10" s="637">
        <v>129</v>
      </c>
      <c r="BB10" s="637">
        <v>64</v>
      </c>
      <c r="BC10" s="637">
        <v>65</v>
      </c>
      <c r="BD10" s="637">
        <v>145</v>
      </c>
      <c r="BE10" s="637">
        <v>85</v>
      </c>
      <c r="BF10" s="637">
        <v>60</v>
      </c>
      <c r="BG10" s="637">
        <v>80</v>
      </c>
      <c r="BH10" s="637">
        <v>47</v>
      </c>
      <c r="BI10" s="637">
        <v>33</v>
      </c>
      <c r="BJ10" s="637">
        <v>108</v>
      </c>
      <c r="BK10" s="637">
        <v>51</v>
      </c>
      <c r="BL10" s="637">
        <v>57</v>
      </c>
      <c r="BM10" s="637">
        <v>127</v>
      </c>
      <c r="BN10" s="637">
        <v>64</v>
      </c>
      <c r="BO10" s="637">
        <v>63</v>
      </c>
      <c r="BP10" s="637">
        <v>297</v>
      </c>
      <c r="BQ10" s="637">
        <v>140</v>
      </c>
      <c r="BR10" s="637">
        <v>157</v>
      </c>
      <c r="BS10" s="637">
        <v>374</v>
      </c>
      <c r="BT10" s="637">
        <v>187</v>
      </c>
      <c r="BU10" s="637">
        <v>187</v>
      </c>
      <c r="BV10" s="637">
        <v>135</v>
      </c>
      <c r="BW10" s="637">
        <v>69</v>
      </c>
      <c r="BX10" s="637">
        <v>66</v>
      </c>
      <c r="BY10" s="637">
        <v>122</v>
      </c>
      <c r="BZ10" s="637">
        <v>67</v>
      </c>
      <c r="CA10" s="637">
        <v>55</v>
      </c>
      <c r="CB10" s="637">
        <v>7</v>
      </c>
      <c r="CC10" s="637">
        <v>3</v>
      </c>
      <c r="CD10" s="637">
        <v>4</v>
      </c>
      <c r="CE10" s="637">
        <v>3</v>
      </c>
      <c r="CF10" s="637">
        <v>1</v>
      </c>
      <c r="CG10" s="638">
        <v>2</v>
      </c>
    </row>
    <row r="11" spans="1:85">
      <c r="A11" s="632">
        <v>3</v>
      </c>
      <c r="B11" s="633">
        <f t="shared" si="5"/>
        <v>2404</v>
      </c>
      <c r="C11" s="633">
        <v>1221</v>
      </c>
      <c r="D11" s="633">
        <v>1183</v>
      </c>
      <c r="E11" s="633">
        <v>82</v>
      </c>
      <c r="F11" s="633">
        <v>42</v>
      </c>
      <c r="G11" s="633">
        <v>40</v>
      </c>
      <c r="H11" s="633">
        <v>270</v>
      </c>
      <c r="I11" s="633">
        <v>137</v>
      </c>
      <c r="J11" s="633">
        <v>133</v>
      </c>
      <c r="K11" s="633">
        <v>34</v>
      </c>
      <c r="L11" s="633">
        <v>16</v>
      </c>
      <c r="M11" s="633">
        <v>18</v>
      </c>
      <c r="N11" s="633">
        <v>16</v>
      </c>
      <c r="O11" s="633">
        <v>6</v>
      </c>
      <c r="P11" s="633">
        <v>10</v>
      </c>
      <c r="Q11" s="633">
        <v>7</v>
      </c>
      <c r="R11" s="633">
        <v>5</v>
      </c>
      <c r="S11" s="633">
        <v>2</v>
      </c>
      <c r="T11" s="633">
        <v>5</v>
      </c>
      <c r="U11" s="633">
        <v>1</v>
      </c>
      <c r="V11" s="633">
        <v>4</v>
      </c>
      <c r="W11" s="637">
        <v>8</v>
      </c>
      <c r="X11" s="637">
        <v>4</v>
      </c>
      <c r="Y11" s="637">
        <v>4</v>
      </c>
      <c r="Z11" s="637">
        <v>22</v>
      </c>
      <c r="AA11" s="637">
        <v>7</v>
      </c>
      <c r="AB11" s="637">
        <v>15</v>
      </c>
      <c r="AC11" s="637">
        <v>11</v>
      </c>
      <c r="AD11" s="637">
        <v>3</v>
      </c>
      <c r="AE11" s="637">
        <v>8</v>
      </c>
      <c r="AF11" s="637">
        <v>20</v>
      </c>
      <c r="AG11" s="637">
        <v>11</v>
      </c>
      <c r="AH11" s="637">
        <v>9</v>
      </c>
      <c r="AI11" s="637">
        <v>12</v>
      </c>
      <c r="AJ11" s="637">
        <v>9</v>
      </c>
      <c r="AK11" s="637">
        <v>3</v>
      </c>
      <c r="AL11" s="637">
        <v>36</v>
      </c>
      <c r="AM11" s="637">
        <v>22</v>
      </c>
      <c r="AN11" s="637">
        <v>14</v>
      </c>
      <c r="AO11" s="637">
        <v>17</v>
      </c>
      <c r="AP11" s="637">
        <v>6</v>
      </c>
      <c r="AQ11" s="637">
        <v>11</v>
      </c>
      <c r="AR11" s="637">
        <v>18</v>
      </c>
      <c r="AS11" s="637">
        <v>14</v>
      </c>
      <c r="AT11" s="637">
        <v>4</v>
      </c>
      <c r="AU11" s="637">
        <v>99</v>
      </c>
      <c r="AV11" s="637">
        <v>46</v>
      </c>
      <c r="AW11" s="637">
        <v>53</v>
      </c>
      <c r="AX11" s="637">
        <v>54</v>
      </c>
      <c r="AY11" s="637">
        <v>31</v>
      </c>
      <c r="AZ11" s="637">
        <v>23</v>
      </c>
      <c r="BA11" s="637">
        <v>165</v>
      </c>
      <c r="BB11" s="637">
        <v>81</v>
      </c>
      <c r="BC11" s="637">
        <v>84</v>
      </c>
      <c r="BD11" s="637">
        <v>177</v>
      </c>
      <c r="BE11" s="637">
        <v>83</v>
      </c>
      <c r="BF11" s="637">
        <v>94</v>
      </c>
      <c r="BG11" s="637">
        <v>72</v>
      </c>
      <c r="BH11" s="637">
        <v>33</v>
      </c>
      <c r="BI11" s="637">
        <v>39</v>
      </c>
      <c r="BJ11" s="637">
        <v>100</v>
      </c>
      <c r="BK11" s="637">
        <v>56</v>
      </c>
      <c r="BL11" s="637">
        <v>44</v>
      </c>
      <c r="BM11" s="637">
        <v>116</v>
      </c>
      <c r="BN11" s="637">
        <v>53</v>
      </c>
      <c r="BO11" s="637">
        <v>63</v>
      </c>
      <c r="BP11" s="637">
        <v>354</v>
      </c>
      <c r="BQ11" s="637">
        <v>198</v>
      </c>
      <c r="BR11" s="637">
        <v>156</v>
      </c>
      <c r="BS11" s="637">
        <v>416</v>
      </c>
      <c r="BT11" s="637">
        <v>218</v>
      </c>
      <c r="BU11" s="637">
        <v>198</v>
      </c>
      <c r="BV11" s="637">
        <v>144</v>
      </c>
      <c r="BW11" s="637">
        <v>68</v>
      </c>
      <c r="BX11" s="637">
        <v>76</v>
      </c>
      <c r="BY11" s="637">
        <v>134</v>
      </c>
      <c r="BZ11" s="637">
        <v>63</v>
      </c>
      <c r="CA11" s="637">
        <v>71</v>
      </c>
      <c r="CB11" s="637">
        <v>9</v>
      </c>
      <c r="CC11" s="637">
        <v>7</v>
      </c>
      <c r="CD11" s="637">
        <v>2</v>
      </c>
      <c r="CE11" s="637">
        <v>6</v>
      </c>
      <c r="CF11" s="637">
        <v>1</v>
      </c>
      <c r="CG11" s="638">
        <v>5</v>
      </c>
    </row>
    <row r="12" spans="1:85">
      <c r="A12" s="632">
        <v>4</v>
      </c>
      <c r="B12" s="633">
        <f t="shared" si="5"/>
        <v>2286</v>
      </c>
      <c r="C12" s="633">
        <v>1174</v>
      </c>
      <c r="D12" s="633">
        <v>1112</v>
      </c>
      <c r="E12" s="633">
        <v>81</v>
      </c>
      <c r="F12" s="633">
        <v>44</v>
      </c>
      <c r="G12" s="633">
        <v>37</v>
      </c>
      <c r="H12" s="633">
        <v>247</v>
      </c>
      <c r="I12" s="633">
        <v>132</v>
      </c>
      <c r="J12" s="633">
        <v>115</v>
      </c>
      <c r="K12" s="633">
        <v>44</v>
      </c>
      <c r="L12" s="633">
        <v>20</v>
      </c>
      <c r="M12" s="633">
        <v>24</v>
      </c>
      <c r="N12" s="633">
        <v>13</v>
      </c>
      <c r="O12" s="633">
        <v>8</v>
      </c>
      <c r="P12" s="633">
        <v>5</v>
      </c>
      <c r="Q12" s="633">
        <v>9</v>
      </c>
      <c r="R12" s="633">
        <v>4</v>
      </c>
      <c r="S12" s="633">
        <v>5</v>
      </c>
      <c r="T12" s="633">
        <v>6</v>
      </c>
      <c r="U12" s="633">
        <v>4</v>
      </c>
      <c r="V12" s="633">
        <v>2</v>
      </c>
      <c r="W12" s="637">
        <v>5</v>
      </c>
      <c r="X12" s="637">
        <v>2</v>
      </c>
      <c r="Y12" s="637">
        <v>3</v>
      </c>
      <c r="Z12" s="637">
        <v>7</v>
      </c>
      <c r="AA12" s="637">
        <v>4</v>
      </c>
      <c r="AB12" s="637">
        <v>3</v>
      </c>
      <c r="AC12" s="637">
        <v>12</v>
      </c>
      <c r="AD12" s="637">
        <v>7</v>
      </c>
      <c r="AE12" s="637">
        <v>5</v>
      </c>
      <c r="AF12" s="637">
        <v>18</v>
      </c>
      <c r="AG12" s="637">
        <v>11</v>
      </c>
      <c r="AH12" s="637">
        <v>7</v>
      </c>
      <c r="AI12" s="637">
        <v>13</v>
      </c>
      <c r="AJ12" s="637">
        <v>9</v>
      </c>
      <c r="AK12" s="637">
        <v>4</v>
      </c>
      <c r="AL12" s="637">
        <v>25</v>
      </c>
      <c r="AM12" s="637">
        <v>11</v>
      </c>
      <c r="AN12" s="637">
        <v>14</v>
      </c>
      <c r="AO12" s="637">
        <v>19</v>
      </c>
      <c r="AP12" s="637">
        <v>11</v>
      </c>
      <c r="AQ12" s="637">
        <v>8</v>
      </c>
      <c r="AR12" s="637">
        <v>21</v>
      </c>
      <c r="AS12" s="637">
        <v>8</v>
      </c>
      <c r="AT12" s="637">
        <v>13</v>
      </c>
      <c r="AU12" s="637">
        <v>89</v>
      </c>
      <c r="AV12" s="637">
        <v>41</v>
      </c>
      <c r="AW12" s="637">
        <v>48</v>
      </c>
      <c r="AX12" s="637">
        <v>56</v>
      </c>
      <c r="AY12" s="637">
        <v>35</v>
      </c>
      <c r="AZ12" s="637">
        <v>21</v>
      </c>
      <c r="BA12" s="637">
        <v>167</v>
      </c>
      <c r="BB12" s="637">
        <v>92</v>
      </c>
      <c r="BC12" s="637">
        <v>75</v>
      </c>
      <c r="BD12" s="637">
        <v>178</v>
      </c>
      <c r="BE12" s="637">
        <v>88</v>
      </c>
      <c r="BF12" s="637">
        <v>90</v>
      </c>
      <c r="BG12" s="637">
        <v>89</v>
      </c>
      <c r="BH12" s="637">
        <v>46</v>
      </c>
      <c r="BI12" s="637">
        <v>43</v>
      </c>
      <c r="BJ12" s="637">
        <v>90</v>
      </c>
      <c r="BK12" s="637">
        <v>44</v>
      </c>
      <c r="BL12" s="637">
        <v>46</v>
      </c>
      <c r="BM12" s="637">
        <v>128</v>
      </c>
      <c r="BN12" s="637">
        <v>61</v>
      </c>
      <c r="BO12" s="637">
        <v>67</v>
      </c>
      <c r="BP12" s="637">
        <v>313</v>
      </c>
      <c r="BQ12" s="637">
        <v>155</v>
      </c>
      <c r="BR12" s="637">
        <v>158</v>
      </c>
      <c r="BS12" s="637">
        <v>377</v>
      </c>
      <c r="BT12" s="637">
        <v>187</v>
      </c>
      <c r="BU12" s="637">
        <v>190</v>
      </c>
      <c r="BV12" s="637">
        <v>132</v>
      </c>
      <c r="BW12" s="637">
        <v>69</v>
      </c>
      <c r="BX12" s="637">
        <v>63</v>
      </c>
      <c r="BY12" s="637">
        <v>128</v>
      </c>
      <c r="BZ12" s="637">
        <v>74</v>
      </c>
      <c r="CA12" s="637">
        <v>54</v>
      </c>
      <c r="CB12" s="637">
        <v>13</v>
      </c>
      <c r="CC12" s="637">
        <v>5</v>
      </c>
      <c r="CD12" s="637">
        <v>8</v>
      </c>
      <c r="CE12" s="637">
        <v>6</v>
      </c>
      <c r="CF12" s="637">
        <v>2</v>
      </c>
      <c r="CG12" s="638">
        <v>4</v>
      </c>
    </row>
    <row r="13" spans="1:85">
      <c r="A13" s="635" t="s">
        <v>439</v>
      </c>
      <c r="B13" s="636">
        <f>SUM(B14:B18)</f>
        <v>12456</v>
      </c>
      <c r="C13" s="636">
        <f>SUM(C14:C18)</f>
        <v>6317</v>
      </c>
      <c r="D13" s="636">
        <f>SUM(D14:D18)</f>
        <v>6139</v>
      </c>
      <c r="E13" s="636">
        <f t="shared" ref="E13:BP13" si="6">SUM(E14:E18)</f>
        <v>497</v>
      </c>
      <c r="F13" s="636">
        <f t="shared" si="6"/>
        <v>254</v>
      </c>
      <c r="G13" s="636">
        <f t="shared" si="6"/>
        <v>243</v>
      </c>
      <c r="H13" s="636">
        <f t="shared" si="6"/>
        <v>1192</v>
      </c>
      <c r="I13" s="636">
        <f t="shared" si="6"/>
        <v>614</v>
      </c>
      <c r="J13" s="636">
        <f t="shared" si="6"/>
        <v>578</v>
      </c>
      <c r="K13" s="636">
        <f t="shared" si="6"/>
        <v>181</v>
      </c>
      <c r="L13" s="636">
        <f t="shared" si="6"/>
        <v>90</v>
      </c>
      <c r="M13" s="636">
        <f t="shared" si="6"/>
        <v>91</v>
      </c>
      <c r="N13" s="636">
        <f t="shared" si="6"/>
        <v>85</v>
      </c>
      <c r="O13" s="636">
        <f t="shared" si="6"/>
        <v>51</v>
      </c>
      <c r="P13" s="636">
        <f t="shared" si="6"/>
        <v>34</v>
      </c>
      <c r="Q13" s="636">
        <f t="shared" si="6"/>
        <v>51</v>
      </c>
      <c r="R13" s="636">
        <f t="shared" si="6"/>
        <v>30</v>
      </c>
      <c r="S13" s="636">
        <f t="shared" si="6"/>
        <v>21</v>
      </c>
      <c r="T13" s="636">
        <f t="shared" si="6"/>
        <v>29</v>
      </c>
      <c r="U13" s="636">
        <f t="shared" si="6"/>
        <v>13</v>
      </c>
      <c r="V13" s="636">
        <f t="shared" si="6"/>
        <v>16</v>
      </c>
      <c r="W13" s="636">
        <f t="shared" si="6"/>
        <v>42</v>
      </c>
      <c r="X13" s="636">
        <f t="shared" si="6"/>
        <v>28</v>
      </c>
      <c r="Y13" s="636">
        <f t="shared" si="6"/>
        <v>14</v>
      </c>
      <c r="Z13" s="636">
        <f t="shared" si="6"/>
        <v>82</v>
      </c>
      <c r="AA13" s="636">
        <f t="shared" si="6"/>
        <v>38</v>
      </c>
      <c r="AB13" s="636">
        <f t="shared" si="6"/>
        <v>44</v>
      </c>
      <c r="AC13" s="636">
        <f t="shared" si="6"/>
        <v>68</v>
      </c>
      <c r="AD13" s="636">
        <f t="shared" si="6"/>
        <v>32</v>
      </c>
      <c r="AE13" s="636">
        <f t="shared" si="6"/>
        <v>36</v>
      </c>
      <c r="AF13" s="636">
        <f t="shared" si="6"/>
        <v>125</v>
      </c>
      <c r="AG13" s="636">
        <f t="shared" si="6"/>
        <v>62</v>
      </c>
      <c r="AH13" s="636">
        <f t="shared" si="6"/>
        <v>63</v>
      </c>
      <c r="AI13" s="636">
        <f t="shared" si="6"/>
        <v>78</v>
      </c>
      <c r="AJ13" s="636">
        <f t="shared" si="6"/>
        <v>38</v>
      </c>
      <c r="AK13" s="636">
        <f t="shared" si="6"/>
        <v>40</v>
      </c>
      <c r="AL13" s="636">
        <f t="shared" si="6"/>
        <v>158</v>
      </c>
      <c r="AM13" s="636">
        <f t="shared" si="6"/>
        <v>101</v>
      </c>
      <c r="AN13" s="636">
        <f t="shared" si="6"/>
        <v>57</v>
      </c>
      <c r="AO13" s="636">
        <f t="shared" si="6"/>
        <v>89</v>
      </c>
      <c r="AP13" s="636">
        <f t="shared" si="6"/>
        <v>43</v>
      </c>
      <c r="AQ13" s="636">
        <f t="shared" si="6"/>
        <v>46</v>
      </c>
      <c r="AR13" s="636">
        <f t="shared" si="6"/>
        <v>116</v>
      </c>
      <c r="AS13" s="636">
        <f t="shared" si="6"/>
        <v>49</v>
      </c>
      <c r="AT13" s="636">
        <f t="shared" si="6"/>
        <v>67</v>
      </c>
      <c r="AU13" s="636">
        <f t="shared" si="6"/>
        <v>463</v>
      </c>
      <c r="AV13" s="636">
        <f t="shared" si="6"/>
        <v>228</v>
      </c>
      <c r="AW13" s="636">
        <f t="shared" si="6"/>
        <v>235</v>
      </c>
      <c r="AX13" s="636">
        <f t="shared" si="6"/>
        <v>362</v>
      </c>
      <c r="AY13" s="636">
        <f t="shared" si="6"/>
        <v>181</v>
      </c>
      <c r="AZ13" s="636">
        <f t="shared" si="6"/>
        <v>181</v>
      </c>
      <c r="BA13" s="636">
        <f t="shared" si="6"/>
        <v>950</v>
      </c>
      <c r="BB13" s="636">
        <f t="shared" si="6"/>
        <v>466</v>
      </c>
      <c r="BC13" s="636">
        <f t="shared" si="6"/>
        <v>484</v>
      </c>
      <c r="BD13" s="636">
        <f t="shared" si="6"/>
        <v>964</v>
      </c>
      <c r="BE13" s="636">
        <f t="shared" si="6"/>
        <v>473</v>
      </c>
      <c r="BF13" s="636">
        <f t="shared" si="6"/>
        <v>491</v>
      </c>
      <c r="BG13" s="636">
        <f t="shared" si="6"/>
        <v>473</v>
      </c>
      <c r="BH13" s="636">
        <f t="shared" si="6"/>
        <v>241</v>
      </c>
      <c r="BI13" s="636">
        <f t="shared" si="6"/>
        <v>232</v>
      </c>
      <c r="BJ13" s="636">
        <f t="shared" si="6"/>
        <v>506</v>
      </c>
      <c r="BK13" s="636">
        <f t="shared" si="6"/>
        <v>275</v>
      </c>
      <c r="BL13" s="636">
        <f t="shared" si="6"/>
        <v>231</v>
      </c>
      <c r="BM13" s="636">
        <f t="shared" si="6"/>
        <v>564</v>
      </c>
      <c r="BN13" s="636">
        <f t="shared" si="6"/>
        <v>304</v>
      </c>
      <c r="BO13" s="636">
        <f t="shared" si="6"/>
        <v>260</v>
      </c>
      <c r="BP13" s="636">
        <f t="shared" si="6"/>
        <v>1727</v>
      </c>
      <c r="BQ13" s="636">
        <f t="shared" ref="BQ13:CG13" si="7">SUM(BQ14:BQ18)</f>
        <v>846</v>
      </c>
      <c r="BR13" s="636">
        <f t="shared" si="7"/>
        <v>881</v>
      </c>
      <c r="BS13" s="636">
        <f t="shared" si="7"/>
        <v>2059</v>
      </c>
      <c r="BT13" s="636">
        <f t="shared" si="7"/>
        <v>1054</v>
      </c>
      <c r="BU13" s="636">
        <f t="shared" si="7"/>
        <v>1005</v>
      </c>
      <c r="BV13" s="636">
        <f t="shared" si="7"/>
        <v>861</v>
      </c>
      <c r="BW13" s="636">
        <f t="shared" si="7"/>
        <v>434</v>
      </c>
      <c r="BX13" s="636">
        <f t="shared" si="7"/>
        <v>427</v>
      </c>
      <c r="BY13" s="636">
        <f t="shared" si="7"/>
        <v>650</v>
      </c>
      <c r="BZ13" s="636">
        <f t="shared" si="7"/>
        <v>325</v>
      </c>
      <c r="CA13" s="636">
        <f t="shared" si="7"/>
        <v>325</v>
      </c>
      <c r="CB13" s="636">
        <f t="shared" si="7"/>
        <v>63</v>
      </c>
      <c r="CC13" s="636">
        <f t="shared" si="7"/>
        <v>38</v>
      </c>
      <c r="CD13" s="636">
        <f t="shared" si="7"/>
        <v>25</v>
      </c>
      <c r="CE13" s="636">
        <f t="shared" si="7"/>
        <v>21</v>
      </c>
      <c r="CF13" s="636">
        <f t="shared" si="7"/>
        <v>9</v>
      </c>
      <c r="CG13" s="202">
        <f t="shared" si="7"/>
        <v>12</v>
      </c>
    </row>
    <row r="14" spans="1:85">
      <c r="A14" s="632">
        <v>5</v>
      </c>
      <c r="B14" s="633">
        <f t="shared" si="5"/>
        <v>2370</v>
      </c>
      <c r="C14" s="633">
        <v>1236</v>
      </c>
      <c r="D14" s="633">
        <v>1134</v>
      </c>
      <c r="E14" s="633">
        <v>95</v>
      </c>
      <c r="F14" s="633">
        <v>51</v>
      </c>
      <c r="G14" s="633">
        <v>44</v>
      </c>
      <c r="H14" s="633">
        <v>241</v>
      </c>
      <c r="I14" s="633">
        <v>121</v>
      </c>
      <c r="J14" s="633">
        <v>120</v>
      </c>
      <c r="K14" s="633">
        <v>38</v>
      </c>
      <c r="L14" s="633">
        <v>25</v>
      </c>
      <c r="M14" s="633">
        <v>13</v>
      </c>
      <c r="N14" s="633">
        <v>22</v>
      </c>
      <c r="O14" s="633">
        <v>13</v>
      </c>
      <c r="P14" s="633">
        <v>9</v>
      </c>
      <c r="Q14" s="633">
        <v>5</v>
      </c>
      <c r="R14" s="633">
        <v>4</v>
      </c>
      <c r="S14" s="633">
        <v>1</v>
      </c>
      <c r="T14" s="633">
        <v>2</v>
      </c>
      <c r="U14" s="633">
        <v>0</v>
      </c>
      <c r="V14" s="633">
        <v>2</v>
      </c>
      <c r="W14" s="637">
        <v>8</v>
      </c>
      <c r="X14" s="637">
        <v>6</v>
      </c>
      <c r="Y14" s="637">
        <v>2</v>
      </c>
      <c r="Z14" s="637">
        <v>20</v>
      </c>
      <c r="AA14" s="637">
        <v>11</v>
      </c>
      <c r="AB14" s="637">
        <v>9</v>
      </c>
      <c r="AC14" s="637">
        <v>6</v>
      </c>
      <c r="AD14" s="637">
        <v>3</v>
      </c>
      <c r="AE14" s="637">
        <v>3</v>
      </c>
      <c r="AF14" s="637">
        <v>20</v>
      </c>
      <c r="AG14" s="637">
        <v>14</v>
      </c>
      <c r="AH14" s="637">
        <v>6</v>
      </c>
      <c r="AI14" s="637">
        <v>15</v>
      </c>
      <c r="AJ14" s="637">
        <v>7</v>
      </c>
      <c r="AK14" s="637">
        <v>8</v>
      </c>
      <c r="AL14" s="637">
        <v>34</v>
      </c>
      <c r="AM14" s="637">
        <v>21</v>
      </c>
      <c r="AN14" s="637">
        <v>13</v>
      </c>
      <c r="AO14" s="637">
        <v>15</v>
      </c>
      <c r="AP14" s="637">
        <v>6</v>
      </c>
      <c r="AQ14" s="637">
        <v>9</v>
      </c>
      <c r="AR14" s="637">
        <v>22</v>
      </c>
      <c r="AS14" s="637">
        <v>6</v>
      </c>
      <c r="AT14" s="637">
        <v>16</v>
      </c>
      <c r="AU14" s="637">
        <v>102</v>
      </c>
      <c r="AV14" s="637">
        <v>56</v>
      </c>
      <c r="AW14" s="637">
        <v>46</v>
      </c>
      <c r="AX14" s="637">
        <v>82</v>
      </c>
      <c r="AY14" s="637">
        <v>38</v>
      </c>
      <c r="AZ14" s="637">
        <v>44</v>
      </c>
      <c r="BA14" s="637">
        <v>165</v>
      </c>
      <c r="BB14" s="637">
        <v>79</v>
      </c>
      <c r="BC14" s="637">
        <v>86</v>
      </c>
      <c r="BD14" s="637">
        <v>174</v>
      </c>
      <c r="BE14" s="637">
        <v>92</v>
      </c>
      <c r="BF14" s="637">
        <v>82</v>
      </c>
      <c r="BG14" s="637">
        <v>82</v>
      </c>
      <c r="BH14" s="637">
        <v>37</v>
      </c>
      <c r="BI14" s="637">
        <v>45</v>
      </c>
      <c r="BJ14" s="637">
        <v>86</v>
      </c>
      <c r="BK14" s="637">
        <v>50</v>
      </c>
      <c r="BL14" s="637">
        <v>36</v>
      </c>
      <c r="BM14" s="637">
        <v>122</v>
      </c>
      <c r="BN14" s="637">
        <v>69</v>
      </c>
      <c r="BO14" s="637">
        <v>53</v>
      </c>
      <c r="BP14" s="637">
        <v>329</v>
      </c>
      <c r="BQ14" s="637">
        <v>174</v>
      </c>
      <c r="BR14" s="637">
        <v>155</v>
      </c>
      <c r="BS14" s="637">
        <v>393</v>
      </c>
      <c r="BT14" s="637">
        <v>202</v>
      </c>
      <c r="BU14" s="637">
        <v>191</v>
      </c>
      <c r="BV14" s="637">
        <v>147</v>
      </c>
      <c r="BW14" s="637">
        <v>80</v>
      </c>
      <c r="BX14" s="637">
        <v>67</v>
      </c>
      <c r="BY14" s="637">
        <v>132</v>
      </c>
      <c r="BZ14" s="637">
        <v>61</v>
      </c>
      <c r="CA14" s="637">
        <v>71</v>
      </c>
      <c r="CB14" s="637">
        <v>9</v>
      </c>
      <c r="CC14" s="637">
        <v>7</v>
      </c>
      <c r="CD14" s="637">
        <v>2</v>
      </c>
      <c r="CE14" s="637">
        <v>4</v>
      </c>
      <c r="CF14" s="637">
        <v>3</v>
      </c>
      <c r="CG14" s="638">
        <v>1</v>
      </c>
    </row>
    <row r="15" spans="1:85">
      <c r="A15" s="632">
        <v>6</v>
      </c>
      <c r="B15" s="633">
        <f t="shared" si="5"/>
        <v>2545</v>
      </c>
      <c r="C15" s="633">
        <v>1241</v>
      </c>
      <c r="D15" s="633">
        <v>1304</v>
      </c>
      <c r="E15" s="633">
        <v>92</v>
      </c>
      <c r="F15" s="633">
        <v>44</v>
      </c>
      <c r="G15" s="633">
        <v>48</v>
      </c>
      <c r="H15" s="633">
        <v>266</v>
      </c>
      <c r="I15" s="633">
        <v>142</v>
      </c>
      <c r="J15" s="633">
        <v>124</v>
      </c>
      <c r="K15" s="633">
        <v>45</v>
      </c>
      <c r="L15" s="633">
        <v>21</v>
      </c>
      <c r="M15" s="633">
        <v>24</v>
      </c>
      <c r="N15" s="633">
        <v>18</v>
      </c>
      <c r="O15" s="633">
        <v>12</v>
      </c>
      <c r="P15" s="633">
        <v>6</v>
      </c>
      <c r="Q15" s="633">
        <v>10</v>
      </c>
      <c r="R15" s="633">
        <v>5</v>
      </c>
      <c r="S15" s="633">
        <v>5</v>
      </c>
      <c r="T15" s="633">
        <v>4</v>
      </c>
      <c r="U15" s="633">
        <v>1</v>
      </c>
      <c r="V15" s="633">
        <v>3</v>
      </c>
      <c r="W15" s="637">
        <v>10</v>
      </c>
      <c r="X15" s="637">
        <v>5</v>
      </c>
      <c r="Y15" s="637">
        <v>5</v>
      </c>
      <c r="Z15" s="637">
        <v>19</v>
      </c>
      <c r="AA15" s="637">
        <v>7</v>
      </c>
      <c r="AB15" s="637">
        <v>12</v>
      </c>
      <c r="AC15" s="637">
        <v>18</v>
      </c>
      <c r="AD15" s="637">
        <v>8</v>
      </c>
      <c r="AE15" s="637">
        <v>10</v>
      </c>
      <c r="AF15" s="637">
        <v>25</v>
      </c>
      <c r="AG15" s="637">
        <v>12</v>
      </c>
      <c r="AH15" s="637">
        <v>13</v>
      </c>
      <c r="AI15" s="637">
        <v>12</v>
      </c>
      <c r="AJ15" s="637">
        <v>8</v>
      </c>
      <c r="AK15" s="637">
        <v>4</v>
      </c>
      <c r="AL15" s="637">
        <v>25</v>
      </c>
      <c r="AM15" s="637">
        <v>15</v>
      </c>
      <c r="AN15" s="637">
        <v>10</v>
      </c>
      <c r="AO15" s="637">
        <v>18</v>
      </c>
      <c r="AP15" s="637">
        <v>7</v>
      </c>
      <c r="AQ15" s="637">
        <v>11</v>
      </c>
      <c r="AR15" s="637">
        <v>22</v>
      </c>
      <c r="AS15" s="637">
        <v>11</v>
      </c>
      <c r="AT15" s="637">
        <v>11</v>
      </c>
      <c r="AU15" s="637">
        <v>77</v>
      </c>
      <c r="AV15" s="637">
        <v>46</v>
      </c>
      <c r="AW15" s="637">
        <v>31</v>
      </c>
      <c r="AX15" s="637">
        <v>78</v>
      </c>
      <c r="AY15" s="637">
        <v>30</v>
      </c>
      <c r="AZ15" s="637">
        <v>48</v>
      </c>
      <c r="BA15" s="637">
        <v>184</v>
      </c>
      <c r="BB15" s="637">
        <v>90</v>
      </c>
      <c r="BC15" s="637">
        <v>94</v>
      </c>
      <c r="BD15" s="637">
        <v>198</v>
      </c>
      <c r="BE15" s="637">
        <v>99</v>
      </c>
      <c r="BF15" s="637">
        <v>99</v>
      </c>
      <c r="BG15" s="637">
        <v>90</v>
      </c>
      <c r="BH15" s="637">
        <v>51</v>
      </c>
      <c r="BI15" s="637">
        <v>39</v>
      </c>
      <c r="BJ15" s="637">
        <v>91</v>
      </c>
      <c r="BK15" s="637">
        <v>48</v>
      </c>
      <c r="BL15" s="637">
        <v>43</v>
      </c>
      <c r="BM15" s="637">
        <v>118</v>
      </c>
      <c r="BN15" s="637">
        <v>68</v>
      </c>
      <c r="BO15" s="637">
        <v>50</v>
      </c>
      <c r="BP15" s="637">
        <v>335</v>
      </c>
      <c r="BQ15" s="637">
        <v>139</v>
      </c>
      <c r="BR15" s="637">
        <v>196</v>
      </c>
      <c r="BS15" s="637">
        <v>461</v>
      </c>
      <c r="BT15" s="637">
        <v>218</v>
      </c>
      <c r="BU15" s="637">
        <v>243</v>
      </c>
      <c r="BV15" s="637">
        <v>184</v>
      </c>
      <c r="BW15" s="637">
        <v>77</v>
      </c>
      <c r="BX15" s="637">
        <v>107</v>
      </c>
      <c r="BY15" s="637">
        <v>135</v>
      </c>
      <c r="BZ15" s="637">
        <v>70</v>
      </c>
      <c r="CA15" s="637">
        <v>65</v>
      </c>
      <c r="CB15" s="637">
        <v>8</v>
      </c>
      <c r="CC15" s="637">
        <v>6</v>
      </c>
      <c r="CD15" s="637">
        <v>2</v>
      </c>
      <c r="CE15" s="637">
        <v>2</v>
      </c>
      <c r="CF15" s="637">
        <v>1</v>
      </c>
      <c r="CG15" s="638">
        <v>1</v>
      </c>
    </row>
    <row r="16" spans="1:85">
      <c r="A16" s="632">
        <v>7</v>
      </c>
      <c r="B16" s="633">
        <f t="shared" si="5"/>
        <v>2651</v>
      </c>
      <c r="C16" s="633">
        <v>1326</v>
      </c>
      <c r="D16" s="633">
        <v>1325</v>
      </c>
      <c r="E16" s="633">
        <v>111</v>
      </c>
      <c r="F16" s="633">
        <v>54</v>
      </c>
      <c r="G16" s="633">
        <v>57</v>
      </c>
      <c r="H16" s="633">
        <v>237</v>
      </c>
      <c r="I16" s="633">
        <v>108</v>
      </c>
      <c r="J16" s="633">
        <v>129</v>
      </c>
      <c r="K16" s="633">
        <v>38</v>
      </c>
      <c r="L16" s="633">
        <v>18</v>
      </c>
      <c r="M16" s="633">
        <v>20</v>
      </c>
      <c r="N16" s="633">
        <v>18</v>
      </c>
      <c r="O16" s="633">
        <v>11</v>
      </c>
      <c r="P16" s="633">
        <v>7</v>
      </c>
      <c r="Q16" s="633">
        <v>12</v>
      </c>
      <c r="R16" s="633">
        <v>9</v>
      </c>
      <c r="S16" s="633">
        <v>3</v>
      </c>
      <c r="T16" s="633">
        <v>7</v>
      </c>
      <c r="U16" s="633">
        <v>5</v>
      </c>
      <c r="V16" s="633">
        <v>2</v>
      </c>
      <c r="W16" s="637">
        <v>7</v>
      </c>
      <c r="X16" s="637">
        <v>6</v>
      </c>
      <c r="Y16" s="637">
        <v>1</v>
      </c>
      <c r="Z16" s="637">
        <v>11</v>
      </c>
      <c r="AA16" s="637">
        <v>6</v>
      </c>
      <c r="AB16" s="637">
        <v>5</v>
      </c>
      <c r="AC16" s="637">
        <v>12</v>
      </c>
      <c r="AD16" s="637">
        <v>3</v>
      </c>
      <c r="AE16" s="637">
        <v>9</v>
      </c>
      <c r="AF16" s="637">
        <v>29</v>
      </c>
      <c r="AG16" s="637">
        <v>7</v>
      </c>
      <c r="AH16" s="637">
        <v>22</v>
      </c>
      <c r="AI16" s="637">
        <v>19</v>
      </c>
      <c r="AJ16" s="637">
        <v>8</v>
      </c>
      <c r="AK16" s="637">
        <v>11</v>
      </c>
      <c r="AL16" s="637">
        <v>39</v>
      </c>
      <c r="AM16" s="637">
        <v>26</v>
      </c>
      <c r="AN16" s="637">
        <v>13</v>
      </c>
      <c r="AO16" s="637">
        <v>22</v>
      </c>
      <c r="AP16" s="637">
        <v>12</v>
      </c>
      <c r="AQ16" s="637">
        <v>10</v>
      </c>
      <c r="AR16" s="637">
        <v>25</v>
      </c>
      <c r="AS16" s="637">
        <v>9</v>
      </c>
      <c r="AT16" s="637">
        <v>16</v>
      </c>
      <c r="AU16" s="637">
        <v>110</v>
      </c>
      <c r="AV16" s="637">
        <v>51</v>
      </c>
      <c r="AW16" s="637">
        <v>59</v>
      </c>
      <c r="AX16" s="637">
        <v>62</v>
      </c>
      <c r="AY16" s="637">
        <v>42</v>
      </c>
      <c r="AZ16" s="637">
        <v>20</v>
      </c>
      <c r="BA16" s="637">
        <v>206</v>
      </c>
      <c r="BB16" s="637">
        <v>95</v>
      </c>
      <c r="BC16" s="637">
        <v>111</v>
      </c>
      <c r="BD16" s="637">
        <v>198</v>
      </c>
      <c r="BE16" s="637">
        <v>97</v>
      </c>
      <c r="BF16" s="637">
        <v>101</v>
      </c>
      <c r="BG16" s="637">
        <v>111</v>
      </c>
      <c r="BH16" s="637">
        <v>52</v>
      </c>
      <c r="BI16" s="637">
        <v>59</v>
      </c>
      <c r="BJ16" s="637">
        <v>125</v>
      </c>
      <c r="BK16" s="637">
        <v>64</v>
      </c>
      <c r="BL16" s="637">
        <v>61</v>
      </c>
      <c r="BM16" s="637">
        <v>122</v>
      </c>
      <c r="BN16" s="637">
        <v>60</v>
      </c>
      <c r="BO16" s="637">
        <v>62</v>
      </c>
      <c r="BP16" s="637">
        <v>353</v>
      </c>
      <c r="BQ16" s="637">
        <v>191</v>
      </c>
      <c r="BR16" s="637">
        <v>162</v>
      </c>
      <c r="BS16" s="637">
        <v>420</v>
      </c>
      <c r="BT16" s="637">
        <v>219</v>
      </c>
      <c r="BU16" s="637">
        <v>201</v>
      </c>
      <c r="BV16" s="637">
        <v>196</v>
      </c>
      <c r="BW16" s="637">
        <v>96</v>
      </c>
      <c r="BX16" s="637">
        <v>100</v>
      </c>
      <c r="BY16" s="637">
        <v>141</v>
      </c>
      <c r="BZ16" s="637">
        <v>69</v>
      </c>
      <c r="CA16" s="637">
        <v>72</v>
      </c>
      <c r="CB16" s="637">
        <v>15</v>
      </c>
      <c r="CC16" s="637">
        <v>7</v>
      </c>
      <c r="CD16" s="637">
        <v>8</v>
      </c>
      <c r="CE16" s="637">
        <v>5</v>
      </c>
      <c r="CF16" s="637">
        <v>1</v>
      </c>
      <c r="CG16" s="638">
        <v>4</v>
      </c>
    </row>
    <row r="17" spans="1:85">
      <c r="A17" s="632">
        <v>8</v>
      </c>
      <c r="B17" s="633">
        <f t="shared" si="5"/>
        <v>2526</v>
      </c>
      <c r="C17" s="633">
        <v>1316</v>
      </c>
      <c r="D17" s="633">
        <v>1210</v>
      </c>
      <c r="E17" s="633">
        <v>103</v>
      </c>
      <c r="F17" s="633">
        <v>57</v>
      </c>
      <c r="G17" s="633">
        <v>46</v>
      </c>
      <c r="H17" s="633">
        <v>223</v>
      </c>
      <c r="I17" s="633">
        <v>128</v>
      </c>
      <c r="J17" s="633">
        <v>95</v>
      </c>
      <c r="K17" s="633">
        <v>31</v>
      </c>
      <c r="L17" s="633">
        <v>12</v>
      </c>
      <c r="M17" s="633">
        <v>19</v>
      </c>
      <c r="N17" s="633">
        <v>16</v>
      </c>
      <c r="O17" s="633">
        <v>8</v>
      </c>
      <c r="P17" s="633">
        <v>8</v>
      </c>
      <c r="Q17" s="633">
        <v>15</v>
      </c>
      <c r="R17" s="633">
        <v>8</v>
      </c>
      <c r="S17" s="633">
        <v>7</v>
      </c>
      <c r="T17" s="633">
        <v>10</v>
      </c>
      <c r="U17" s="633">
        <v>6</v>
      </c>
      <c r="V17" s="633">
        <v>4</v>
      </c>
      <c r="W17" s="637">
        <v>10</v>
      </c>
      <c r="X17" s="637">
        <v>5</v>
      </c>
      <c r="Y17" s="637">
        <v>5</v>
      </c>
      <c r="Z17" s="637">
        <v>16</v>
      </c>
      <c r="AA17" s="637">
        <v>9</v>
      </c>
      <c r="AB17" s="637">
        <v>7</v>
      </c>
      <c r="AC17" s="637">
        <v>19</v>
      </c>
      <c r="AD17" s="637">
        <v>11</v>
      </c>
      <c r="AE17" s="637">
        <v>8</v>
      </c>
      <c r="AF17" s="637">
        <v>21</v>
      </c>
      <c r="AG17" s="637">
        <v>13</v>
      </c>
      <c r="AH17" s="637">
        <v>8</v>
      </c>
      <c r="AI17" s="637">
        <v>19</v>
      </c>
      <c r="AJ17" s="637">
        <v>8</v>
      </c>
      <c r="AK17" s="637">
        <v>11</v>
      </c>
      <c r="AL17" s="637">
        <v>25</v>
      </c>
      <c r="AM17" s="637">
        <v>17</v>
      </c>
      <c r="AN17" s="637">
        <v>8</v>
      </c>
      <c r="AO17" s="637">
        <v>17</v>
      </c>
      <c r="AP17" s="637">
        <v>7</v>
      </c>
      <c r="AQ17" s="637">
        <v>10</v>
      </c>
      <c r="AR17" s="637">
        <v>27</v>
      </c>
      <c r="AS17" s="637">
        <v>16</v>
      </c>
      <c r="AT17" s="637">
        <v>11</v>
      </c>
      <c r="AU17" s="637">
        <v>84</v>
      </c>
      <c r="AV17" s="637">
        <v>34</v>
      </c>
      <c r="AW17" s="637">
        <v>50</v>
      </c>
      <c r="AX17" s="637">
        <v>70</v>
      </c>
      <c r="AY17" s="637">
        <v>34</v>
      </c>
      <c r="AZ17" s="637">
        <v>36</v>
      </c>
      <c r="BA17" s="637">
        <v>193</v>
      </c>
      <c r="BB17" s="637">
        <v>105</v>
      </c>
      <c r="BC17" s="637">
        <v>88</v>
      </c>
      <c r="BD17" s="637">
        <v>198</v>
      </c>
      <c r="BE17" s="637">
        <v>90</v>
      </c>
      <c r="BF17" s="637">
        <v>108</v>
      </c>
      <c r="BG17" s="637">
        <v>92</v>
      </c>
      <c r="BH17" s="637">
        <v>49</v>
      </c>
      <c r="BI17" s="637">
        <v>43</v>
      </c>
      <c r="BJ17" s="637">
        <v>92</v>
      </c>
      <c r="BK17" s="637">
        <v>51</v>
      </c>
      <c r="BL17" s="637">
        <v>41</v>
      </c>
      <c r="BM17" s="637">
        <v>109</v>
      </c>
      <c r="BN17" s="637">
        <v>60</v>
      </c>
      <c r="BO17" s="637">
        <v>49</v>
      </c>
      <c r="BP17" s="637">
        <v>363</v>
      </c>
      <c r="BQ17" s="637">
        <v>176</v>
      </c>
      <c r="BR17" s="637">
        <v>187</v>
      </c>
      <c r="BS17" s="637">
        <v>440</v>
      </c>
      <c r="BT17" s="637">
        <v>235</v>
      </c>
      <c r="BU17" s="637">
        <v>205</v>
      </c>
      <c r="BV17" s="637">
        <v>173</v>
      </c>
      <c r="BW17" s="637">
        <v>94</v>
      </c>
      <c r="BX17" s="637">
        <v>79</v>
      </c>
      <c r="BY17" s="637">
        <v>138</v>
      </c>
      <c r="BZ17" s="637">
        <v>69</v>
      </c>
      <c r="CA17" s="637">
        <v>69</v>
      </c>
      <c r="CB17" s="637">
        <v>17</v>
      </c>
      <c r="CC17" s="637">
        <v>10</v>
      </c>
      <c r="CD17" s="637">
        <v>7</v>
      </c>
      <c r="CE17" s="637">
        <v>5</v>
      </c>
      <c r="CF17" s="637">
        <v>4</v>
      </c>
      <c r="CG17" s="638">
        <v>1</v>
      </c>
    </row>
    <row r="18" spans="1:85">
      <c r="A18" s="632">
        <v>9</v>
      </c>
      <c r="B18" s="633">
        <f t="shared" si="5"/>
        <v>2364</v>
      </c>
      <c r="C18" s="633">
        <v>1198</v>
      </c>
      <c r="D18" s="633">
        <v>1166</v>
      </c>
      <c r="E18" s="633">
        <v>96</v>
      </c>
      <c r="F18" s="633">
        <v>48</v>
      </c>
      <c r="G18" s="633">
        <v>48</v>
      </c>
      <c r="H18" s="633">
        <v>225</v>
      </c>
      <c r="I18" s="633">
        <v>115</v>
      </c>
      <c r="J18" s="633">
        <v>110</v>
      </c>
      <c r="K18" s="633">
        <v>29</v>
      </c>
      <c r="L18" s="633">
        <v>14</v>
      </c>
      <c r="M18" s="633">
        <v>15</v>
      </c>
      <c r="N18" s="633">
        <v>11</v>
      </c>
      <c r="O18" s="633">
        <v>7</v>
      </c>
      <c r="P18" s="633">
        <v>4</v>
      </c>
      <c r="Q18" s="633">
        <v>9</v>
      </c>
      <c r="R18" s="633">
        <v>4</v>
      </c>
      <c r="S18" s="633">
        <v>5</v>
      </c>
      <c r="T18" s="633">
        <v>6</v>
      </c>
      <c r="U18" s="633">
        <v>1</v>
      </c>
      <c r="V18" s="633">
        <v>5</v>
      </c>
      <c r="W18" s="637">
        <v>7</v>
      </c>
      <c r="X18" s="637">
        <v>6</v>
      </c>
      <c r="Y18" s="637">
        <v>1</v>
      </c>
      <c r="Z18" s="637">
        <v>16</v>
      </c>
      <c r="AA18" s="637">
        <v>5</v>
      </c>
      <c r="AB18" s="637">
        <v>11</v>
      </c>
      <c r="AC18" s="637">
        <v>13</v>
      </c>
      <c r="AD18" s="637">
        <v>7</v>
      </c>
      <c r="AE18" s="637">
        <v>6</v>
      </c>
      <c r="AF18" s="637">
        <v>30</v>
      </c>
      <c r="AG18" s="637">
        <v>16</v>
      </c>
      <c r="AH18" s="637">
        <v>14</v>
      </c>
      <c r="AI18" s="637">
        <v>13</v>
      </c>
      <c r="AJ18" s="637">
        <v>7</v>
      </c>
      <c r="AK18" s="637">
        <v>6</v>
      </c>
      <c r="AL18" s="637">
        <v>35</v>
      </c>
      <c r="AM18" s="637">
        <v>22</v>
      </c>
      <c r="AN18" s="637">
        <v>13</v>
      </c>
      <c r="AO18" s="637">
        <v>17</v>
      </c>
      <c r="AP18" s="637">
        <v>11</v>
      </c>
      <c r="AQ18" s="637">
        <v>6</v>
      </c>
      <c r="AR18" s="637">
        <v>20</v>
      </c>
      <c r="AS18" s="637">
        <v>7</v>
      </c>
      <c r="AT18" s="637">
        <v>13</v>
      </c>
      <c r="AU18" s="637">
        <v>90</v>
      </c>
      <c r="AV18" s="637">
        <v>41</v>
      </c>
      <c r="AW18" s="637">
        <v>49</v>
      </c>
      <c r="AX18" s="637">
        <v>70</v>
      </c>
      <c r="AY18" s="637">
        <v>37</v>
      </c>
      <c r="AZ18" s="637">
        <v>33</v>
      </c>
      <c r="BA18" s="637">
        <v>202</v>
      </c>
      <c r="BB18" s="637">
        <v>97</v>
      </c>
      <c r="BC18" s="637">
        <v>105</v>
      </c>
      <c r="BD18" s="637">
        <v>196</v>
      </c>
      <c r="BE18" s="637">
        <v>95</v>
      </c>
      <c r="BF18" s="637">
        <v>101</v>
      </c>
      <c r="BG18" s="637">
        <v>98</v>
      </c>
      <c r="BH18" s="637">
        <v>52</v>
      </c>
      <c r="BI18" s="637">
        <v>46</v>
      </c>
      <c r="BJ18" s="637">
        <v>112</v>
      </c>
      <c r="BK18" s="637">
        <v>62</v>
      </c>
      <c r="BL18" s="637">
        <v>50</v>
      </c>
      <c r="BM18" s="637">
        <v>93</v>
      </c>
      <c r="BN18" s="637">
        <v>47</v>
      </c>
      <c r="BO18" s="637">
        <v>46</v>
      </c>
      <c r="BP18" s="637">
        <v>347</v>
      </c>
      <c r="BQ18" s="637">
        <v>166</v>
      </c>
      <c r="BR18" s="637">
        <v>181</v>
      </c>
      <c r="BS18" s="637">
        <v>345</v>
      </c>
      <c r="BT18" s="637">
        <v>180</v>
      </c>
      <c r="BU18" s="637">
        <v>165</v>
      </c>
      <c r="BV18" s="637">
        <v>161</v>
      </c>
      <c r="BW18" s="637">
        <v>87</v>
      </c>
      <c r="BX18" s="637">
        <v>74</v>
      </c>
      <c r="BY18" s="637">
        <v>104</v>
      </c>
      <c r="BZ18" s="637">
        <v>56</v>
      </c>
      <c r="CA18" s="637">
        <v>48</v>
      </c>
      <c r="CB18" s="637">
        <v>14</v>
      </c>
      <c r="CC18" s="637">
        <v>8</v>
      </c>
      <c r="CD18" s="637">
        <v>6</v>
      </c>
      <c r="CE18" s="637">
        <v>5</v>
      </c>
      <c r="CF18" s="637">
        <v>0</v>
      </c>
      <c r="CG18" s="638">
        <v>5</v>
      </c>
    </row>
    <row r="19" spans="1:85">
      <c r="A19" s="635" t="s">
        <v>440</v>
      </c>
      <c r="B19" s="636">
        <f>SUM(B20:B24)</f>
        <v>12727</v>
      </c>
      <c r="C19" s="636">
        <f t="shared" ref="C19:BN19" si="8">SUM(C20:C24)</f>
        <v>6555</v>
      </c>
      <c r="D19" s="636">
        <f t="shared" si="8"/>
        <v>6172</v>
      </c>
      <c r="E19" s="636">
        <f t="shared" si="8"/>
        <v>407</v>
      </c>
      <c r="F19" s="636">
        <f t="shared" si="8"/>
        <v>203</v>
      </c>
      <c r="G19" s="636">
        <f t="shared" si="8"/>
        <v>204</v>
      </c>
      <c r="H19" s="636">
        <f t="shared" si="8"/>
        <v>1002</v>
      </c>
      <c r="I19" s="636">
        <f t="shared" si="8"/>
        <v>504</v>
      </c>
      <c r="J19" s="636">
        <f t="shared" si="8"/>
        <v>498</v>
      </c>
      <c r="K19" s="636">
        <f t="shared" si="8"/>
        <v>158</v>
      </c>
      <c r="L19" s="636">
        <f t="shared" si="8"/>
        <v>90</v>
      </c>
      <c r="M19" s="636">
        <f t="shared" si="8"/>
        <v>68</v>
      </c>
      <c r="N19" s="636">
        <f t="shared" si="8"/>
        <v>121</v>
      </c>
      <c r="O19" s="636">
        <f t="shared" si="8"/>
        <v>59</v>
      </c>
      <c r="P19" s="636">
        <f t="shared" si="8"/>
        <v>62</v>
      </c>
      <c r="Q19" s="636">
        <f t="shared" si="8"/>
        <v>58</v>
      </c>
      <c r="R19" s="636">
        <f t="shared" si="8"/>
        <v>29</v>
      </c>
      <c r="S19" s="636">
        <f t="shared" si="8"/>
        <v>29</v>
      </c>
      <c r="T19" s="636">
        <f t="shared" si="8"/>
        <v>32</v>
      </c>
      <c r="U19" s="636">
        <f t="shared" si="8"/>
        <v>16</v>
      </c>
      <c r="V19" s="636">
        <f t="shared" si="8"/>
        <v>16</v>
      </c>
      <c r="W19" s="636">
        <f t="shared" si="8"/>
        <v>38</v>
      </c>
      <c r="X19" s="636">
        <f t="shared" si="8"/>
        <v>22</v>
      </c>
      <c r="Y19" s="636">
        <f t="shared" si="8"/>
        <v>16</v>
      </c>
      <c r="Z19" s="636">
        <f t="shared" si="8"/>
        <v>100</v>
      </c>
      <c r="AA19" s="636">
        <f t="shared" si="8"/>
        <v>57</v>
      </c>
      <c r="AB19" s="636">
        <f t="shared" si="8"/>
        <v>43</v>
      </c>
      <c r="AC19" s="636">
        <f t="shared" si="8"/>
        <v>98</v>
      </c>
      <c r="AD19" s="636">
        <f t="shared" si="8"/>
        <v>56</v>
      </c>
      <c r="AE19" s="636">
        <f t="shared" si="8"/>
        <v>42</v>
      </c>
      <c r="AF19" s="636">
        <f t="shared" si="8"/>
        <v>164</v>
      </c>
      <c r="AG19" s="636">
        <f t="shared" si="8"/>
        <v>78</v>
      </c>
      <c r="AH19" s="636">
        <f t="shared" si="8"/>
        <v>86</v>
      </c>
      <c r="AI19" s="636">
        <f t="shared" si="8"/>
        <v>115</v>
      </c>
      <c r="AJ19" s="636">
        <f t="shared" si="8"/>
        <v>61</v>
      </c>
      <c r="AK19" s="636">
        <f t="shared" si="8"/>
        <v>54</v>
      </c>
      <c r="AL19" s="636">
        <f t="shared" si="8"/>
        <v>154</v>
      </c>
      <c r="AM19" s="636">
        <f t="shared" si="8"/>
        <v>87</v>
      </c>
      <c r="AN19" s="636">
        <f t="shared" si="8"/>
        <v>67</v>
      </c>
      <c r="AO19" s="636">
        <f t="shared" si="8"/>
        <v>110</v>
      </c>
      <c r="AP19" s="636">
        <f t="shared" si="8"/>
        <v>59</v>
      </c>
      <c r="AQ19" s="636">
        <f t="shared" si="8"/>
        <v>51</v>
      </c>
      <c r="AR19" s="636">
        <f t="shared" si="8"/>
        <v>133</v>
      </c>
      <c r="AS19" s="636">
        <f t="shared" si="8"/>
        <v>60</v>
      </c>
      <c r="AT19" s="636">
        <f t="shared" si="8"/>
        <v>73</v>
      </c>
      <c r="AU19" s="636">
        <f t="shared" si="8"/>
        <v>462</v>
      </c>
      <c r="AV19" s="636">
        <f t="shared" si="8"/>
        <v>247</v>
      </c>
      <c r="AW19" s="636">
        <f t="shared" si="8"/>
        <v>215</v>
      </c>
      <c r="AX19" s="636">
        <f t="shared" si="8"/>
        <v>331</v>
      </c>
      <c r="AY19" s="636">
        <f t="shared" si="8"/>
        <v>151</v>
      </c>
      <c r="AZ19" s="636">
        <f t="shared" si="8"/>
        <v>180</v>
      </c>
      <c r="BA19" s="636">
        <f t="shared" si="8"/>
        <v>957</v>
      </c>
      <c r="BB19" s="636">
        <f t="shared" si="8"/>
        <v>476</v>
      </c>
      <c r="BC19" s="636">
        <f t="shared" si="8"/>
        <v>481</v>
      </c>
      <c r="BD19" s="636">
        <f t="shared" si="8"/>
        <v>1119</v>
      </c>
      <c r="BE19" s="636">
        <f t="shared" si="8"/>
        <v>580</v>
      </c>
      <c r="BF19" s="636">
        <f t="shared" si="8"/>
        <v>539</v>
      </c>
      <c r="BG19" s="636">
        <f t="shared" si="8"/>
        <v>524</v>
      </c>
      <c r="BH19" s="636">
        <f t="shared" si="8"/>
        <v>270</v>
      </c>
      <c r="BI19" s="636">
        <f t="shared" si="8"/>
        <v>254</v>
      </c>
      <c r="BJ19" s="636">
        <f t="shared" si="8"/>
        <v>561</v>
      </c>
      <c r="BK19" s="636">
        <f t="shared" si="8"/>
        <v>291</v>
      </c>
      <c r="BL19" s="636">
        <f t="shared" si="8"/>
        <v>270</v>
      </c>
      <c r="BM19" s="636">
        <f t="shared" si="8"/>
        <v>424</v>
      </c>
      <c r="BN19" s="636">
        <f t="shared" si="8"/>
        <v>227</v>
      </c>
      <c r="BO19" s="636">
        <f t="shared" ref="BO19:CG19" si="9">SUM(BO20:BO24)</f>
        <v>197</v>
      </c>
      <c r="BP19" s="636">
        <f t="shared" si="9"/>
        <v>1988</v>
      </c>
      <c r="BQ19" s="636">
        <f t="shared" si="9"/>
        <v>1028</v>
      </c>
      <c r="BR19" s="636">
        <f t="shared" si="9"/>
        <v>960</v>
      </c>
      <c r="BS19" s="636">
        <f t="shared" si="9"/>
        <v>1894</v>
      </c>
      <c r="BT19" s="636">
        <f t="shared" si="9"/>
        <v>993</v>
      </c>
      <c r="BU19" s="636">
        <f t="shared" si="9"/>
        <v>901</v>
      </c>
      <c r="BV19" s="636">
        <f t="shared" si="9"/>
        <v>1037</v>
      </c>
      <c r="BW19" s="636">
        <f t="shared" si="9"/>
        <v>528</v>
      </c>
      <c r="BX19" s="636">
        <f t="shared" si="9"/>
        <v>509</v>
      </c>
      <c r="BY19" s="636">
        <f t="shared" si="9"/>
        <v>638</v>
      </c>
      <c r="BZ19" s="636">
        <f t="shared" si="9"/>
        <v>339</v>
      </c>
      <c r="CA19" s="636">
        <f t="shared" si="9"/>
        <v>299</v>
      </c>
      <c r="CB19" s="636">
        <f t="shared" si="9"/>
        <v>73</v>
      </c>
      <c r="CC19" s="636">
        <f t="shared" si="9"/>
        <v>33</v>
      </c>
      <c r="CD19" s="636">
        <f t="shared" si="9"/>
        <v>40</v>
      </c>
      <c r="CE19" s="636">
        <f t="shared" si="9"/>
        <v>29</v>
      </c>
      <c r="CF19" s="636">
        <f t="shared" si="9"/>
        <v>11</v>
      </c>
      <c r="CG19" s="202">
        <f t="shared" si="9"/>
        <v>18</v>
      </c>
    </row>
    <row r="20" spans="1:85">
      <c r="A20" s="632">
        <v>10</v>
      </c>
      <c r="B20" s="633">
        <f t="shared" si="5"/>
        <v>2479</v>
      </c>
      <c r="C20" s="633">
        <v>1280</v>
      </c>
      <c r="D20" s="633">
        <v>1199</v>
      </c>
      <c r="E20" s="633">
        <v>74</v>
      </c>
      <c r="F20" s="633">
        <v>32</v>
      </c>
      <c r="G20" s="633">
        <v>42</v>
      </c>
      <c r="H20" s="633">
        <v>209</v>
      </c>
      <c r="I20" s="633">
        <v>117</v>
      </c>
      <c r="J20" s="633">
        <v>92</v>
      </c>
      <c r="K20" s="633">
        <v>30</v>
      </c>
      <c r="L20" s="633">
        <v>18</v>
      </c>
      <c r="M20" s="633">
        <v>12</v>
      </c>
      <c r="N20" s="633">
        <v>22</v>
      </c>
      <c r="O20" s="633">
        <v>11</v>
      </c>
      <c r="P20" s="633">
        <v>11</v>
      </c>
      <c r="Q20" s="633">
        <v>12</v>
      </c>
      <c r="R20" s="633">
        <v>3</v>
      </c>
      <c r="S20" s="633">
        <v>9</v>
      </c>
      <c r="T20" s="633">
        <v>7</v>
      </c>
      <c r="U20" s="633">
        <v>2</v>
      </c>
      <c r="V20" s="633">
        <v>5</v>
      </c>
      <c r="W20" s="637">
        <v>8</v>
      </c>
      <c r="X20" s="637">
        <v>5</v>
      </c>
      <c r="Y20" s="637">
        <v>3</v>
      </c>
      <c r="Z20" s="637">
        <v>22</v>
      </c>
      <c r="AA20" s="637">
        <v>7</v>
      </c>
      <c r="AB20" s="637">
        <v>15</v>
      </c>
      <c r="AC20" s="637">
        <v>18</v>
      </c>
      <c r="AD20" s="637">
        <v>9</v>
      </c>
      <c r="AE20" s="637">
        <v>9</v>
      </c>
      <c r="AF20" s="637">
        <v>33</v>
      </c>
      <c r="AG20" s="637">
        <v>16</v>
      </c>
      <c r="AH20" s="637">
        <v>17</v>
      </c>
      <c r="AI20" s="637">
        <v>12</v>
      </c>
      <c r="AJ20" s="637">
        <v>6</v>
      </c>
      <c r="AK20" s="637">
        <v>6</v>
      </c>
      <c r="AL20" s="637">
        <v>37</v>
      </c>
      <c r="AM20" s="637">
        <v>21</v>
      </c>
      <c r="AN20" s="637">
        <v>16</v>
      </c>
      <c r="AO20" s="637">
        <v>18</v>
      </c>
      <c r="AP20" s="637">
        <v>12</v>
      </c>
      <c r="AQ20" s="637">
        <v>6</v>
      </c>
      <c r="AR20" s="637">
        <v>20</v>
      </c>
      <c r="AS20" s="637">
        <v>8</v>
      </c>
      <c r="AT20" s="637">
        <v>12</v>
      </c>
      <c r="AU20" s="637">
        <v>86</v>
      </c>
      <c r="AV20" s="637">
        <v>53</v>
      </c>
      <c r="AW20" s="637">
        <v>33</v>
      </c>
      <c r="AX20" s="637">
        <v>71</v>
      </c>
      <c r="AY20" s="637">
        <v>38</v>
      </c>
      <c r="AZ20" s="637">
        <v>33</v>
      </c>
      <c r="BA20" s="637">
        <v>188</v>
      </c>
      <c r="BB20" s="637">
        <v>98</v>
      </c>
      <c r="BC20" s="637">
        <v>90</v>
      </c>
      <c r="BD20" s="637">
        <v>206</v>
      </c>
      <c r="BE20" s="637">
        <v>112</v>
      </c>
      <c r="BF20" s="637">
        <v>94</v>
      </c>
      <c r="BG20" s="637">
        <v>109</v>
      </c>
      <c r="BH20" s="637">
        <v>55</v>
      </c>
      <c r="BI20" s="637">
        <v>54</v>
      </c>
      <c r="BJ20" s="637">
        <v>96</v>
      </c>
      <c r="BK20" s="637">
        <v>47</v>
      </c>
      <c r="BL20" s="637">
        <v>49</v>
      </c>
      <c r="BM20" s="637">
        <v>91</v>
      </c>
      <c r="BN20" s="637">
        <v>49</v>
      </c>
      <c r="BO20" s="637">
        <v>42</v>
      </c>
      <c r="BP20" s="637">
        <v>390</v>
      </c>
      <c r="BQ20" s="637">
        <v>197</v>
      </c>
      <c r="BR20" s="637">
        <v>193</v>
      </c>
      <c r="BS20" s="637">
        <v>397</v>
      </c>
      <c r="BT20" s="637">
        <v>198</v>
      </c>
      <c r="BU20" s="637">
        <v>199</v>
      </c>
      <c r="BV20" s="637">
        <v>192</v>
      </c>
      <c r="BW20" s="637">
        <v>103</v>
      </c>
      <c r="BX20" s="637">
        <v>89</v>
      </c>
      <c r="BY20" s="637">
        <v>111</v>
      </c>
      <c r="BZ20" s="637">
        <v>55</v>
      </c>
      <c r="CA20" s="637">
        <v>56</v>
      </c>
      <c r="CB20" s="637">
        <v>15</v>
      </c>
      <c r="CC20" s="637">
        <v>6</v>
      </c>
      <c r="CD20" s="637">
        <v>9</v>
      </c>
      <c r="CE20" s="637">
        <v>5</v>
      </c>
      <c r="CF20" s="637">
        <v>2</v>
      </c>
      <c r="CG20" s="638">
        <v>3</v>
      </c>
    </row>
    <row r="21" spans="1:85">
      <c r="A21" s="632">
        <v>11</v>
      </c>
      <c r="B21" s="633">
        <f t="shared" si="5"/>
        <v>2694</v>
      </c>
      <c r="C21" s="633">
        <v>1355</v>
      </c>
      <c r="D21" s="633">
        <v>1339</v>
      </c>
      <c r="E21" s="633">
        <v>96</v>
      </c>
      <c r="F21" s="633">
        <v>45</v>
      </c>
      <c r="G21" s="633">
        <v>51</v>
      </c>
      <c r="H21" s="633">
        <v>223</v>
      </c>
      <c r="I21" s="633">
        <v>103</v>
      </c>
      <c r="J21" s="633">
        <v>120</v>
      </c>
      <c r="K21" s="633">
        <v>32</v>
      </c>
      <c r="L21" s="633">
        <v>15</v>
      </c>
      <c r="M21" s="633">
        <v>17</v>
      </c>
      <c r="N21" s="633">
        <v>24</v>
      </c>
      <c r="O21" s="633">
        <v>8</v>
      </c>
      <c r="P21" s="633">
        <v>16</v>
      </c>
      <c r="Q21" s="633">
        <v>8</v>
      </c>
      <c r="R21" s="633">
        <v>6</v>
      </c>
      <c r="S21" s="633">
        <v>2</v>
      </c>
      <c r="T21" s="633">
        <v>5</v>
      </c>
      <c r="U21" s="633">
        <v>4</v>
      </c>
      <c r="V21" s="633">
        <v>1</v>
      </c>
      <c r="W21" s="637">
        <v>7</v>
      </c>
      <c r="X21" s="637">
        <v>5</v>
      </c>
      <c r="Y21" s="637">
        <v>2</v>
      </c>
      <c r="Z21" s="637">
        <v>15</v>
      </c>
      <c r="AA21" s="637">
        <v>9</v>
      </c>
      <c r="AB21" s="637">
        <v>6</v>
      </c>
      <c r="AC21" s="637">
        <v>18</v>
      </c>
      <c r="AD21" s="637">
        <v>6</v>
      </c>
      <c r="AE21" s="637">
        <v>12</v>
      </c>
      <c r="AF21" s="637">
        <v>32</v>
      </c>
      <c r="AG21" s="637">
        <v>18</v>
      </c>
      <c r="AH21" s="637">
        <v>14</v>
      </c>
      <c r="AI21" s="637">
        <v>32</v>
      </c>
      <c r="AJ21" s="637">
        <v>21</v>
      </c>
      <c r="AK21" s="637">
        <v>11</v>
      </c>
      <c r="AL21" s="637">
        <v>23</v>
      </c>
      <c r="AM21" s="637">
        <v>13</v>
      </c>
      <c r="AN21" s="637">
        <v>10</v>
      </c>
      <c r="AO21" s="637">
        <v>30</v>
      </c>
      <c r="AP21" s="637">
        <v>15</v>
      </c>
      <c r="AQ21" s="637">
        <v>15</v>
      </c>
      <c r="AR21" s="637">
        <v>30</v>
      </c>
      <c r="AS21" s="637">
        <v>15</v>
      </c>
      <c r="AT21" s="637">
        <v>15</v>
      </c>
      <c r="AU21" s="637">
        <v>96</v>
      </c>
      <c r="AV21" s="637">
        <v>51</v>
      </c>
      <c r="AW21" s="637">
        <v>45</v>
      </c>
      <c r="AX21" s="637">
        <v>77</v>
      </c>
      <c r="AY21" s="637">
        <v>35</v>
      </c>
      <c r="AZ21" s="637">
        <v>42</v>
      </c>
      <c r="BA21" s="637">
        <v>209</v>
      </c>
      <c r="BB21" s="637">
        <v>101</v>
      </c>
      <c r="BC21" s="637">
        <v>108</v>
      </c>
      <c r="BD21" s="637">
        <v>238</v>
      </c>
      <c r="BE21" s="637">
        <v>123</v>
      </c>
      <c r="BF21" s="637">
        <v>115</v>
      </c>
      <c r="BG21" s="637">
        <v>97</v>
      </c>
      <c r="BH21" s="637">
        <v>45</v>
      </c>
      <c r="BI21" s="637">
        <v>52</v>
      </c>
      <c r="BJ21" s="637">
        <v>126</v>
      </c>
      <c r="BK21" s="637">
        <v>64</v>
      </c>
      <c r="BL21" s="637">
        <v>62</v>
      </c>
      <c r="BM21" s="637">
        <v>86</v>
      </c>
      <c r="BN21" s="637">
        <v>40</v>
      </c>
      <c r="BO21" s="637">
        <v>46</v>
      </c>
      <c r="BP21" s="637">
        <v>381</v>
      </c>
      <c r="BQ21" s="637">
        <v>196</v>
      </c>
      <c r="BR21" s="637">
        <v>185</v>
      </c>
      <c r="BS21" s="637">
        <v>413</v>
      </c>
      <c r="BT21" s="637">
        <v>224</v>
      </c>
      <c r="BU21" s="637">
        <v>189</v>
      </c>
      <c r="BV21" s="637">
        <v>226</v>
      </c>
      <c r="BW21" s="637">
        <v>107</v>
      </c>
      <c r="BX21" s="637">
        <v>119</v>
      </c>
      <c r="BY21" s="637">
        <v>150</v>
      </c>
      <c r="BZ21" s="637">
        <v>80</v>
      </c>
      <c r="CA21" s="637">
        <v>70</v>
      </c>
      <c r="CB21" s="637">
        <v>14</v>
      </c>
      <c r="CC21" s="637">
        <v>6</v>
      </c>
      <c r="CD21" s="637">
        <v>8</v>
      </c>
      <c r="CE21" s="637">
        <v>6</v>
      </c>
      <c r="CF21" s="637">
        <v>0</v>
      </c>
      <c r="CG21" s="638">
        <v>6</v>
      </c>
    </row>
    <row r="22" spans="1:85">
      <c r="A22" s="632">
        <v>12</v>
      </c>
      <c r="B22" s="633">
        <f t="shared" si="5"/>
        <v>2439</v>
      </c>
      <c r="C22" s="633">
        <v>1251</v>
      </c>
      <c r="D22" s="633">
        <v>1188</v>
      </c>
      <c r="E22" s="633">
        <v>70</v>
      </c>
      <c r="F22" s="633">
        <v>41</v>
      </c>
      <c r="G22" s="633">
        <v>29</v>
      </c>
      <c r="H22" s="633">
        <v>180</v>
      </c>
      <c r="I22" s="633">
        <v>86</v>
      </c>
      <c r="J22" s="633">
        <v>94</v>
      </c>
      <c r="K22" s="633">
        <v>28</v>
      </c>
      <c r="L22" s="633">
        <v>16</v>
      </c>
      <c r="M22" s="633">
        <v>12</v>
      </c>
      <c r="N22" s="633">
        <v>19</v>
      </c>
      <c r="O22" s="633">
        <v>12</v>
      </c>
      <c r="P22" s="633">
        <v>7</v>
      </c>
      <c r="Q22" s="633">
        <v>14</v>
      </c>
      <c r="R22" s="633">
        <v>9</v>
      </c>
      <c r="S22" s="633">
        <v>5</v>
      </c>
      <c r="T22" s="633">
        <v>6</v>
      </c>
      <c r="U22" s="633">
        <v>3</v>
      </c>
      <c r="V22" s="633">
        <v>3</v>
      </c>
      <c r="W22" s="637">
        <v>7</v>
      </c>
      <c r="X22" s="637">
        <v>4</v>
      </c>
      <c r="Y22" s="637">
        <v>3</v>
      </c>
      <c r="Z22" s="637">
        <v>25</v>
      </c>
      <c r="AA22" s="637">
        <v>16</v>
      </c>
      <c r="AB22" s="637">
        <v>9</v>
      </c>
      <c r="AC22" s="637">
        <v>20</v>
      </c>
      <c r="AD22" s="637">
        <v>15</v>
      </c>
      <c r="AE22" s="637">
        <v>5</v>
      </c>
      <c r="AF22" s="637">
        <v>30</v>
      </c>
      <c r="AG22" s="637">
        <v>16</v>
      </c>
      <c r="AH22" s="637">
        <v>14</v>
      </c>
      <c r="AI22" s="637">
        <v>20</v>
      </c>
      <c r="AJ22" s="637">
        <v>10</v>
      </c>
      <c r="AK22" s="637">
        <v>10</v>
      </c>
      <c r="AL22" s="637">
        <v>33</v>
      </c>
      <c r="AM22" s="637">
        <v>19</v>
      </c>
      <c r="AN22" s="637">
        <v>14</v>
      </c>
      <c r="AO22" s="637">
        <v>17</v>
      </c>
      <c r="AP22" s="637">
        <v>9</v>
      </c>
      <c r="AQ22" s="637">
        <v>8</v>
      </c>
      <c r="AR22" s="637">
        <v>29</v>
      </c>
      <c r="AS22" s="637">
        <v>14</v>
      </c>
      <c r="AT22" s="637">
        <v>15</v>
      </c>
      <c r="AU22" s="637">
        <v>95</v>
      </c>
      <c r="AV22" s="637">
        <v>45</v>
      </c>
      <c r="AW22" s="637">
        <v>50</v>
      </c>
      <c r="AX22" s="637">
        <v>63</v>
      </c>
      <c r="AY22" s="637">
        <v>26</v>
      </c>
      <c r="AZ22" s="637">
        <v>37</v>
      </c>
      <c r="BA22" s="637">
        <v>180</v>
      </c>
      <c r="BB22" s="637">
        <v>85</v>
      </c>
      <c r="BC22" s="637">
        <v>95</v>
      </c>
      <c r="BD22" s="637">
        <v>230</v>
      </c>
      <c r="BE22" s="637">
        <v>112</v>
      </c>
      <c r="BF22" s="637">
        <v>118</v>
      </c>
      <c r="BG22" s="637">
        <v>116</v>
      </c>
      <c r="BH22" s="637">
        <v>59</v>
      </c>
      <c r="BI22" s="637">
        <v>57</v>
      </c>
      <c r="BJ22" s="637">
        <v>83</v>
      </c>
      <c r="BK22" s="637">
        <v>45</v>
      </c>
      <c r="BL22" s="637">
        <v>38</v>
      </c>
      <c r="BM22" s="637">
        <v>88</v>
      </c>
      <c r="BN22" s="637">
        <v>53</v>
      </c>
      <c r="BO22" s="637">
        <v>35</v>
      </c>
      <c r="BP22" s="637">
        <v>395</v>
      </c>
      <c r="BQ22" s="637">
        <v>196</v>
      </c>
      <c r="BR22" s="637">
        <v>199</v>
      </c>
      <c r="BS22" s="637">
        <v>366</v>
      </c>
      <c r="BT22" s="637">
        <v>190</v>
      </c>
      <c r="BU22" s="637">
        <v>176</v>
      </c>
      <c r="BV22" s="637">
        <v>180</v>
      </c>
      <c r="BW22" s="637">
        <v>94</v>
      </c>
      <c r="BX22" s="637">
        <v>86</v>
      </c>
      <c r="BY22" s="637">
        <v>124</v>
      </c>
      <c r="BZ22" s="637">
        <v>68</v>
      </c>
      <c r="CA22" s="637">
        <v>56</v>
      </c>
      <c r="CB22" s="637">
        <v>17</v>
      </c>
      <c r="CC22" s="637">
        <v>7</v>
      </c>
      <c r="CD22" s="637">
        <v>10</v>
      </c>
      <c r="CE22" s="637">
        <v>4</v>
      </c>
      <c r="CF22" s="637">
        <v>1</v>
      </c>
      <c r="CG22" s="638">
        <v>3</v>
      </c>
    </row>
    <row r="23" spans="1:85">
      <c r="A23" s="632">
        <v>13</v>
      </c>
      <c r="B23" s="633">
        <f t="shared" si="5"/>
        <v>2382</v>
      </c>
      <c r="C23" s="633">
        <v>1223</v>
      </c>
      <c r="D23" s="633">
        <v>1159</v>
      </c>
      <c r="E23" s="633">
        <v>75</v>
      </c>
      <c r="F23" s="633">
        <v>39</v>
      </c>
      <c r="G23" s="633">
        <v>36</v>
      </c>
      <c r="H23" s="633">
        <v>180</v>
      </c>
      <c r="I23" s="633">
        <v>86</v>
      </c>
      <c r="J23" s="633">
        <v>94</v>
      </c>
      <c r="K23" s="633">
        <v>32</v>
      </c>
      <c r="L23" s="633">
        <v>22</v>
      </c>
      <c r="M23" s="633">
        <v>10</v>
      </c>
      <c r="N23" s="633">
        <v>33</v>
      </c>
      <c r="O23" s="633">
        <v>19</v>
      </c>
      <c r="P23" s="633">
        <v>14</v>
      </c>
      <c r="Q23" s="633">
        <v>11</v>
      </c>
      <c r="R23" s="633">
        <v>5</v>
      </c>
      <c r="S23" s="633">
        <v>6</v>
      </c>
      <c r="T23" s="633">
        <v>8</v>
      </c>
      <c r="U23" s="633">
        <v>3</v>
      </c>
      <c r="V23" s="633">
        <v>5</v>
      </c>
      <c r="W23" s="637">
        <v>8</v>
      </c>
      <c r="X23" s="637">
        <v>3</v>
      </c>
      <c r="Y23" s="637">
        <v>5</v>
      </c>
      <c r="Z23" s="637">
        <v>14</v>
      </c>
      <c r="AA23" s="637">
        <v>7</v>
      </c>
      <c r="AB23" s="637">
        <v>7</v>
      </c>
      <c r="AC23" s="637">
        <v>25</v>
      </c>
      <c r="AD23" s="637">
        <v>15</v>
      </c>
      <c r="AE23" s="637">
        <v>10</v>
      </c>
      <c r="AF23" s="637">
        <v>30</v>
      </c>
      <c r="AG23" s="637">
        <v>13</v>
      </c>
      <c r="AH23" s="637">
        <v>17</v>
      </c>
      <c r="AI23" s="637">
        <v>25</v>
      </c>
      <c r="AJ23" s="637">
        <v>12</v>
      </c>
      <c r="AK23" s="637">
        <v>13</v>
      </c>
      <c r="AL23" s="637">
        <v>27</v>
      </c>
      <c r="AM23" s="637">
        <v>17</v>
      </c>
      <c r="AN23" s="637">
        <v>10</v>
      </c>
      <c r="AO23" s="637">
        <v>21</v>
      </c>
      <c r="AP23" s="637">
        <v>7</v>
      </c>
      <c r="AQ23" s="637">
        <v>14</v>
      </c>
      <c r="AR23" s="637">
        <v>21</v>
      </c>
      <c r="AS23" s="637">
        <v>9</v>
      </c>
      <c r="AT23" s="637">
        <v>12</v>
      </c>
      <c r="AU23" s="637">
        <v>73</v>
      </c>
      <c r="AV23" s="637">
        <v>40</v>
      </c>
      <c r="AW23" s="637">
        <v>33</v>
      </c>
      <c r="AX23" s="637">
        <v>56</v>
      </c>
      <c r="AY23" s="637">
        <v>27</v>
      </c>
      <c r="AZ23" s="637">
        <v>29</v>
      </c>
      <c r="BA23" s="637">
        <v>177</v>
      </c>
      <c r="BB23" s="637">
        <v>91</v>
      </c>
      <c r="BC23" s="637">
        <v>86</v>
      </c>
      <c r="BD23" s="637">
        <v>188</v>
      </c>
      <c r="BE23" s="637">
        <v>96</v>
      </c>
      <c r="BF23" s="637">
        <v>92</v>
      </c>
      <c r="BG23" s="637">
        <v>86</v>
      </c>
      <c r="BH23" s="637">
        <v>46</v>
      </c>
      <c r="BI23" s="637">
        <v>40</v>
      </c>
      <c r="BJ23" s="637">
        <v>145</v>
      </c>
      <c r="BK23" s="637">
        <v>74</v>
      </c>
      <c r="BL23" s="637">
        <v>71</v>
      </c>
      <c r="BM23" s="637">
        <v>78</v>
      </c>
      <c r="BN23" s="637">
        <v>43</v>
      </c>
      <c r="BO23" s="637">
        <v>35</v>
      </c>
      <c r="BP23" s="637">
        <v>376</v>
      </c>
      <c r="BQ23" s="637">
        <v>189</v>
      </c>
      <c r="BR23" s="637">
        <v>187</v>
      </c>
      <c r="BS23" s="637">
        <v>349</v>
      </c>
      <c r="BT23" s="637">
        <v>177</v>
      </c>
      <c r="BU23" s="637">
        <v>172</v>
      </c>
      <c r="BV23" s="637">
        <v>204</v>
      </c>
      <c r="BW23" s="637">
        <v>107</v>
      </c>
      <c r="BX23" s="637">
        <v>97</v>
      </c>
      <c r="BY23" s="637">
        <v>123</v>
      </c>
      <c r="BZ23" s="637">
        <v>66</v>
      </c>
      <c r="CA23" s="637">
        <v>57</v>
      </c>
      <c r="CB23" s="637">
        <v>9</v>
      </c>
      <c r="CC23" s="637">
        <v>7</v>
      </c>
      <c r="CD23" s="637">
        <v>2</v>
      </c>
      <c r="CE23" s="637">
        <v>8</v>
      </c>
      <c r="CF23" s="637">
        <v>3</v>
      </c>
      <c r="CG23" s="638">
        <v>5</v>
      </c>
    </row>
    <row r="24" spans="1:85">
      <c r="A24" s="632">
        <v>14</v>
      </c>
      <c r="B24" s="633">
        <f t="shared" si="5"/>
        <v>2733</v>
      </c>
      <c r="C24" s="633">
        <v>1446</v>
      </c>
      <c r="D24" s="633">
        <v>1287</v>
      </c>
      <c r="E24" s="633">
        <v>92</v>
      </c>
      <c r="F24" s="633">
        <v>46</v>
      </c>
      <c r="G24" s="633">
        <v>46</v>
      </c>
      <c r="H24" s="633">
        <v>210</v>
      </c>
      <c r="I24" s="633">
        <v>112</v>
      </c>
      <c r="J24" s="633">
        <v>98</v>
      </c>
      <c r="K24" s="633">
        <v>36</v>
      </c>
      <c r="L24" s="633">
        <v>19</v>
      </c>
      <c r="M24" s="633">
        <v>17</v>
      </c>
      <c r="N24" s="633">
        <v>23</v>
      </c>
      <c r="O24" s="633">
        <v>9</v>
      </c>
      <c r="P24" s="633">
        <v>14</v>
      </c>
      <c r="Q24" s="633">
        <v>13</v>
      </c>
      <c r="R24" s="633">
        <v>6</v>
      </c>
      <c r="S24" s="633">
        <v>7</v>
      </c>
      <c r="T24" s="633">
        <v>6</v>
      </c>
      <c r="U24" s="633">
        <v>4</v>
      </c>
      <c r="V24" s="633">
        <v>2</v>
      </c>
      <c r="W24" s="637">
        <v>8</v>
      </c>
      <c r="X24" s="637">
        <v>5</v>
      </c>
      <c r="Y24" s="637">
        <v>3</v>
      </c>
      <c r="Z24" s="637">
        <v>24</v>
      </c>
      <c r="AA24" s="637">
        <v>18</v>
      </c>
      <c r="AB24" s="637">
        <v>6</v>
      </c>
      <c r="AC24" s="637">
        <v>17</v>
      </c>
      <c r="AD24" s="637">
        <v>11</v>
      </c>
      <c r="AE24" s="637">
        <v>6</v>
      </c>
      <c r="AF24" s="637">
        <v>39</v>
      </c>
      <c r="AG24" s="637">
        <v>15</v>
      </c>
      <c r="AH24" s="637">
        <v>24</v>
      </c>
      <c r="AI24" s="637">
        <v>26</v>
      </c>
      <c r="AJ24" s="637">
        <v>12</v>
      </c>
      <c r="AK24" s="637">
        <v>14</v>
      </c>
      <c r="AL24" s="637">
        <v>34</v>
      </c>
      <c r="AM24" s="637">
        <v>17</v>
      </c>
      <c r="AN24" s="637">
        <v>17</v>
      </c>
      <c r="AO24" s="637">
        <v>24</v>
      </c>
      <c r="AP24" s="637">
        <v>16</v>
      </c>
      <c r="AQ24" s="637">
        <v>8</v>
      </c>
      <c r="AR24" s="637">
        <v>33</v>
      </c>
      <c r="AS24" s="637">
        <v>14</v>
      </c>
      <c r="AT24" s="637">
        <v>19</v>
      </c>
      <c r="AU24" s="637">
        <v>112</v>
      </c>
      <c r="AV24" s="637">
        <v>58</v>
      </c>
      <c r="AW24" s="637">
        <v>54</v>
      </c>
      <c r="AX24" s="637">
        <v>64</v>
      </c>
      <c r="AY24" s="637">
        <v>25</v>
      </c>
      <c r="AZ24" s="637">
        <v>39</v>
      </c>
      <c r="BA24" s="637">
        <v>203</v>
      </c>
      <c r="BB24" s="637">
        <v>101</v>
      </c>
      <c r="BC24" s="637">
        <v>102</v>
      </c>
      <c r="BD24" s="637">
        <v>257</v>
      </c>
      <c r="BE24" s="637">
        <v>137</v>
      </c>
      <c r="BF24" s="637">
        <v>120</v>
      </c>
      <c r="BG24" s="637">
        <v>116</v>
      </c>
      <c r="BH24" s="637">
        <v>65</v>
      </c>
      <c r="BI24" s="637">
        <v>51</v>
      </c>
      <c r="BJ24" s="637">
        <v>111</v>
      </c>
      <c r="BK24" s="637">
        <v>61</v>
      </c>
      <c r="BL24" s="637">
        <v>50</v>
      </c>
      <c r="BM24" s="637">
        <v>81</v>
      </c>
      <c r="BN24" s="637">
        <v>42</v>
      </c>
      <c r="BO24" s="637">
        <v>39</v>
      </c>
      <c r="BP24" s="637">
        <v>446</v>
      </c>
      <c r="BQ24" s="637">
        <v>250</v>
      </c>
      <c r="BR24" s="637">
        <v>196</v>
      </c>
      <c r="BS24" s="637">
        <v>369</v>
      </c>
      <c r="BT24" s="637">
        <v>204</v>
      </c>
      <c r="BU24" s="637">
        <v>165</v>
      </c>
      <c r="BV24" s="637">
        <v>235</v>
      </c>
      <c r="BW24" s="637">
        <v>117</v>
      </c>
      <c r="BX24" s="637">
        <v>118</v>
      </c>
      <c r="BY24" s="637">
        <v>130</v>
      </c>
      <c r="BZ24" s="637">
        <v>70</v>
      </c>
      <c r="CA24" s="637">
        <v>60</v>
      </c>
      <c r="CB24" s="637">
        <v>18</v>
      </c>
      <c r="CC24" s="637">
        <v>7</v>
      </c>
      <c r="CD24" s="637">
        <v>11</v>
      </c>
      <c r="CE24" s="637">
        <v>6</v>
      </c>
      <c r="CF24" s="637">
        <v>5</v>
      </c>
      <c r="CG24" s="638">
        <v>1</v>
      </c>
    </row>
    <row r="25" spans="1:85">
      <c r="A25" s="635" t="s">
        <v>441</v>
      </c>
      <c r="B25" s="636">
        <f>SUM(B26:B30)</f>
        <v>16607</v>
      </c>
      <c r="C25" s="636">
        <f t="shared" ref="C25:BN25" si="10">SUM(C26:C30)</f>
        <v>8732</v>
      </c>
      <c r="D25" s="636">
        <f t="shared" si="10"/>
        <v>7875</v>
      </c>
      <c r="E25" s="636">
        <f t="shared" si="10"/>
        <v>511</v>
      </c>
      <c r="F25" s="636">
        <f t="shared" si="10"/>
        <v>257</v>
      </c>
      <c r="G25" s="636">
        <f t="shared" si="10"/>
        <v>254</v>
      </c>
      <c r="H25" s="636">
        <f t="shared" si="10"/>
        <v>1193</v>
      </c>
      <c r="I25" s="636">
        <f t="shared" si="10"/>
        <v>609</v>
      </c>
      <c r="J25" s="636">
        <f t="shared" si="10"/>
        <v>584</v>
      </c>
      <c r="K25" s="636">
        <f t="shared" si="10"/>
        <v>201</v>
      </c>
      <c r="L25" s="636">
        <f t="shared" si="10"/>
        <v>99</v>
      </c>
      <c r="M25" s="636">
        <f t="shared" si="10"/>
        <v>102</v>
      </c>
      <c r="N25" s="636">
        <f t="shared" si="10"/>
        <v>255</v>
      </c>
      <c r="O25" s="636">
        <f t="shared" si="10"/>
        <v>146</v>
      </c>
      <c r="P25" s="636">
        <f t="shared" si="10"/>
        <v>109</v>
      </c>
      <c r="Q25" s="636">
        <f t="shared" si="10"/>
        <v>95</v>
      </c>
      <c r="R25" s="636">
        <f t="shared" si="10"/>
        <v>57</v>
      </c>
      <c r="S25" s="636">
        <f t="shared" si="10"/>
        <v>38</v>
      </c>
      <c r="T25" s="636">
        <f t="shared" si="10"/>
        <v>43</v>
      </c>
      <c r="U25" s="636">
        <f t="shared" si="10"/>
        <v>19</v>
      </c>
      <c r="V25" s="636">
        <f t="shared" si="10"/>
        <v>24</v>
      </c>
      <c r="W25" s="636">
        <f t="shared" si="10"/>
        <v>52</v>
      </c>
      <c r="X25" s="636">
        <f t="shared" si="10"/>
        <v>27</v>
      </c>
      <c r="Y25" s="636">
        <f t="shared" si="10"/>
        <v>25</v>
      </c>
      <c r="Z25" s="636">
        <f t="shared" si="10"/>
        <v>146</v>
      </c>
      <c r="AA25" s="636">
        <f t="shared" si="10"/>
        <v>74</v>
      </c>
      <c r="AB25" s="636">
        <f t="shared" si="10"/>
        <v>72</v>
      </c>
      <c r="AC25" s="636">
        <f t="shared" si="10"/>
        <v>127</v>
      </c>
      <c r="AD25" s="636">
        <f t="shared" si="10"/>
        <v>70</v>
      </c>
      <c r="AE25" s="636">
        <f t="shared" si="10"/>
        <v>57</v>
      </c>
      <c r="AF25" s="636">
        <f t="shared" si="10"/>
        <v>220</v>
      </c>
      <c r="AG25" s="636">
        <f t="shared" si="10"/>
        <v>112</v>
      </c>
      <c r="AH25" s="636">
        <f t="shared" si="10"/>
        <v>108</v>
      </c>
      <c r="AI25" s="636">
        <f t="shared" si="10"/>
        <v>181</v>
      </c>
      <c r="AJ25" s="636">
        <f t="shared" si="10"/>
        <v>97</v>
      </c>
      <c r="AK25" s="636">
        <f t="shared" si="10"/>
        <v>84</v>
      </c>
      <c r="AL25" s="636">
        <f t="shared" si="10"/>
        <v>245</v>
      </c>
      <c r="AM25" s="636">
        <f t="shared" si="10"/>
        <v>138</v>
      </c>
      <c r="AN25" s="636">
        <f t="shared" si="10"/>
        <v>107</v>
      </c>
      <c r="AO25" s="636">
        <f t="shared" si="10"/>
        <v>178</v>
      </c>
      <c r="AP25" s="636">
        <f t="shared" si="10"/>
        <v>89</v>
      </c>
      <c r="AQ25" s="636">
        <f t="shared" si="10"/>
        <v>89</v>
      </c>
      <c r="AR25" s="636">
        <f t="shared" si="10"/>
        <v>179</v>
      </c>
      <c r="AS25" s="636">
        <f t="shared" si="10"/>
        <v>93</v>
      </c>
      <c r="AT25" s="636">
        <f t="shared" si="10"/>
        <v>86</v>
      </c>
      <c r="AU25" s="636">
        <f t="shared" si="10"/>
        <v>601</v>
      </c>
      <c r="AV25" s="636">
        <f t="shared" si="10"/>
        <v>320</v>
      </c>
      <c r="AW25" s="636">
        <f t="shared" si="10"/>
        <v>281</v>
      </c>
      <c r="AX25" s="636">
        <f t="shared" si="10"/>
        <v>368</v>
      </c>
      <c r="AY25" s="636">
        <f t="shared" si="10"/>
        <v>186</v>
      </c>
      <c r="AZ25" s="636">
        <f t="shared" si="10"/>
        <v>182</v>
      </c>
      <c r="BA25" s="636">
        <f t="shared" si="10"/>
        <v>1299</v>
      </c>
      <c r="BB25" s="636">
        <f t="shared" si="10"/>
        <v>709</v>
      </c>
      <c r="BC25" s="636">
        <f t="shared" si="10"/>
        <v>590</v>
      </c>
      <c r="BD25" s="636">
        <f t="shared" si="10"/>
        <v>1427</v>
      </c>
      <c r="BE25" s="636">
        <f t="shared" si="10"/>
        <v>753</v>
      </c>
      <c r="BF25" s="636">
        <f t="shared" si="10"/>
        <v>674</v>
      </c>
      <c r="BG25" s="636">
        <f t="shared" si="10"/>
        <v>800</v>
      </c>
      <c r="BH25" s="636">
        <f t="shared" si="10"/>
        <v>413</v>
      </c>
      <c r="BI25" s="636">
        <f t="shared" si="10"/>
        <v>387</v>
      </c>
      <c r="BJ25" s="636">
        <f t="shared" si="10"/>
        <v>831</v>
      </c>
      <c r="BK25" s="636">
        <f t="shared" si="10"/>
        <v>434</v>
      </c>
      <c r="BL25" s="636">
        <f t="shared" si="10"/>
        <v>397</v>
      </c>
      <c r="BM25" s="636">
        <f t="shared" si="10"/>
        <v>534</v>
      </c>
      <c r="BN25" s="636">
        <f t="shared" si="10"/>
        <v>267</v>
      </c>
      <c r="BO25" s="636">
        <f t="shared" ref="BO25:CG25" si="11">SUM(BO26:BO30)</f>
        <v>267</v>
      </c>
      <c r="BP25" s="636">
        <f t="shared" si="11"/>
        <v>2690</v>
      </c>
      <c r="BQ25" s="636">
        <f t="shared" si="11"/>
        <v>1432</v>
      </c>
      <c r="BR25" s="636">
        <f t="shared" si="11"/>
        <v>1258</v>
      </c>
      <c r="BS25" s="636">
        <f t="shared" si="11"/>
        <v>2110</v>
      </c>
      <c r="BT25" s="636">
        <f t="shared" si="11"/>
        <v>1098</v>
      </c>
      <c r="BU25" s="636">
        <f t="shared" si="11"/>
        <v>1012</v>
      </c>
      <c r="BV25" s="636">
        <f t="shared" si="11"/>
        <v>1590</v>
      </c>
      <c r="BW25" s="636">
        <f t="shared" si="11"/>
        <v>831</v>
      </c>
      <c r="BX25" s="636">
        <f t="shared" si="11"/>
        <v>759</v>
      </c>
      <c r="BY25" s="636">
        <f t="shared" si="11"/>
        <v>568</v>
      </c>
      <c r="BZ25" s="636">
        <f t="shared" si="11"/>
        <v>307</v>
      </c>
      <c r="CA25" s="636">
        <f t="shared" si="11"/>
        <v>261</v>
      </c>
      <c r="CB25" s="636">
        <f t="shared" si="11"/>
        <v>123</v>
      </c>
      <c r="CC25" s="636">
        <f t="shared" si="11"/>
        <v>76</v>
      </c>
      <c r="CD25" s="636">
        <f t="shared" si="11"/>
        <v>47</v>
      </c>
      <c r="CE25" s="636">
        <f t="shared" si="11"/>
        <v>40</v>
      </c>
      <c r="CF25" s="636">
        <f t="shared" si="11"/>
        <v>19</v>
      </c>
      <c r="CG25" s="202">
        <f t="shared" si="11"/>
        <v>21</v>
      </c>
    </row>
    <row r="26" spans="1:85">
      <c r="A26" s="632">
        <v>15</v>
      </c>
      <c r="B26" s="633">
        <f t="shared" si="5"/>
        <v>2820</v>
      </c>
      <c r="C26" s="633">
        <v>1470</v>
      </c>
      <c r="D26" s="633">
        <v>1350</v>
      </c>
      <c r="E26" s="633">
        <v>88</v>
      </c>
      <c r="F26" s="633">
        <v>34</v>
      </c>
      <c r="G26" s="633">
        <v>54</v>
      </c>
      <c r="H26" s="633">
        <v>195</v>
      </c>
      <c r="I26" s="633">
        <v>105</v>
      </c>
      <c r="J26" s="633">
        <v>90</v>
      </c>
      <c r="K26" s="633">
        <v>40</v>
      </c>
      <c r="L26" s="633">
        <v>21</v>
      </c>
      <c r="M26" s="633">
        <v>19</v>
      </c>
      <c r="N26" s="633">
        <v>41</v>
      </c>
      <c r="O26" s="633">
        <v>25</v>
      </c>
      <c r="P26" s="633">
        <v>16</v>
      </c>
      <c r="Q26" s="633">
        <v>9</v>
      </c>
      <c r="R26" s="633">
        <v>7</v>
      </c>
      <c r="S26" s="633">
        <v>2</v>
      </c>
      <c r="T26" s="633">
        <v>9</v>
      </c>
      <c r="U26" s="633">
        <v>2</v>
      </c>
      <c r="V26" s="633">
        <v>7</v>
      </c>
      <c r="W26" s="637">
        <v>10</v>
      </c>
      <c r="X26" s="637">
        <v>4</v>
      </c>
      <c r="Y26" s="637">
        <v>6</v>
      </c>
      <c r="Z26" s="637">
        <v>16</v>
      </c>
      <c r="AA26" s="637">
        <v>11</v>
      </c>
      <c r="AB26" s="637">
        <v>5</v>
      </c>
      <c r="AC26" s="637">
        <v>23</v>
      </c>
      <c r="AD26" s="637">
        <v>16</v>
      </c>
      <c r="AE26" s="637">
        <v>7</v>
      </c>
      <c r="AF26" s="637">
        <v>41</v>
      </c>
      <c r="AG26" s="637">
        <v>23</v>
      </c>
      <c r="AH26" s="637">
        <v>18</v>
      </c>
      <c r="AI26" s="637">
        <v>31</v>
      </c>
      <c r="AJ26" s="637">
        <v>16</v>
      </c>
      <c r="AK26" s="637">
        <v>15</v>
      </c>
      <c r="AL26" s="637">
        <v>36</v>
      </c>
      <c r="AM26" s="637">
        <v>18</v>
      </c>
      <c r="AN26" s="637">
        <v>18</v>
      </c>
      <c r="AO26" s="637">
        <v>29</v>
      </c>
      <c r="AP26" s="637">
        <v>12</v>
      </c>
      <c r="AQ26" s="637">
        <v>17</v>
      </c>
      <c r="AR26" s="637">
        <v>27</v>
      </c>
      <c r="AS26" s="637">
        <v>14</v>
      </c>
      <c r="AT26" s="637">
        <v>13</v>
      </c>
      <c r="AU26" s="637">
        <v>88</v>
      </c>
      <c r="AV26" s="637">
        <v>49</v>
      </c>
      <c r="AW26" s="637">
        <v>39</v>
      </c>
      <c r="AX26" s="637">
        <v>64</v>
      </c>
      <c r="AY26" s="637">
        <v>33</v>
      </c>
      <c r="AZ26" s="637">
        <v>31</v>
      </c>
      <c r="BA26" s="637">
        <v>221</v>
      </c>
      <c r="BB26" s="637">
        <v>112</v>
      </c>
      <c r="BC26" s="637">
        <v>109</v>
      </c>
      <c r="BD26" s="637">
        <v>247</v>
      </c>
      <c r="BE26" s="637">
        <v>132</v>
      </c>
      <c r="BF26" s="637">
        <v>115</v>
      </c>
      <c r="BG26" s="637">
        <v>136</v>
      </c>
      <c r="BH26" s="637">
        <v>76</v>
      </c>
      <c r="BI26" s="637">
        <v>60</v>
      </c>
      <c r="BJ26" s="637">
        <v>150</v>
      </c>
      <c r="BK26" s="637">
        <v>75</v>
      </c>
      <c r="BL26" s="637">
        <v>75</v>
      </c>
      <c r="BM26" s="637">
        <v>95</v>
      </c>
      <c r="BN26" s="637">
        <v>44</v>
      </c>
      <c r="BO26" s="637">
        <v>51</v>
      </c>
      <c r="BP26" s="637">
        <v>452</v>
      </c>
      <c r="BQ26" s="637">
        <v>242</v>
      </c>
      <c r="BR26" s="637">
        <v>210</v>
      </c>
      <c r="BS26" s="637">
        <v>387</v>
      </c>
      <c r="BT26" s="637">
        <v>195</v>
      </c>
      <c r="BU26" s="637">
        <v>192</v>
      </c>
      <c r="BV26" s="637">
        <v>246</v>
      </c>
      <c r="BW26" s="637">
        <v>122</v>
      </c>
      <c r="BX26" s="637">
        <v>124</v>
      </c>
      <c r="BY26" s="637">
        <v>115</v>
      </c>
      <c r="BZ26" s="637">
        <v>69</v>
      </c>
      <c r="CA26" s="637">
        <v>46</v>
      </c>
      <c r="CB26" s="637">
        <v>20</v>
      </c>
      <c r="CC26" s="637">
        <v>12</v>
      </c>
      <c r="CD26" s="637">
        <v>8</v>
      </c>
      <c r="CE26" s="637">
        <v>4</v>
      </c>
      <c r="CF26" s="637">
        <v>1</v>
      </c>
      <c r="CG26" s="638">
        <v>3</v>
      </c>
    </row>
    <row r="27" spans="1:85">
      <c r="A27" s="632">
        <v>16</v>
      </c>
      <c r="B27" s="633">
        <f t="shared" si="5"/>
        <v>2897</v>
      </c>
      <c r="C27" s="633">
        <v>1495</v>
      </c>
      <c r="D27" s="633">
        <v>1402</v>
      </c>
      <c r="E27" s="633">
        <v>79</v>
      </c>
      <c r="F27" s="633">
        <v>41</v>
      </c>
      <c r="G27" s="633">
        <v>38</v>
      </c>
      <c r="H27" s="633">
        <v>216</v>
      </c>
      <c r="I27" s="633">
        <v>105</v>
      </c>
      <c r="J27" s="633">
        <v>111</v>
      </c>
      <c r="K27" s="633">
        <v>27</v>
      </c>
      <c r="L27" s="633">
        <v>15</v>
      </c>
      <c r="M27" s="633">
        <v>12</v>
      </c>
      <c r="N27" s="633">
        <v>42</v>
      </c>
      <c r="O27" s="633">
        <v>22</v>
      </c>
      <c r="P27" s="633">
        <v>20</v>
      </c>
      <c r="Q27" s="633">
        <v>28</v>
      </c>
      <c r="R27" s="633">
        <v>17</v>
      </c>
      <c r="S27" s="633">
        <v>11</v>
      </c>
      <c r="T27" s="633">
        <v>6</v>
      </c>
      <c r="U27" s="633">
        <v>2</v>
      </c>
      <c r="V27" s="633">
        <v>4</v>
      </c>
      <c r="W27" s="637">
        <v>7</v>
      </c>
      <c r="X27" s="637">
        <v>4</v>
      </c>
      <c r="Y27" s="637">
        <v>3</v>
      </c>
      <c r="Z27" s="637">
        <v>28</v>
      </c>
      <c r="AA27" s="637">
        <v>10</v>
      </c>
      <c r="AB27" s="637">
        <v>18</v>
      </c>
      <c r="AC27" s="637">
        <v>25</v>
      </c>
      <c r="AD27" s="637">
        <v>16</v>
      </c>
      <c r="AE27" s="637">
        <v>9</v>
      </c>
      <c r="AF27" s="637">
        <v>26</v>
      </c>
      <c r="AG27" s="637">
        <v>11</v>
      </c>
      <c r="AH27" s="637">
        <v>15</v>
      </c>
      <c r="AI27" s="637">
        <v>33</v>
      </c>
      <c r="AJ27" s="637">
        <v>17</v>
      </c>
      <c r="AK27" s="637">
        <v>16</v>
      </c>
      <c r="AL27" s="637">
        <v>32</v>
      </c>
      <c r="AM27" s="637">
        <v>20</v>
      </c>
      <c r="AN27" s="637">
        <v>12</v>
      </c>
      <c r="AO27" s="637">
        <v>28</v>
      </c>
      <c r="AP27" s="637">
        <v>14</v>
      </c>
      <c r="AQ27" s="637">
        <v>14</v>
      </c>
      <c r="AR27" s="637">
        <v>28</v>
      </c>
      <c r="AS27" s="637">
        <v>14</v>
      </c>
      <c r="AT27" s="637">
        <v>14</v>
      </c>
      <c r="AU27" s="637">
        <v>109</v>
      </c>
      <c r="AV27" s="637">
        <v>56</v>
      </c>
      <c r="AW27" s="637">
        <v>53</v>
      </c>
      <c r="AX27" s="637">
        <v>83</v>
      </c>
      <c r="AY27" s="637">
        <v>44</v>
      </c>
      <c r="AZ27" s="637">
        <v>39</v>
      </c>
      <c r="BA27" s="637">
        <v>229</v>
      </c>
      <c r="BB27" s="637">
        <v>124</v>
      </c>
      <c r="BC27" s="637">
        <v>105</v>
      </c>
      <c r="BD27" s="637">
        <v>232</v>
      </c>
      <c r="BE27" s="637">
        <v>111</v>
      </c>
      <c r="BF27" s="637">
        <v>121</v>
      </c>
      <c r="BG27" s="637">
        <v>145</v>
      </c>
      <c r="BH27" s="637">
        <v>81</v>
      </c>
      <c r="BI27" s="637">
        <v>64</v>
      </c>
      <c r="BJ27" s="637">
        <v>155</v>
      </c>
      <c r="BK27" s="637">
        <v>76</v>
      </c>
      <c r="BL27" s="637">
        <v>79</v>
      </c>
      <c r="BM27" s="637">
        <v>88</v>
      </c>
      <c r="BN27" s="637">
        <v>45</v>
      </c>
      <c r="BO27" s="637">
        <v>43</v>
      </c>
      <c r="BP27" s="637">
        <v>499</v>
      </c>
      <c r="BQ27" s="637">
        <v>270</v>
      </c>
      <c r="BR27" s="637">
        <v>229</v>
      </c>
      <c r="BS27" s="637">
        <v>382</v>
      </c>
      <c r="BT27" s="637">
        <v>197</v>
      </c>
      <c r="BU27" s="637">
        <v>185</v>
      </c>
      <c r="BV27" s="637">
        <v>259</v>
      </c>
      <c r="BW27" s="637">
        <v>124</v>
      </c>
      <c r="BX27" s="637">
        <v>135</v>
      </c>
      <c r="BY27" s="637">
        <v>92</v>
      </c>
      <c r="BZ27" s="637">
        <v>49</v>
      </c>
      <c r="CA27" s="637">
        <v>43</v>
      </c>
      <c r="CB27" s="637">
        <v>16</v>
      </c>
      <c r="CC27" s="637">
        <v>8</v>
      </c>
      <c r="CD27" s="637">
        <v>8</v>
      </c>
      <c r="CE27" s="637">
        <v>3</v>
      </c>
      <c r="CF27" s="637">
        <v>2</v>
      </c>
      <c r="CG27" s="638">
        <v>1</v>
      </c>
    </row>
    <row r="28" spans="1:85">
      <c r="A28" s="632">
        <v>17</v>
      </c>
      <c r="B28" s="633">
        <f t="shared" si="5"/>
        <v>3370</v>
      </c>
      <c r="C28" s="633">
        <v>1838</v>
      </c>
      <c r="D28" s="633">
        <v>1532</v>
      </c>
      <c r="E28" s="633">
        <v>97</v>
      </c>
      <c r="F28" s="633">
        <v>58</v>
      </c>
      <c r="G28" s="633">
        <v>39</v>
      </c>
      <c r="H28" s="633">
        <v>246</v>
      </c>
      <c r="I28" s="633">
        <v>115</v>
      </c>
      <c r="J28" s="633">
        <v>131</v>
      </c>
      <c r="K28" s="633">
        <v>51</v>
      </c>
      <c r="L28" s="633">
        <v>24</v>
      </c>
      <c r="M28" s="633">
        <v>27</v>
      </c>
      <c r="N28" s="633">
        <v>54</v>
      </c>
      <c r="O28" s="633">
        <v>35</v>
      </c>
      <c r="P28" s="633">
        <v>19</v>
      </c>
      <c r="Q28" s="633">
        <v>16</v>
      </c>
      <c r="R28" s="633">
        <v>11</v>
      </c>
      <c r="S28" s="633">
        <v>5</v>
      </c>
      <c r="T28" s="633">
        <v>8</v>
      </c>
      <c r="U28" s="633">
        <v>5</v>
      </c>
      <c r="V28" s="633">
        <v>3</v>
      </c>
      <c r="W28" s="637">
        <v>7</v>
      </c>
      <c r="X28" s="637">
        <v>3</v>
      </c>
      <c r="Y28" s="637">
        <v>4</v>
      </c>
      <c r="Z28" s="637">
        <v>32</v>
      </c>
      <c r="AA28" s="637">
        <v>19</v>
      </c>
      <c r="AB28" s="637">
        <v>13</v>
      </c>
      <c r="AC28" s="637">
        <v>30</v>
      </c>
      <c r="AD28" s="637">
        <v>17</v>
      </c>
      <c r="AE28" s="637">
        <v>13</v>
      </c>
      <c r="AF28" s="637">
        <v>50</v>
      </c>
      <c r="AG28" s="637">
        <v>24</v>
      </c>
      <c r="AH28" s="637">
        <v>26</v>
      </c>
      <c r="AI28" s="637">
        <v>37</v>
      </c>
      <c r="AJ28" s="637">
        <v>18</v>
      </c>
      <c r="AK28" s="637">
        <v>19</v>
      </c>
      <c r="AL28" s="637">
        <v>50</v>
      </c>
      <c r="AM28" s="637">
        <v>33</v>
      </c>
      <c r="AN28" s="637">
        <v>17</v>
      </c>
      <c r="AO28" s="637">
        <v>42</v>
      </c>
      <c r="AP28" s="637">
        <v>21</v>
      </c>
      <c r="AQ28" s="637">
        <v>21</v>
      </c>
      <c r="AR28" s="637">
        <v>39</v>
      </c>
      <c r="AS28" s="637">
        <v>23</v>
      </c>
      <c r="AT28" s="637">
        <v>16</v>
      </c>
      <c r="AU28" s="637">
        <v>123</v>
      </c>
      <c r="AV28" s="637">
        <v>69</v>
      </c>
      <c r="AW28" s="637">
        <v>54</v>
      </c>
      <c r="AX28" s="637">
        <v>73</v>
      </c>
      <c r="AY28" s="637">
        <v>38</v>
      </c>
      <c r="AZ28" s="637">
        <v>35</v>
      </c>
      <c r="BA28" s="637">
        <v>250</v>
      </c>
      <c r="BB28" s="637">
        <v>141</v>
      </c>
      <c r="BC28" s="637">
        <v>109</v>
      </c>
      <c r="BD28" s="637">
        <v>292</v>
      </c>
      <c r="BE28" s="637">
        <v>161</v>
      </c>
      <c r="BF28" s="637">
        <v>131</v>
      </c>
      <c r="BG28" s="637">
        <v>149</v>
      </c>
      <c r="BH28" s="637">
        <v>79</v>
      </c>
      <c r="BI28" s="637">
        <v>70</v>
      </c>
      <c r="BJ28" s="637">
        <v>171</v>
      </c>
      <c r="BK28" s="637">
        <v>101</v>
      </c>
      <c r="BL28" s="637">
        <v>70</v>
      </c>
      <c r="BM28" s="637">
        <v>110</v>
      </c>
      <c r="BN28" s="637">
        <v>56</v>
      </c>
      <c r="BO28" s="637">
        <v>54</v>
      </c>
      <c r="BP28" s="637">
        <v>529</v>
      </c>
      <c r="BQ28" s="637">
        <v>280</v>
      </c>
      <c r="BR28" s="637">
        <v>249</v>
      </c>
      <c r="BS28" s="637">
        <v>447</v>
      </c>
      <c r="BT28" s="637">
        <v>248</v>
      </c>
      <c r="BU28" s="637">
        <v>199</v>
      </c>
      <c r="BV28" s="637">
        <v>319</v>
      </c>
      <c r="BW28" s="637">
        <v>180</v>
      </c>
      <c r="BX28" s="637">
        <v>139</v>
      </c>
      <c r="BY28" s="637">
        <v>112</v>
      </c>
      <c r="BZ28" s="637">
        <v>58</v>
      </c>
      <c r="CA28" s="637">
        <v>54</v>
      </c>
      <c r="CB28" s="637">
        <v>26</v>
      </c>
      <c r="CC28" s="637">
        <v>15</v>
      </c>
      <c r="CD28" s="637">
        <v>11</v>
      </c>
      <c r="CE28" s="637">
        <v>10</v>
      </c>
      <c r="CF28" s="637">
        <v>6</v>
      </c>
      <c r="CG28" s="638">
        <v>4</v>
      </c>
    </row>
    <row r="29" spans="1:85">
      <c r="A29" s="632">
        <v>18</v>
      </c>
      <c r="B29" s="633">
        <f t="shared" si="5"/>
        <v>3827</v>
      </c>
      <c r="C29" s="633">
        <v>2009</v>
      </c>
      <c r="D29" s="633">
        <v>1818</v>
      </c>
      <c r="E29" s="633">
        <v>121</v>
      </c>
      <c r="F29" s="633">
        <v>55</v>
      </c>
      <c r="G29" s="633">
        <v>66</v>
      </c>
      <c r="H29" s="633">
        <v>281</v>
      </c>
      <c r="I29" s="633">
        <v>157</v>
      </c>
      <c r="J29" s="633">
        <v>124</v>
      </c>
      <c r="K29" s="633">
        <v>38</v>
      </c>
      <c r="L29" s="633">
        <v>21</v>
      </c>
      <c r="M29" s="633">
        <v>17</v>
      </c>
      <c r="N29" s="633">
        <v>59</v>
      </c>
      <c r="O29" s="633">
        <v>32</v>
      </c>
      <c r="P29" s="633">
        <v>27</v>
      </c>
      <c r="Q29" s="633">
        <v>20</v>
      </c>
      <c r="R29" s="633">
        <v>11</v>
      </c>
      <c r="S29" s="633">
        <v>9</v>
      </c>
      <c r="T29" s="633">
        <v>7</v>
      </c>
      <c r="U29" s="633">
        <v>5</v>
      </c>
      <c r="V29" s="633">
        <v>2</v>
      </c>
      <c r="W29" s="637">
        <v>13</v>
      </c>
      <c r="X29" s="637">
        <v>8</v>
      </c>
      <c r="Y29" s="637">
        <v>5</v>
      </c>
      <c r="Z29" s="637">
        <v>32</v>
      </c>
      <c r="AA29" s="637">
        <v>17</v>
      </c>
      <c r="AB29" s="637">
        <v>15</v>
      </c>
      <c r="AC29" s="637">
        <v>25</v>
      </c>
      <c r="AD29" s="637">
        <v>11</v>
      </c>
      <c r="AE29" s="637">
        <v>14</v>
      </c>
      <c r="AF29" s="637">
        <v>62</v>
      </c>
      <c r="AG29" s="637">
        <v>33</v>
      </c>
      <c r="AH29" s="637">
        <v>29</v>
      </c>
      <c r="AI29" s="637">
        <v>39</v>
      </c>
      <c r="AJ29" s="637">
        <v>26</v>
      </c>
      <c r="AK29" s="637">
        <v>13</v>
      </c>
      <c r="AL29" s="637">
        <v>71</v>
      </c>
      <c r="AM29" s="637">
        <v>37</v>
      </c>
      <c r="AN29" s="637">
        <v>34</v>
      </c>
      <c r="AO29" s="637">
        <v>42</v>
      </c>
      <c r="AP29" s="637">
        <v>21</v>
      </c>
      <c r="AQ29" s="637">
        <v>21</v>
      </c>
      <c r="AR29" s="637">
        <v>44</v>
      </c>
      <c r="AS29" s="637">
        <v>22</v>
      </c>
      <c r="AT29" s="637">
        <v>22</v>
      </c>
      <c r="AU29" s="637">
        <v>130</v>
      </c>
      <c r="AV29" s="637">
        <v>59</v>
      </c>
      <c r="AW29" s="637">
        <v>71</v>
      </c>
      <c r="AX29" s="637">
        <v>79</v>
      </c>
      <c r="AY29" s="637">
        <v>37</v>
      </c>
      <c r="AZ29" s="637">
        <v>42</v>
      </c>
      <c r="BA29" s="637">
        <v>317</v>
      </c>
      <c r="BB29" s="637">
        <v>172</v>
      </c>
      <c r="BC29" s="637">
        <v>145</v>
      </c>
      <c r="BD29" s="637">
        <v>306</v>
      </c>
      <c r="BE29" s="637">
        <v>175</v>
      </c>
      <c r="BF29" s="637">
        <v>131</v>
      </c>
      <c r="BG29" s="637">
        <v>185</v>
      </c>
      <c r="BH29" s="637">
        <v>87</v>
      </c>
      <c r="BI29" s="637">
        <v>98</v>
      </c>
      <c r="BJ29" s="637">
        <v>166</v>
      </c>
      <c r="BK29" s="637">
        <v>88</v>
      </c>
      <c r="BL29" s="637">
        <v>78</v>
      </c>
      <c r="BM29" s="637">
        <v>119</v>
      </c>
      <c r="BN29" s="637">
        <v>63</v>
      </c>
      <c r="BO29" s="637">
        <v>56</v>
      </c>
      <c r="BP29" s="637">
        <v>625</v>
      </c>
      <c r="BQ29" s="637">
        <v>323</v>
      </c>
      <c r="BR29" s="637">
        <v>302</v>
      </c>
      <c r="BS29" s="637">
        <v>484</v>
      </c>
      <c r="BT29" s="637">
        <v>255</v>
      </c>
      <c r="BU29" s="637">
        <v>229</v>
      </c>
      <c r="BV29" s="637">
        <v>394</v>
      </c>
      <c r="BW29" s="637">
        <v>198</v>
      </c>
      <c r="BX29" s="637">
        <v>196</v>
      </c>
      <c r="BY29" s="637">
        <v>127</v>
      </c>
      <c r="BZ29" s="637">
        <v>66</v>
      </c>
      <c r="CA29" s="637">
        <v>61</v>
      </c>
      <c r="CB29" s="637">
        <v>28</v>
      </c>
      <c r="CC29" s="637">
        <v>23</v>
      </c>
      <c r="CD29" s="637">
        <v>5</v>
      </c>
      <c r="CE29" s="637">
        <v>13</v>
      </c>
      <c r="CF29" s="637">
        <v>7</v>
      </c>
      <c r="CG29" s="638">
        <v>6</v>
      </c>
    </row>
    <row r="30" spans="1:85">
      <c r="A30" s="632">
        <v>19</v>
      </c>
      <c r="B30" s="633">
        <f t="shared" si="5"/>
        <v>3693</v>
      </c>
      <c r="C30" s="633">
        <v>1920</v>
      </c>
      <c r="D30" s="633">
        <v>1773</v>
      </c>
      <c r="E30" s="633">
        <v>126</v>
      </c>
      <c r="F30" s="633">
        <v>69</v>
      </c>
      <c r="G30" s="633">
        <v>57</v>
      </c>
      <c r="H30" s="633">
        <v>255</v>
      </c>
      <c r="I30" s="633">
        <v>127</v>
      </c>
      <c r="J30" s="633">
        <v>128</v>
      </c>
      <c r="K30" s="633">
        <v>45</v>
      </c>
      <c r="L30" s="633">
        <v>18</v>
      </c>
      <c r="M30" s="633">
        <v>27</v>
      </c>
      <c r="N30" s="633">
        <v>59</v>
      </c>
      <c r="O30" s="633">
        <v>32</v>
      </c>
      <c r="P30" s="633">
        <v>27</v>
      </c>
      <c r="Q30" s="633">
        <v>22</v>
      </c>
      <c r="R30" s="633">
        <v>11</v>
      </c>
      <c r="S30" s="633">
        <v>11</v>
      </c>
      <c r="T30" s="633">
        <v>13</v>
      </c>
      <c r="U30" s="633">
        <v>5</v>
      </c>
      <c r="V30" s="633">
        <v>8</v>
      </c>
      <c r="W30" s="637">
        <v>15</v>
      </c>
      <c r="X30" s="637">
        <v>8</v>
      </c>
      <c r="Y30" s="637">
        <v>7</v>
      </c>
      <c r="Z30" s="637">
        <v>38</v>
      </c>
      <c r="AA30" s="637">
        <v>17</v>
      </c>
      <c r="AB30" s="637">
        <v>21</v>
      </c>
      <c r="AC30" s="637">
        <v>24</v>
      </c>
      <c r="AD30" s="637">
        <v>10</v>
      </c>
      <c r="AE30" s="637">
        <v>14</v>
      </c>
      <c r="AF30" s="637">
        <v>41</v>
      </c>
      <c r="AG30" s="637">
        <v>21</v>
      </c>
      <c r="AH30" s="637">
        <v>20</v>
      </c>
      <c r="AI30" s="637">
        <v>41</v>
      </c>
      <c r="AJ30" s="637">
        <v>20</v>
      </c>
      <c r="AK30" s="637">
        <v>21</v>
      </c>
      <c r="AL30" s="637">
        <v>56</v>
      </c>
      <c r="AM30" s="637">
        <v>30</v>
      </c>
      <c r="AN30" s="637">
        <v>26</v>
      </c>
      <c r="AO30" s="637">
        <v>37</v>
      </c>
      <c r="AP30" s="637">
        <v>21</v>
      </c>
      <c r="AQ30" s="637">
        <v>16</v>
      </c>
      <c r="AR30" s="637">
        <v>41</v>
      </c>
      <c r="AS30" s="637">
        <v>20</v>
      </c>
      <c r="AT30" s="637">
        <v>21</v>
      </c>
      <c r="AU30" s="637">
        <v>151</v>
      </c>
      <c r="AV30" s="637">
        <v>87</v>
      </c>
      <c r="AW30" s="637">
        <v>64</v>
      </c>
      <c r="AX30" s="637">
        <v>69</v>
      </c>
      <c r="AY30" s="637">
        <v>34</v>
      </c>
      <c r="AZ30" s="637">
        <v>35</v>
      </c>
      <c r="BA30" s="637">
        <v>282</v>
      </c>
      <c r="BB30" s="637">
        <v>160</v>
      </c>
      <c r="BC30" s="637">
        <v>122</v>
      </c>
      <c r="BD30" s="637">
        <v>350</v>
      </c>
      <c r="BE30" s="637">
        <v>174</v>
      </c>
      <c r="BF30" s="637">
        <v>176</v>
      </c>
      <c r="BG30" s="637">
        <v>185</v>
      </c>
      <c r="BH30" s="637">
        <v>90</v>
      </c>
      <c r="BI30" s="637">
        <v>95</v>
      </c>
      <c r="BJ30" s="637">
        <v>189</v>
      </c>
      <c r="BK30" s="637">
        <v>94</v>
      </c>
      <c r="BL30" s="637">
        <v>95</v>
      </c>
      <c r="BM30" s="637">
        <v>122</v>
      </c>
      <c r="BN30" s="637">
        <v>59</v>
      </c>
      <c r="BO30" s="637">
        <v>63</v>
      </c>
      <c r="BP30" s="637">
        <v>585</v>
      </c>
      <c r="BQ30" s="637">
        <v>317</v>
      </c>
      <c r="BR30" s="637">
        <v>268</v>
      </c>
      <c r="BS30" s="637">
        <v>410</v>
      </c>
      <c r="BT30" s="637">
        <v>203</v>
      </c>
      <c r="BU30" s="637">
        <v>207</v>
      </c>
      <c r="BV30" s="637">
        <v>372</v>
      </c>
      <c r="BW30" s="637">
        <v>207</v>
      </c>
      <c r="BX30" s="637">
        <v>165</v>
      </c>
      <c r="BY30" s="637">
        <v>122</v>
      </c>
      <c r="BZ30" s="637">
        <v>65</v>
      </c>
      <c r="CA30" s="637">
        <v>57</v>
      </c>
      <c r="CB30" s="637">
        <v>33</v>
      </c>
      <c r="CC30" s="637">
        <v>18</v>
      </c>
      <c r="CD30" s="637">
        <v>15</v>
      </c>
      <c r="CE30" s="637">
        <v>10</v>
      </c>
      <c r="CF30" s="637">
        <v>3</v>
      </c>
      <c r="CG30" s="638">
        <v>7</v>
      </c>
    </row>
    <row r="31" spans="1:85">
      <c r="A31" s="635" t="s">
        <v>442</v>
      </c>
      <c r="B31" s="636">
        <f>SUM(B32:B36)</f>
        <v>18707</v>
      </c>
      <c r="C31" s="636">
        <f t="shared" ref="C31:BN31" si="12">SUM(C32:C36)</f>
        <v>10352</v>
      </c>
      <c r="D31" s="636">
        <f t="shared" si="12"/>
        <v>8355</v>
      </c>
      <c r="E31" s="636">
        <f t="shared" si="12"/>
        <v>609</v>
      </c>
      <c r="F31" s="636">
        <f t="shared" si="12"/>
        <v>337</v>
      </c>
      <c r="G31" s="636">
        <f t="shared" si="12"/>
        <v>272</v>
      </c>
      <c r="H31" s="636">
        <f t="shared" si="12"/>
        <v>1299</v>
      </c>
      <c r="I31" s="636">
        <f t="shared" si="12"/>
        <v>725</v>
      </c>
      <c r="J31" s="636">
        <f t="shared" si="12"/>
        <v>574</v>
      </c>
      <c r="K31" s="636">
        <f t="shared" si="12"/>
        <v>282</v>
      </c>
      <c r="L31" s="636">
        <f t="shared" si="12"/>
        <v>166</v>
      </c>
      <c r="M31" s="636">
        <f t="shared" si="12"/>
        <v>116</v>
      </c>
      <c r="N31" s="636">
        <f t="shared" si="12"/>
        <v>342</v>
      </c>
      <c r="O31" s="636">
        <f t="shared" si="12"/>
        <v>185</v>
      </c>
      <c r="P31" s="636">
        <f t="shared" si="12"/>
        <v>157</v>
      </c>
      <c r="Q31" s="636">
        <f t="shared" si="12"/>
        <v>97</v>
      </c>
      <c r="R31" s="636">
        <f t="shared" si="12"/>
        <v>54</v>
      </c>
      <c r="S31" s="636">
        <f t="shared" si="12"/>
        <v>43</v>
      </c>
      <c r="T31" s="636">
        <f t="shared" si="12"/>
        <v>76</v>
      </c>
      <c r="U31" s="636">
        <f t="shared" si="12"/>
        <v>41</v>
      </c>
      <c r="V31" s="636">
        <f t="shared" si="12"/>
        <v>35</v>
      </c>
      <c r="W31" s="636">
        <f t="shared" si="12"/>
        <v>88</v>
      </c>
      <c r="X31" s="636">
        <f t="shared" si="12"/>
        <v>51</v>
      </c>
      <c r="Y31" s="636">
        <f t="shared" si="12"/>
        <v>37</v>
      </c>
      <c r="Z31" s="636">
        <f t="shared" si="12"/>
        <v>194</v>
      </c>
      <c r="AA31" s="636">
        <f t="shared" si="12"/>
        <v>119</v>
      </c>
      <c r="AB31" s="636">
        <f t="shared" si="12"/>
        <v>75</v>
      </c>
      <c r="AC31" s="636">
        <f t="shared" si="12"/>
        <v>164</v>
      </c>
      <c r="AD31" s="636">
        <f t="shared" si="12"/>
        <v>95</v>
      </c>
      <c r="AE31" s="636">
        <f t="shared" si="12"/>
        <v>69</v>
      </c>
      <c r="AF31" s="636">
        <f t="shared" si="12"/>
        <v>250</v>
      </c>
      <c r="AG31" s="636">
        <f t="shared" si="12"/>
        <v>128</v>
      </c>
      <c r="AH31" s="636">
        <f t="shared" si="12"/>
        <v>122</v>
      </c>
      <c r="AI31" s="636">
        <f t="shared" si="12"/>
        <v>197</v>
      </c>
      <c r="AJ31" s="636">
        <f t="shared" si="12"/>
        <v>119</v>
      </c>
      <c r="AK31" s="636">
        <f t="shared" si="12"/>
        <v>78</v>
      </c>
      <c r="AL31" s="636">
        <f t="shared" si="12"/>
        <v>409</v>
      </c>
      <c r="AM31" s="636">
        <f t="shared" si="12"/>
        <v>219</v>
      </c>
      <c r="AN31" s="636">
        <f t="shared" si="12"/>
        <v>190</v>
      </c>
      <c r="AO31" s="636">
        <f t="shared" si="12"/>
        <v>222</v>
      </c>
      <c r="AP31" s="636">
        <f t="shared" si="12"/>
        <v>127</v>
      </c>
      <c r="AQ31" s="636">
        <f t="shared" si="12"/>
        <v>95</v>
      </c>
      <c r="AR31" s="636">
        <f t="shared" si="12"/>
        <v>277</v>
      </c>
      <c r="AS31" s="636">
        <f t="shared" si="12"/>
        <v>157</v>
      </c>
      <c r="AT31" s="636">
        <f t="shared" si="12"/>
        <v>120</v>
      </c>
      <c r="AU31" s="636">
        <f t="shared" si="12"/>
        <v>770</v>
      </c>
      <c r="AV31" s="636">
        <f t="shared" si="12"/>
        <v>434</v>
      </c>
      <c r="AW31" s="636">
        <f t="shared" si="12"/>
        <v>336</v>
      </c>
      <c r="AX31" s="636">
        <f t="shared" si="12"/>
        <v>435</v>
      </c>
      <c r="AY31" s="636">
        <f t="shared" si="12"/>
        <v>253</v>
      </c>
      <c r="AZ31" s="636">
        <f t="shared" si="12"/>
        <v>182</v>
      </c>
      <c r="BA31" s="636">
        <f t="shared" si="12"/>
        <v>1547</v>
      </c>
      <c r="BB31" s="636">
        <f t="shared" si="12"/>
        <v>850</v>
      </c>
      <c r="BC31" s="636">
        <f t="shared" si="12"/>
        <v>697</v>
      </c>
      <c r="BD31" s="636">
        <f t="shared" si="12"/>
        <v>1498</v>
      </c>
      <c r="BE31" s="636">
        <f t="shared" si="12"/>
        <v>792</v>
      </c>
      <c r="BF31" s="636">
        <f t="shared" si="12"/>
        <v>706</v>
      </c>
      <c r="BG31" s="636">
        <f t="shared" si="12"/>
        <v>1063</v>
      </c>
      <c r="BH31" s="636">
        <f t="shared" si="12"/>
        <v>604</v>
      </c>
      <c r="BI31" s="636">
        <f t="shared" si="12"/>
        <v>459</v>
      </c>
      <c r="BJ31" s="636">
        <f t="shared" si="12"/>
        <v>880</v>
      </c>
      <c r="BK31" s="636">
        <f t="shared" si="12"/>
        <v>464</v>
      </c>
      <c r="BL31" s="636">
        <f t="shared" si="12"/>
        <v>416</v>
      </c>
      <c r="BM31" s="636">
        <f t="shared" si="12"/>
        <v>550</v>
      </c>
      <c r="BN31" s="636">
        <f t="shared" si="12"/>
        <v>306</v>
      </c>
      <c r="BO31" s="636">
        <f t="shared" ref="BO31:CG31" si="13">SUM(BO32:BO36)</f>
        <v>244</v>
      </c>
      <c r="BP31" s="636">
        <f t="shared" si="13"/>
        <v>2742</v>
      </c>
      <c r="BQ31" s="636">
        <f t="shared" si="13"/>
        <v>1488</v>
      </c>
      <c r="BR31" s="636">
        <f t="shared" si="13"/>
        <v>1254</v>
      </c>
      <c r="BS31" s="636">
        <f t="shared" si="13"/>
        <v>2253</v>
      </c>
      <c r="BT31" s="636">
        <f t="shared" si="13"/>
        <v>1233</v>
      </c>
      <c r="BU31" s="636">
        <f t="shared" si="13"/>
        <v>1020</v>
      </c>
      <c r="BV31" s="636">
        <f t="shared" si="13"/>
        <v>1842</v>
      </c>
      <c r="BW31" s="636">
        <f t="shared" si="13"/>
        <v>1039</v>
      </c>
      <c r="BX31" s="636">
        <f t="shared" si="13"/>
        <v>803</v>
      </c>
      <c r="BY31" s="636">
        <f t="shared" si="13"/>
        <v>417</v>
      </c>
      <c r="BZ31" s="636">
        <f t="shared" si="13"/>
        <v>236</v>
      </c>
      <c r="CA31" s="636">
        <f t="shared" si="13"/>
        <v>181</v>
      </c>
      <c r="CB31" s="636">
        <f t="shared" si="13"/>
        <v>137</v>
      </c>
      <c r="CC31" s="636">
        <f t="shared" si="13"/>
        <v>89</v>
      </c>
      <c r="CD31" s="636">
        <f t="shared" si="13"/>
        <v>48</v>
      </c>
      <c r="CE31" s="636">
        <f t="shared" si="13"/>
        <v>67</v>
      </c>
      <c r="CF31" s="636">
        <f t="shared" si="13"/>
        <v>41</v>
      </c>
      <c r="CG31" s="202">
        <f t="shared" si="13"/>
        <v>26</v>
      </c>
    </row>
    <row r="32" spans="1:85">
      <c r="A32" s="632">
        <v>20</v>
      </c>
      <c r="B32" s="633">
        <f t="shared" si="5"/>
        <v>3715</v>
      </c>
      <c r="C32" s="633">
        <v>1957</v>
      </c>
      <c r="D32" s="633">
        <v>1758</v>
      </c>
      <c r="E32" s="633">
        <v>118</v>
      </c>
      <c r="F32" s="633">
        <v>64</v>
      </c>
      <c r="G32" s="633">
        <v>54</v>
      </c>
      <c r="H32" s="633">
        <v>262</v>
      </c>
      <c r="I32" s="633">
        <v>144</v>
      </c>
      <c r="J32" s="633">
        <v>118</v>
      </c>
      <c r="K32" s="633">
        <v>56</v>
      </c>
      <c r="L32" s="633">
        <v>33</v>
      </c>
      <c r="M32" s="633">
        <v>23</v>
      </c>
      <c r="N32" s="633">
        <v>46</v>
      </c>
      <c r="O32" s="633">
        <v>27</v>
      </c>
      <c r="P32" s="633">
        <v>19</v>
      </c>
      <c r="Q32" s="633">
        <v>21</v>
      </c>
      <c r="R32" s="633">
        <v>13</v>
      </c>
      <c r="S32" s="633">
        <v>8</v>
      </c>
      <c r="T32" s="633">
        <v>10</v>
      </c>
      <c r="U32" s="633">
        <v>4</v>
      </c>
      <c r="V32" s="633">
        <v>6</v>
      </c>
      <c r="W32" s="637">
        <v>18</v>
      </c>
      <c r="X32" s="637">
        <v>8</v>
      </c>
      <c r="Y32" s="637">
        <v>10</v>
      </c>
      <c r="Z32" s="637">
        <v>31</v>
      </c>
      <c r="AA32" s="637">
        <v>17</v>
      </c>
      <c r="AB32" s="637">
        <v>14</v>
      </c>
      <c r="AC32" s="637">
        <v>33</v>
      </c>
      <c r="AD32" s="637">
        <v>20</v>
      </c>
      <c r="AE32" s="637">
        <v>13</v>
      </c>
      <c r="AF32" s="637">
        <v>55</v>
      </c>
      <c r="AG32" s="637">
        <v>29</v>
      </c>
      <c r="AH32" s="637">
        <v>26</v>
      </c>
      <c r="AI32" s="637">
        <v>43</v>
      </c>
      <c r="AJ32" s="637">
        <v>24</v>
      </c>
      <c r="AK32" s="637">
        <v>19</v>
      </c>
      <c r="AL32" s="637">
        <v>76</v>
      </c>
      <c r="AM32" s="637">
        <v>36</v>
      </c>
      <c r="AN32" s="637">
        <v>40</v>
      </c>
      <c r="AO32" s="637">
        <v>54</v>
      </c>
      <c r="AP32" s="637">
        <v>27</v>
      </c>
      <c r="AQ32" s="637">
        <v>27</v>
      </c>
      <c r="AR32" s="637">
        <v>44</v>
      </c>
      <c r="AS32" s="637">
        <v>24</v>
      </c>
      <c r="AT32" s="637">
        <v>20</v>
      </c>
      <c r="AU32" s="637">
        <v>146</v>
      </c>
      <c r="AV32" s="637">
        <v>82</v>
      </c>
      <c r="AW32" s="637">
        <v>64</v>
      </c>
      <c r="AX32" s="637">
        <v>93</v>
      </c>
      <c r="AY32" s="637">
        <v>57</v>
      </c>
      <c r="AZ32" s="637">
        <v>36</v>
      </c>
      <c r="BA32" s="637">
        <v>278</v>
      </c>
      <c r="BB32" s="637">
        <v>143</v>
      </c>
      <c r="BC32" s="637">
        <v>135</v>
      </c>
      <c r="BD32" s="637">
        <v>291</v>
      </c>
      <c r="BE32" s="637">
        <v>153</v>
      </c>
      <c r="BF32" s="637">
        <v>138</v>
      </c>
      <c r="BG32" s="637">
        <v>197</v>
      </c>
      <c r="BH32" s="637">
        <v>97</v>
      </c>
      <c r="BI32" s="637">
        <v>100</v>
      </c>
      <c r="BJ32" s="637">
        <v>185</v>
      </c>
      <c r="BK32" s="637">
        <v>80</v>
      </c>
      <c r="BL32" s="637">
        <v>105</v>
      </c>
      <c r="BM32" s="637">
        <v>118</v>
      </c>
      <c r="BN32" s="637">
        <v>66</v>
      </c>
      <c r="BO32" s="637">
        <v>52</v>
      </c>
      <c r="BP32" s="637">
        <v>549</v>
      </c>
      <c r="BQ32" s="637">
        <v>284</v>
      </c>
      <c r="BR32" s="637">
        <v>265</v>
      </c>
      <c r="BS32" s="637">
        <v>490</v>
      </c>
      <c r="BT32" s="637">
        <v>254</v>
      </c>
      <c r="BU32" s="637">
        <v>236</v>
      </c>
      <c r="BV32" s="637">
        <v>374</v>
      </c>
      <c r="BW32" s="637">
        <v>205</v>
      </c>
      <c r="BX32" s="637">
        <v>169</v>
      </c>
      <c r="BY32" s="637">
        <v>91</v>
      </c>
      <c r="BZ32" s="637">
        <v>46</v>
      </c>
      <c r="CA32" s="637">
        <v>45</v>
      </c>
      <c r="CB32" s="637">
        <v>26</v>
      </c>
      <c r="CC32" s="637">
        <v>15</v>
      </c>
      <c r="CD32" s="637">
        <v>11</v>
      </c>
      <c r="CE32" s="637">
        <v>10</v>
      </c>
      <c r="CF32" s="637">
        <v>5</v>
      </c>
      <c r="CG32" s="638">
        <v>5</v>
      </c>
    </row>
    <row r="33" spans="1:85">
      <c r="A33" s="632">
        <v>21</v>
      </c>
      <c r="B33" s="633">
        <f t="shared" si="5"/>
        <v>3835</v>
      </c>
      <c r="C33" s="633">
        <v>2066</v>
      </c>
      <c r="D33" s="633">
        <v>1769</v>
      </c>
      <c r="E33" s="633">
        <v>147</v>
      </c>
      <c r="F33" s="633">
        <v>80</v>
      </c>
      <c r="G33" s="633">
        <v>67</v>
      </c>
      <c r="H33" s="633">
        <v>264</v>
      </c>
      <c r="I33" s="633">
        <v>148</v>
      </c>
      <c r="J33" s="633">
        <v>116</v>
      </c>
      <c r="K33" s="633">
        <v>44</v>
      </c>
      <c r="L33" s="633">
        <v>26</v>
      </c>
      <c r="M33" s="633">
        <v>18</v>
      </c>
      <c r="N33" s="633">
        <v>81</v>
      </c>
      <c r="O33" s="633">
        <v>46</v>
      </c>
      <c r="P33" s="633">
        <v>35</v>
      </c>
      <c r="Q33" s="633">
        <v>18</v>
      </c>
      <c r="R33" s="633">
        <v>8</v>
      </c>
      <c r="S33" s="633">
        <v>10</v>
      </c>
      <c r="T33" s="633">
        <v>17</v>
      </c>
      <c r="U33" s="633">
        <v>9</v>
      </c>
      <c r="V33" s="633">
        <v>8</v>
      </c>
      <c r="W33" s="637">
        <v>14</v>
      </c>
      <c r="X33" s="637">
        <v>9</v>
      </c>
      <c r="Y33" s="637">
        <v>5</v>
      </c>
      <c r="Z33" s="637">
        <v>51</v>
      </c>
      <c r="AA33" s="637">
        <v>37</v>
      </c>
      <c r="AB33" s="637">
        <v>14</v>
      </c>
      <c r="AC33" s="637">
        <v>27</v>
      </c>
      <c r="AD33" s="637">
        <v>13</v>
      </c>
      <c r="AE33" s="637">
        <v>14</v>
      </c>
      <c r="AF33" s="637">
        <v>53</v>
      </c>
      <c r="AG33" s="637">
        <v>25</v>
      </c>
      <c r="AH33" s="637">
        <v>28</v>
      </c>
      <c r="AI33" s="637">
        <v>39</v>
      </c>
      <c r="AJ33" s="637">
        <v>17</v>
      </c>
      <c r="AK33" s="637">
        <v>22</v>
      </c>
      <c r="AL33" s="637">
        <v>73</v>
      </c>
      <c r="AM33" s="637">
        <v>38</v>
      </c>
      <c r="AN33" s="637">
        <v>35</v>
      </c>
      <c r="AO33" s="637">
        <v>48</v>
      </c>
      <c r="AP33" s="637">
        <v>24</v>
      </c>
      <c r="AQ33" s="637">
        <v>24</v>
      </c>
      <c r="AR33" s="637">
        <v>57</v>
      </c>
      <c r="AS33" s="637">
        <v>33</v>
      </c>
      <c r="AT33" s="637">
        <v>24</v>
      </c>
      <c r="AU33" s="637">
        <v>157</v>
      </c>
      <c r="AV33" s="637">
        <v>99</v>
      </c>
      <c r="AW33" s="637">
        <v>58</v>
      </c>
      <c r="AX33" s="637">
        <v>89</v>
      </c>
      <c r="AY33" s="637">
        <v>42</v>
      </c>
      <c r="AZ33" s="637">
        <v>47</v>
      </c>
      <c r="BA33" s="637">
        <v>317</v>
      </c>
      <c r="BB33" s="637">
        <v>160</v>
      </c>
      <c r="BC33" s="637">
        <v>157</v>
      </c>
      <c r="BD33" s="637">
        <v>339</v>
      </c>
      <c r="BE33" s="637">
        <v>175</v>
      </c>
      <c r="BF33" s="637">
        <v>164</v>
      </c>
      <c r="BG33" s="637">
        <v>188</v>
      </c>
      <c r="BH33" s="637">
        <v>96</v>
      </c>
      <c r="BI33" s="637">
        <v>92</v>
      </c>
      <c r="BJ33" s="637">
        <v>176</v>
      </c>
      <c r="BK33" s="637">
        <v>94</v>
      </c>
      <c r="BL33" s="637">
        <v>82</v>
      </c>
      <c r="BM33" s="637">
        <v>103</v>
      </c>
      <c r="BN33" s="637">
        <v>57</v>
      </c>
      <c r="BO33" s="637">
        <v>46</v>
      </c>
      <c r="BP33" s="637">
        <v>581</v>
      </c>
      <c r="BQ33" s="637">
        <v>315</v>
      </c>
      <c r="BR33" s="637">
        <v>266</v>
      </c>
      <c r="BS33" s="637">
        <v>446</v>
      </c>
      <c r="BT33" s="637">
        <v>229</v>
      </c>
      <c r="BU33" s="637">
        <v>217</v>
      </c>
      <c r="BV33" s="637">
        <v>373</v>
      </c>
      <c r="BW33" s="637">
        <v>209</v>
      </c>
      <c r="BX33" s="637">
        <v>164</v>
      </c>
      <c r="BY33" s="637">
        <v>92</v>
      </c>
      <c r="BZ33" s="637">
        <v>49</v>
      </c>
      <c r="CA33" s="637">
        <v>43</v>
      </c>
      <c r="CB33" s="637">
        <v>28</v>
      </c>
      <c r="CC33" s="637">
        <v>21</v>
      </c>
      <c r="CD33" s="637">
        <v>7</v>
      </c>
      <c r="CE33" s="637">
        <v>13</v>
      </c>
      <c r="CF33" s="637">
        <v>7</v>
      </c>
      <c r="CG33" s="638">
        <v>6</v>
      </c>
    </row>
    <row r="34" spans="1:85">
      <c r="A34" s="632">
        <v>22</v>
      </c>
      <c r="B34" s="633">
        <f t="shared" si="5"/>
        <v>3875</v>
      </c>
      <c r="C34" s="633">
        <v>2157</v>
      </c>
      <c r="D34" s="633">
        <v>1718</v>
      </c>
      <c r="E34" s="633">
        <v>126</v>
      </c>
      <c r="F34" s="633">
        <v>74</v>
      </c>
      <c r="G34" s="633">
        <v>52</v>
      </c>
      <c r="H34" s="633">
        <v>256</v>
      </c>
      <c r="I34" s="633">
        <v>147</v>
      </c>
      <c r="J34" s="633">
        <v>109</v>
      </c>
      <c r="K34" s="633">
        <v>54</v>
      </c>
      <c r="L34" s="633">
        <v>27</v>
      </c>
      <c r="M34" s="633">
        <v>27</v>
      </c>
      <c r="N34" s="633">
        <v>70</v>
      </c>
      <c r="O34" s="633">
        <v>39</v>
      </c>
      <c r="P34" s="633">
        <v>31</v>
      </c>
      <c r="Q34" s="633">
        <v>21</v>
      </c>
      <c r="R34" s="633">
        <v>12</v>
      </c>
      <c r="S34" s="633">
        <v>9</v>
      </c>
      <c r="T34" s="633">
        <v>14</v>
      </c>
      <c r="U34" s="633">
        <v>10</v>
      </c>
      <c r="V34" s="633">
        <v>4</v>
      </c>
      <c r="W34" s="637">
        <v>17</v>
      </c>
      <c r="X34" s="637">
        <v>10</v>
      </c>
      <c r="Y34" s="637">
        <v>7</v>
      </c>
      <c r="Z34" s="637">
        <v>38</v>
      </c>
      <c r="AA34" s="637">
        <v>23</v>
      </c>
      <c r="AB34" s="637">
        <v>15</v>
      </c>
      <c r="AC34" s="637">
        <v>29</v>
      </c>
      <c r="AD34" s="637">
        <v>13</v>
      </c>
      <c r="AE34" s="637">
        <v>16</v>
      </c>
      <c r="AF34" s="637">
        <v>55</v>
      </c>
      <c r="AG34" s="637">
        <v>31</v>
      </c>
      <c r="AH34" s="637">
        <v>24</v>
      </c>
      <c r="AI34" s="637">
        <v>41</v>
      </c>
      <c r="AJ34" s="637">
        <v>29</v>
      </c>
      <c r="AK34" s="637">
        <v>12</v>
      </c>
      <c r="AL34" s="637">
        <v>85</v>
      </c>
      <c r="AM34" s="637">
        <v>50</v>
      </c>
      <c r="AN34" s="637">
        <v>35</v>
      </c>
      <c r="AO34" s="637">
        <v>32</v>
      </c>
      <c r="AP34" s="637">
        <v>19</v>
      </c>
      <c r="AQ34" s="637">
        <v>13</v>
      </c>
      <c r="AR34" s="637">
        <v>61</v>
      </c>
      <c r="AS34" s="637">
        <v>36</v>
      </c>
      <c r="AT34" s="637">
        <v>25</v>
      </c>
      <c r="AU34" s="637">
        <v>163</v>
      </c>
      <c r="AV34" s="637">
        <v>83</v>
      </c>
      <c r="AW34" s="637">
        <v>80</v>
      </c>
      <c r="AX34" s="637">
        <v>94</v>
      </c>
      <c r="AY34" s="637">
        <v>56</v>
      </c>
      <c r="AZ34" s="637">
        <v>38</v>
      </c>
      <c r="BA34" s="637">
        <v>326</v>
      </c>
      <c r="BB34" s="637">
        <v>186</v>
      </c>
      <c r="BC34" s="637">
        <v>140</v>
      </c>
      <c r="BD34" s="637">
        <v>307</v>
      </c>
      <c r="BE34" s="637">
        <v>164</v>
      </c>
      <c r="BF34" s="637">
        <v>143</v>
      </c>
      <c r="BG34" s="637">
        <v>232</v>
      </c>
      <c r="BH34" s="637">
        <v>133</v>
      </c>
      <c r="BI34" s="637">
        <v>99</v>
      </c>
      <c r="BJ34" s="637">
        <v>174</v>
      </c>
      <c r="BK34" s="637">
        <v>86</v>
      </c>
      <c r="BL34" s="637">
        <v>88</v>
      </c>
      <c r="BM34" s="637">
        <v>131</v>
      </c>
      <c r="BN34" s="637">
        <v>68</v>
      </c>
      <c r="BO34" s="637">
        <v>63</v>
      </c>
      <c r="BP34" s="637">
        <v>540</v>
      </c>
      <c r="BQ34" s="637">
        <v>290</v>
      </c>
      <c r="BR34" s="637">
        <v>250</v>
      </c>
      <c r="BS34" s="637">
        <v>474</v>
      </c>
      <c r="BT34" s="637">
        <v>263</v>
      </c>
      <c r="BU34" s="637">
        <v>211</v>
      </c>
      <c r="BV34" s="637">
        <v>391</v>
      </c>
      <c r="BW34" s="637">
        <v>224</v>
      </c>
      <c r="BX34" s="637">
        <v>167</v>
      </c>
      <c r="BY34" s="637">
        <v>96</v>
      </c>
      <c r="BZ34" s="637">
        <v>59</v>
      </c>
      <c r="CA34" s="637">
        <v>37</v>
      </c>
      <c r="CB34" s="637">
        <v>29</v>
      </c>
      <c r="CC34" s="637">
        <v>17</v>
      </c>
      <c r="CD34" s="637">
        <v>12</v>
      </c>
      <c r="CE34" s="637">
        <v>19</v>
      </c>
      <c r="CF34" s="637">
        <v>8</v>
      </c>
      <c r="CG34" s="638">
        <v>11</v>
      </c>
    </row>
    <row r="35" spans="1:85">
      <c r="A35" s="632">
        <v>23</v>
      </c>
      <c r="B35" s="633">
        <f t="shared" si="5"/>
        <v>3749</v>
      </c>
      <c r="C35" s="633">
        <v>2149</v>
      </c>
      <c r="D35" s="633">
        <v>1600</v>
      </c>
      <c r="E35" s="633">
        <v>108</v>
      </c>
      <c r="F35" s="633">
        <v>58</v>
      </c>
      <c r="G35" s="633">
        <v>50</v>
      </c>
      <c r="H35" s="633">
        <v>260</v>
      </c>
      <c r="I35" s="633">
        <v>144</v>
      </c>
      <c r="J35" s="633">
        <v>116</v>
      </c>
      <c r="K35" s="633">
        <v>71</v>
      </c>
      <c r="L35" s="633">
        <v>45</v>
      </c>
      <c r="M35" s="633">
        <v>26</v>
      </c>
      <c r="N35" s="633">
        <v>73</v>
      </c>
      <c r="O35" s="633">
        <v>36</v>
      </c>
      <c r="P35" s="633">
        <v>37</v>
      </c>
      <c r="Q35" s="633">
        <v>19</v>
      </c>
      <c r="R35" s="633">
        <v>11</v>
      </c>
      <c r="S35" s="633">
        <v>8</v>
      </c>
      <c r="T35" s="633">
        <v>19</v>
      </c>
      <c r="U35" s="633">
        <v>11</v>
      </c>
      <c r="V35" s="633">
        <v>8</v>
      </c>
      <c r="W35" s="637">
        <v>16</v>
      </c>
      <c r="X35" s="637">
        <v>10</v>
      </c>
      <c r="Y35" s="637">
        <v>6</v>
      </c>
      <c r="Z35" s="637">
        <v>37</v>
      </c>
      <c r="AA35" s="637">
        <v>25</v>
      </c>
      <c r="AB35" s="637">
        <v>12</v>
      </c>
      <c r="AC35" s="637">
        <v>40</v>
      </c>
      <c r="AD35" s="637">
        <v>28</v>
      </c>
      <c r="AE35" s="637">
        <v>12</v>
      </c>
      <c r="AF35" s="637">
        <v>46</v>
      </c>
      <c r="AG35" s="637">
        <v>27</v>
      </c>
      <c r="AH35" s="637">
        <v>19</v>
      </c>
      <c r="AI35" s="637">
        <v>38</v>
      </c>
      <c r="AJ35" s="637">
        <v>23</v>
      </c>
      <c r="AK35" s="637">
        <v>15</v>
      </c>
      <c r="AL35" s="637">
        <v>83</v>
      </c>
      <c r="AM35" s="637">
        <v>44</v>
      </c>
      <c r="AN35" s="637">
        <v>39</v>
      </c>
      <c r="AO35" s="637">
        <v>48</v>
      </c>
      <c r="AP35" s="637">
        <v>33</v>
      </c>
      <c r="AQ35" s="637">
        <v>15</v>
      </c>
      <c r="AR35" s="637">
        <v>56</v>
      </c>
      <c r="AS35" s="637">
        <v>34</v>
      </c>
      <c r="AT35" s="637">
        <v>22</v>
      </c>
      <c r="AU35" s="637">
        <v>173</v>
      </c>
      <c r="AV35" s="637">
        <v>97</v>
      </c>
      <c r="AW35" s="637">
        <v>76</v>
      </c>
      <c r="AX35" s="637">
        <v>82</v>
      </c>
      <c r="AY35" s="637">
        <v>47</v>
      </c>
      <c r="AZ35" s="637">
        <v>35</v>
      </c>
      <c r="BA35" s="637">
        <v>342</v>
      </c>
      <c r="BB35" s="637">
        <v>187</v>
      </c>
      <c r="BC35" s="637">
        <v>155</v>
      </c>
      <c r="BD35" s="637">
        <v>291</v>
      </c>
      <c r="BE35" s="637">
        <v>157</v>
      </c>
      <c r="BF35" s="637">
        <v>134</v>
      </c>
      <c r="BG35" s="637">
        <v>222</v>
      </c>
      <c r="BH35" s="637">
        <v>137</v>
      </c>
      <c r="BI35" s="637">
        <v>85</v>
      </c>
      <c r="BJ35" s="637">
        <v>179</v>
      </c>
      <c r="BK35" s="637">
        <v>108</v>
      </c>
      <c r="BL35" s="637">
        <v>71</v>
      </c>
      <c r="BM35" s="637">
        <v>96</v>
      </c>
      <c r="BN35" s="637">
        <v>55</v>
      </c>
      <c r="BO35" s="637">
        <v>41</v>
      </c>
      <c r="BP35" s="637">
        <v>553</v>
      </c>
      <c r="BQ35" s="637">
        <v>305</v>
      </c>
      <c r="BR35" s="637">
        <v>248</v>
      </c>
      <c r="BS35" s="637">
        <v>414</v>
      </c>
      <c r="BT35" s="637">
        <v>246</v>
      </c>
      <c r="BU35" s="637">
        <v>168</v>
      </c>
      <c r="BV35" s="637">
        <v>368</v>
      </c>
      <c r="BW35" s="637">
        <v>212</v>
      </c>
      <c r="BX35" s="637">
        <v>156</v>
      </c>
      <c r="BY35" s="637">
        <v>78</v>
      </c>
      <c r="BZ35" s="637">
        <v>44</v>
      </c>
      <c r="CA35" s="637">
        <v>34</v>
      </c>
      <c r="CB35" s="637">
        <v>20</v>
      </c>
      <c r="CC35" s="637">
        <v>11</v>
      </c>
      <c r="CD35" s="637">
        <v>9</v>
      </c>
      <c r="CE35" s="637">
        <v>17</v>
      </c>
      <c r="CF35" s="637">
        <v>14</v>
      </c>
      <c r="CG35" s="638">
        <v>3</v>
      </c>
    </row>
    <row r="36" spans="1:85">
      <c r="A36" s="632">
        <v>24</v>
      </c>
      <c r="B36" s="633">
        <f t="shared" si="5"/>
        <v>3533</v>
      </c>
      <c r="C36" s="633">
        <v>2023</v>
      </c>
      <c r="D36" s="633">
        <v>1510</v>
      </c>
      <c r="E36" s="633">
        <v>110</v>
      </c>
      <c r="F36" s="633">
        <v>61</v>
      </c>
      <c r="G36" s="633">
        <v>49</v>
      </c>
      <c r="H36" s="633">
        <v>257</v>
      </c>
      <c r="I36" s="633">
        <v>142</v>
      </c>
      <c r="J36" s="633">
        <v>115</v>
      </c>
      <c r="K36" s="633">
        <v>57</v>
      </c>
      <c r="L36" s="633">
        <v>35</v>
      </c>
      <c r="M36" s="633">
        <v>22</v>
      </c>
      <c r="N36" s="633">
        <v>72</v>
      </c>
      <c r="O36" s="633">
        <v>37</v>
      </c>
      <c r="P36" s="633">
        <v>35</v>
      </c>
      <c r="Q36" s="633">
        <v>18</v>
      </c>
      <c r="R36" s="633">
        <v>10</v>
      </c>
      <c r="S36" s="633">
        <v>8</v>
      </c>
      <c r="T36" s="633">
        <v>16</v>
      </c>
      <c r="U36" s="633">
        <v>7</v>
      </c>
      <c r="V36" s="633">
        <v>9</v>
      </c>
      <c r="W36" s="637">
        <v>23</v>
      </c>
      <c r="X36" s="637">
        <v>14</v>
      </c>
      <c r="Y36" s="637">
        <v>9</v>
      </c>
      <c r="Z36" s="637">
        <v>37</v>
      </c>
      <c r="AA36" s="637">
        <v>17</v>
      </c>
      <c r="AB36" s="637">
        <v>20</v>
      </c>
      <c r="AC36" s="637">
        <v>35</v>
      </c>
      <c r="AD36" s="637">
        <v>21</v>
      </c>
      <c r="AE36" s="637">
        <v>14</v>
      </c>
      <c r="AF36" s="637">
        <v>41</v>
      </c>
      <c r="AG36" s="637">
        <v>16</v>
      </c>
      <c r="AH36" s="637">
        <v>25</v>
      </c>
      <c r="AI36" s="637">
        <v>36</v>
      </c>
      <c r="AJ36" s="637">
        <v>26</v>
      </c>
      <c r="AK36" s="637">
        <v>10</v>
      </c>
      <c r="AL36" s="637">
        <v>92</v>
      </c>
      <c r="AM36" s="637">
        <v>51</v>
      </c>
      <c r="AN36" s="637">
        <v>41</v>
      </c>
      <c r="AO36" s="637">
        <v>40</v>
      </c>
      <c r="AP36" s="637">
        <v>24</v>
      </c>
      <c r="AQ36" s="637">
        <v>16</v>
      </c>
      <c r="AR36" s="637">
        <v>59</v>
      </c>
      <c r="AS36" s="637">
        <v>30</v>
      </c>
      <c r="AT36" s="637">
        <v>29</v>
      </c>
      <c r="AU36" s="637">
        <v>131</v>
      </c>
      <c r="AV36" s="637">
        <v>73</v>
      </c>
      <c r="AW36" s="637">
        <v>58</v>
      </c>
      <c r="AX36" s="637">
        <v>77</v>
      </c>
      <c r="AY36" s="637">
        <v>51</v>
      </c>
      <c r="AZ36" s="637">
        <v>26</v>
      </c>
      <c r="BA36" s="637">
        <v>284</v>
      </c>
      <c r="BB36" s="637">
        <v>174</v>
      </c>
      <c r="BC36" s="637">
        <v>110</v>
      </c>
      <c r="BD36" s="637">
        <v>270</v>
      </c>
      <c r="BE36" s="637">
        <v>143</v>
      </c>
      <c r="BF36" s="637">
        <v>127</v>
      </c>
      <c r="BG36" s="637">
        <v>224</v>
      </c>
      <c r="BH36" s="637">
        <v>141</v>
      </c>
      <c r="BI36" s="637">
        <v>83</v>
      </c>
      <c r="BJ36" s="637">
        <v>166</v>
      </c>
      <c r="BK36" s="637">
        <v>96</v>
      </c>
      <c r="BL36" s="637">
        <v>70</v>
      </c>
      <c r="BM36" s="637">
        <v>102</v>
      </c>
      <c r="BN36" s="637">
        <v>60</v>
      </c>
      <c r="BO36" s="637">
        <v>42</v>
      </c>
      <c r="BP36" s="637">
        <v>519</v>
      </c>
      <c r="BQ36" s="637">
        <v>294</v>
      </c>
      <c r="BR36" s="637">
        <v>225</v>
      </c>
      <c r="BS36" s="637">
        <v>429</v>
      </c>
      <c r="BT36" s="637">
        <v>241</v>
      </c>
      <c r="BU36" s="637">
        <v>188</v>
      </c>
      <c r="BV36" s="637">
        <v>336</v>
      </c>
      <c r="BW36" s="637">
        <v>189</v>
      </c>
      <c r="BX36" s="637">
        <v>147</v>
      </c>
      <c r="BY36" s="637">
        <v>60</v>
      </c>
      <c r="BZ36" s="637">
        <v>38</v>
      </c>
      <c r="CA36" s="637">
        <v>22</v>
      </c>
      <c r="CB36" s="637">
        <v>34</v>
      </c>
      <c r="CC36" s="637">
        <v>25</v>
      </c>
      <c r="CD36" s="637">
        <v>9</v>
      </c>
      <c r="CE36" s="637">
        <v>8</v>
      </c>
      <c r="CF36" s="637">
        <v>7</v>
      </c>
      <c r="CG36" s="638">
        <v>1</v>
      </c>
    </row>
    <row r="37" spans="1:85">
      <c r="A37" s="635" t="s">
        <v>443</v>
      </c>
      <c r="B37" s="636">
        <f>SUM(B38:B42)</f>
        <v>15522</v>
      </c>
      <c r="C37" s="636">
        <f t="shared" ref="C37:BN37" si="14">SUM(C38:C42)</f>
        <v>8669</v>
      </c>
      <c r="D37" s="636">
        <f t="shared" si="14"/>
        <v>6853</v>
      </c>
      <c r="E37" s="636">
        <f t="shared" si="14"/>
        <v>503</v>
      </c>
      <c r="F37" s="636">
        <f t="shared" si="14"/>
        <v>282</v>
      </c>
      <c r="G37" s="636">
        <f t="shared" si="14"/>
        <v>221</v>
      </c>
      <c r="H37" s="636">
        <f t="shared" si="14"/>
        <v>1071</v>
      </c>
      <c r="I37" s="636">
        <f t="shared" si="14"/>
        <v>566</v>
      </c>
      <c r="J37" s="636">
        <f t="shared" si="14"/>
        <v>505</v>
      </c>
      <c r="K37" s="636">
        <f t="shared" si="14"/>
        <v>277</v>
      </c>
      <c r="L37" s="636">
        <f t="shared" si="14"/>
        <v>149</v>
      </c>
      <c r="M37" s="636">
        <f t="shared" si="14"/>
        <v>128</v>
      </c>
      <c r="N37" s="636">
        <f t="shared" si="14"/>
        <v>244</v>
      </c>
      <c r="O37" s="636">
        <f t="shared" si="14"/>
        <v>138</v>
      </c>
      <c r="P37" s="636">
        <f t="shared" si="14"/>
        <v>106</v>
      </c>
      <c r="Q37" s="636">
        <f t="shared" si="14"/>
        <v>81</v>
      </c>
      <c r="R37" s="636">
        <f t="shared" si="14"/>
        <v>57</v>
      </c>
      <c r="S37" s="636">
        <f t="shared" si="14"/>
        <v>24</v>
      </c>
      <c r="T37" s="636">
        <f t="shared" si="14"/>
        <v>60</v>
      </c>
      <c r="U37" s="636">
        <f t="shared" si="14"/>
        <v>36</v>
      </c>
      <c r="V37" s="636">
        <f t="shared" si="14"/>
        <v>24</v>
      </c>
      <c r="W37" s="636">
        <f t="shared" si="14"/>
        <v>91</v>
      </c>
      <c r="X37" s="636">
        <f t="shared" si="14"/>
        <v>49</v>
      </c>
      <c r="Y37" s="636">
        <f t="shared" si="14"/>
        <v>42</v>
      </c>
      <c r="Z37" s="636">
        <f t="shared" si="14"/>
        <v>168</v>
      </c>
      <c r="AA37" s="636">
        <f t="shared" si="14"/>
        <v>94</v>
      </c>
      <c r="AB37" s="636">
        <f t="shared" si="14"/>
        <v>74</v>
      </c>
      <c r="AC37" s="636">
        <f t="shared" si="14"/>
        <v>207</v>
      </c>
      <c r="AD37" s="636">
        <f t="shared" si="14"/>
        <v>120</v>
      </c>
      <c r="AE37" s="636">
        <f t="shared" si="14"/>
        <v>87</v>
      </c>
      <c r="AF37" s="636">
        <f t="shared" si="14"/>
        <v>204</v>
      </c>
      <c r="AG37" s="636">
        <f t="shared" si="14"/>
        <v>120</v>
      </c>
      <c r="AH37" s="636">
        <f t="shared" si="14"/>
        <v>84</v>
      </c>
      <c r="AI37" s="636">
        <f t="shared" si="14"/>
        <v>190</v>
      </c>
      <c r="AJ37" s="636">
        <f t="shared" si="14"/>
        <v>118</v>
      </c>
      <c r="AK37" s="636">
        <f t="shared" si="14"/>
        <v>72</v>
      </c>
      <c r="AL37" s="636">
        <f t="shared" si="14"/>
        <v>365</v>
      </c>
      <c r="AM37" s="636">
        <f t="shared" si="14"/>
        <v>212</v>
      </c>
      <c r="AN37" s="636">
        <f t="shared" si="14"/>
        <v>153</v>
      </c>
      <c r="AO37" s="636">
        <f t="shared" si="14"/>
        <v>193</v>
      </c>
      <c r="AP37" s="636">
        <f t="shared" si="14"/>
        <v>102</v>
      </c>
      <c r="AQ37" s="636">
        <f t="shared" si="14"/>
        <v>91</v>
      </c>
      <c r="AR37" s="636">
        <f t="shared" si="14"/>
        <v>231</v>
      </c>
      <c r="AS37" s="636">
        <f t="shared" si="14"/>
        <v>124</v>
      </c>
      <c r="AT37" s="636">
        <f t="shared" si="14"/>
        <v>107</v>
      </c>
      <c r="AU37" s="636">
        <f t="shared" si="14"/>
        <v>693</v>
      </c>
      <c r="AV37" s="636">
        <f t="shared" si="14"/>
        <v>376</v>
      </c>
      <c r="AW37" s="636">
        <f t="shared" si="14"/>
        <v>317</v>
      </c>
      <c r="AX37" s="636">
        <f t="shared" si="14"/>
        <v>357</v>
      </c>
      <c r="AY37" s="636">
        <f t="shared" si="14"/>
        <v>194</v>
      </c>
      <c r="AZ37" s="636">
        <f t="shared" si="14"/>
        <v>163</v>
      </c>
      <c r="BA37" s="636">
        <f t="shared" si="14"/>
        <v>1223</v>
      </c>
      <c r="BB37" s="636">
        <f t="shared" si="14"/>
        <v>665</v>
      </c>
      <c r="BC37" s="636">
        <f t="shared" si="14"/>
        <v>558</v>
      </c>
      <c r="BD37" s="636">
        <f t="shared" si="14"/>
        <v>1107</v>
      </c>
      <c r="BE37" s="636">
        <f t="shared" si="14"/>
        <v>609</v>
      </c>
      <c r="BF37" s="636">
        <f t="shared" si="14"/>
        <v>498</v>
      </c>
      <c r="BG37" s="636">
        <f t="shared" si="14"/>
        <v>816</v>
      </c>
      <c r="BH37" s="636">
        <f t="shared" si="14"/>
        <v>499</v>
      </c>
      <c r="BI37" s="636">
        <f t="shared" si="14"/>
        <v>317</v>
      </c>
      <c r="BJ37" s="636">
        <f t="shared" si="14"/>
        <v>658</v>
      </c>
      <c r="BK37" s="636">
        <f t="shared" si="14"/>
        <v>362</v>
      </c>
      <c r="BL37" s="636">
        <f t="shared" si="14"/>
        <v>296</v>
      </c>
      <c r="BM37" s="636">
        <f t="shared" si="14"/>
        <v>528</v>
      </c>
      <c r="BN37" s="636">
        <f t="shared" si="14"/>
        <v>286</v>
      </c>
      <c r="BO37" s="636">
        <f t="shared" ref="BO37:CG37" si="15">SUM(BO38:BO42)</f>
        <v>242</v>
      </c>
      <c r="BP37" s="636">
        <f t="shared" si="15"/>
        <v>2317</v>
      </c>
      <c r="BQ37" s="636">
        <f t="shared" si="15"/>
        <v>1323</v>
      </c>
      <c r="BR37" s="636">
        <f t="shared" si="15"/>
        <v>994</v>
      </c>
      <c r="BS37" s="636">
        <f t="shared" si="15"/>
        <v>1832</v>
      </c>
      <c r="BT37" s="636">
        <f t="shared" si="15"/>
        <v>968</v>
      </c>
      <c r="BU37" s="636">
        <f t="shared" si="15"/>
        <v>864</v>
      </c>
      <c r="BV37" s="636">
        <f t="shared" si="15"/>
        <v>1583</v>
      </c>
      <c r="BW37" s="636">
        <f t="shared" si="15"/>
        <v>942</v>
      </c>
      <c r="BX37" s="636">
        <f t="shared" si="15"/>
        <v>641</v>
      </c>
      <c r="BY37" s="636">
        <f t="shared" si="15"/>
        <v>341</v>
      </c>
      <c r="BZ37" s="636">
        <f t="shared" si="15"/>
        <v>164</v>
      </c>
      <c r="CA37" s="636">
        <f t="shared" si="15"/>
        <v>177</v>
      </c>
      <c r="CB37" s="636">
        <f t="shared" si="15"/>
        <v>145</v>
      </c>
      <c r="CC37" s="636">
        <f t="shared" si="15"/>
        <v>92</v>
      </c>
      <c r="CD37" s="636">
        <f t="shared" si="15"/>
        <v>53</v>
      </c>
      <c r="CE37" s="636">
        <f t="shared" si="15"/>
        <v>37</v>
      </c>
      <c r="CF37" s="636">
        <f t="shared" si="15"/>
        <v>22</v>
      </c>
      <c r="CG37" s="202">
        <f t="shared" si="15"/>
        <v>15</v>
      </c>
    </row>
    <row r="38" spans="1:85">
      <c r="A38" s="632">
        <v>25</v>
      </c>
      <c r="B38" s="633">
        <f t="shared" si="5"/>
        <v>3417</v>
      </c>
      <c r="C38" s="633">
        <v>1960</v>
      </c>
      <c r="D38" s="633">
        <v>1457</v>
      </c>
      <c r="E38" s="633">
        <v>109</v>
      </c>
      <c r="F38" s="633">
        <v>61</v>
      </c>
      <c r="G38" s="633">
        <v>48</v>
      </c>
      <c r="H38" s="633">
        <v>204</v>
      </c>
      <c r="I38" s="633">
        <v>109</v>
      </c>
      <c r="J38" s="633">
        <v>95</v>
      </c>
      <c r="K38" s="633">
        <v>67</v>
      </c>
      <c r="L38" s="633">
        <v>35</v>
      </c>
      <c r="M38" s="633">
        <v>32</v>
      </c>
      <c r="N38" s="633">
        <v>63</v>
      </c>
      <c r="O38" s="633">
        <v>36</v>
      </c>
      <c r="P38" s="633">
        <v>27</v>
      </c>
      <c r="Q38" s="633">
        <v>15</v>
      </c>
      <c r="R38" s="633">
        <v>7</v>
      </c>
      <c r="S38" s="633">
        <v>8</v>
      </c>
      <c r="T38" s="633">
        <v>20</v>
      </c>
      <c r="U38" s="633">
        <v>9</v>
      </c>
      <c r="V38" s="633">
        <v>11</v>
      </c>
      <c r="W38" s="637">
        <v>14</v>
      </c>
      <c r="X38" s="637">
        <v>6</v>
      </c>
      <c r="Y38" s="637">
        <v>8</v>
      </c>
      <c r="Z38" s="637">
        <v>32</v>
      </c>
      <c r="AA38" s="637">
        <v>16</v>
      </c>
      <c r="AB38" s="637">
        <v>16</v>
      </c>
      <c r="AC38" s="637">
        <v>43</v>
      </c>
      <c r="AD38" s="637">
        <v>19</v>
      </c>
      <c r="AE38" s="637">
        <v>24</v>
      </c>
      <c r="AF38" s="637">
        <v>44</v>
      </c>
      <c r="AG38" s="637">
        <v>26</v>
      </c>
      <c r="AH38" s="637">
        <v>18</v>
      </c>
      <c r="AI38" s="637">
        <v>43</v>
      </c>
      <c r="AJ38" s="637">
        <v>27</v>
      </c>
      <c r="AK38" s="637">
        <v>16</v>
      </c>
      <c r="AL38" s="637">
        <v>91</v>
      </c>
      <c r="AM38" s="637">
        <v>57</v>
      </c>
      <c r="AN38" s="637">
        <v>34</v>
      </c>
      <c r="AO38" s="637">
        <v>33</v>
      </c>
      <c r="AP38" s="637">
        <v>21</v>
      </c>
      <c r="AQ38" s="637">
        <v>12</v>
      </c>
      <c r="AR38" s="637">
        <v>54</v>
      </c>
      <c r="AS38" s="637">
        <v>31</v>
      </c>
      <c r="AT38" s="637">
        <v>23</v>
      </c>
      <c r="AU38" s="637">
        <v>158</v>
      </c>
      <c r="AV38" s="637">
        <v>93</v>
      </c>
      <c r="AW38" s="637">
        <v>65</v>
      </c>
      <c r="AX38" s="637">
        <v>83</v>
      </c>
      <c r="AY38" s="637">
        <v>45</v>
      </c>
      <c r="AZ38" s="637">
        <v>38</v>
      </c>
      <c r="BA38" s="637">
        <v>274</v>
      </c>
      <c r="BB38" s="637">
        <v>154</v>
      </c>
      <c r="BC38" s="637">
        <v>120</v>
      </c>
      <c r="BD38" s="637">
        <v>257</v>
      </c>
      <c r="BE38" s="637">
        <v>145</v>
      </c>
      <c r="BF38" s="637">
        <v>112</v>
      </c>
      <c r="BG38" s="637">
        <v>183</v>
      </c>
      <c r="BH38" s="637">
        <v>117</v>
      </c>
      <c r="BI38" s="637">
        <v>66</v>
      </c>
      <c r="BJ38" s="637">
        <v>142</v>
      </c>
      <c r="BK38" s="637">
        <v>75</v>
      </c>
      <c r="BL38" s="637">
        <v>67</v>
      </c>
      <c r="BM38" s="637">
        <v>126</v>
      </c>
      <c r="BN38" s="637">
        <v>69</v>
      </c>
      <c r="BO38" s="637">
        <v>57</v>
      </c>
      <c r="BP38" s="637">
        <v>510</v>
      </c>
      <c r="BQ38" s="637">
        <v>310</v>
      </c>
      <c r="BR38" s="637">
        <v>200</v>
      </c>
      <c r="BS38" s="637">
        <v>394</v>
      </c>
      <c r="BT38" s="637">
        <v>216</v>
      </c>
      <c r="BU38" s="637">
        <v>178</v>
      </c>
      <c r="BV38" s="637">
        <v>344</v>
      </c>
      <c r="BW38" s="637">
        <v>220</v>
      </c>
      <c r="BX38" s="637">
        <v>124</v>
      </c>
      <c r="BY38" s="637">
        <v>75</v>
      </c>
      <c r="BZ38" s="637">
        <v>37</v>
      </c>
      <c r="CA38" s="637">
        <v>38</v>
      </c>
      <c r="CB38" s="637">
        <v>28</v>
      </c>
      <c r="CC38" s="637">
        <v>13</v>
      </c>
      <c r="CD38" s="637">
        <v>15</v>
      </c>
      <c r="CE38" s="637">
        <v>11</v>
      </c>
      <c r="CF38" s="637">
        <v>6</v>
      </c>
      <c r="CG38" s="638">
        <v>5</v>
      </c>
    </row>
    <row r="39" spans="1:85">
      <c r="A39" s="632">
        <v>26</v>
      </c>
      <c r="B39" s="633">
        <f t="shared" si="5"/>
        <v>3434</v>
      </c>
      <c r="C39" s="633">
        <v>1932</v>
      </c>
      <c r="D39" s="633">
        <v>1502</v>
      </c>
      <c r="E39" s="633">
        <v>117</v>
      </c>
      <c r="F39" s="633">
        <v>65</v>
      </c>
      <c r="G39" s="633">
        <v>52</v>
      </c>
      <c r="H39" s="633">
        <v>260</v>
      </c>
      <c r="I39" s="633">
        <v>156</v>
      </c>
      <c r="J39" s="633">
        <v>104</v>
      </c>
      <c r="K39" s="633">
        <v>52</v>
      </c>
      <c r="L39" s="633">
        <v>31</v>
      </c>
      <c r="M39" s="633">
        <v>21</v>
      </c>
      <c r="N39" s="633">
        <v>56</v>
      </c>
      <c r="O39" s="633">
        <v>31</v>
      </c>
      <c r="P39" s="633">
        <v>25</v>
      </c>
      <c r="Q39" s="633">
        <v>15</v>
      </c>
      <c r="R39" s="633">
        <v>12</v>
      </c>
      <c r="S39" s="633">
        <v>3</v>
      </c>
      <c r="T39" s="633">
        <v>11</v>
      </c>
      <c r="U39" s="633">
        <v>6</v>
      </c>
      <c r="V39" s="633">
        <v>5</v>
      </c>
      <c r="W39" s="637">
        <v>18</v>
      </c>
      <c r="X39" s="637">
        <v>11</v>
      </c>
      <c r="Y39" s="637">
        <v>7</v>
      </c>
      <c r="Z39" s="637">
        <v>41</v>
      </c>
      <c r="AA39" s="637">
        <v>27</v>
      </c>
      <c r="AB39" s="637">
        <v>14</v>
      </c>
      <c r="AC39" s="637">
        <v>49</v>
      </c>
      <c r="AD39" s="637">
        <v>28</v>
      </c>
      <c r="AE39" s="637">
        <v>21</v>
      </c>
      <c r="AF39" s="637">
        <v>44</v>
      </c>
      <c r="AG39" s="637">
        <v>29</v>
      </c>
      <c r="AH39" s="637">
        <v>15</v>
      </c>
      <c r="AI39" s="637">
        <v>33</v>
      </c>
      <c r="AJ39" s="637">
        <v>21</v>
      </c>
      <c r="AK39" s="637">
        <v>12</v>
      </c>
      <c r="AL39" s="637">
        <v>73</v>
      </c>
      <c r="AM39" s="637">
        <v>35</v>
      </c>
      <c r="AN39" s="637">
        <v>38</v>
      </c>
      <c r="AO39" s="637">
        <v>44</v>
      </c>
      <c r="AP39" s="637">
        <v>25</v>
      </c>
      <c r="AQ39" s="637">
        <v>19</v>
      </c>
      <c r="AR39" s="637">
        <v>52</v>
      </c>
      <c r="AS39" s="637">
        <v>30</v>
      </c>
      <c r="AT39" s="637">
        <v>22</v>
      </c>
      <c r="AU39" s="637">
        <v>147</v>
      </c>
      <c r="AV39" s="637">
        <v>71</v>
      </c>
      <c r="AW39" s="637">
        <v>76</v>
      </c>
      <c r="AX39" s="637">
        <v>71</v>
      </c>
      <c r="AY39" s="637">
        <v>34</v>
      </c>
      <c r="AZ39" s="637">
        <v>37</v>
      </c>
      <c r="BA39" s="637">
        <v>285</v>
      </c>
      <c r="BB39" s="637">
        <v>165</v>
      </c>
      <c r="BC39" s="637">
        <v>120</v>
      </c>
      <c r="BD39" s="637">
        <v>255</v>
      </c>
      <c r="BE39" s="637">
        <v>136</v>
      </c>
      <c r="BF39" s="637">
        <v>119</v>
      </c>
      <c r="BG39" s="637">
        <v>186</v>
      </c>
      <c r="BH39" s="637">
        <v>113</v>
      </c>
      <c r="BI39" s="637">
        <v>73</v>
      </c>
      <c r="BJ39" s="637">
        <v>149</v>
      </c>
      <c r="BK39" s="637">
        <v>74</v>
      </c>
      <c r="BL39" s="637">
        <v>75</v>
      </c>
      <c r="BM39" s="637">
        <v>95</v>
      </c>
      <c r="BN39" s="637">
        <v>55</v>
      </c>
      <c r="BO39" s="637">
        <v>40</v>
      </c>
      <c r="BP39" s="637">
        <v>526</v>
      </c>
      <c r="BQ39" s="637">
        <v>317</v>
      </c>
      <c r="BR39" s="637">
        <v>209</v>
      </c>
      <c r="BS39" s="637">
        <v>380</v>
      </c>
      <c r="BT39" s="637">
        <v>200</v>
      </c>
      <c r="BU39" s="637">
        <v>180</v>
      </c>
      <c r="BV39" s="637">
        <v>374</v>
      </c>
      <c r="BW39" s="637">
        <v>207</v>
      </c>
      <c r="BX39" s="637">
        <v>167</v>
      </c>
      <c r="BY39" s="637">
        <v>61</v>
      </c>
      <c r="BZ39" s="637">
        <v>25</v>
      </c>
      <c r="CA39" s="637">
        <v>36</v>
      </c>
      <c r="CB39" s="637">
        <v>30</v>
      </c>
      <c r="CC39" s="637">
        <v>23</v>
      </c>
      <c r="CD39" s="637">
        <v>7</v>
      </c>
      <c r="CE39" s="637">
        <v>10</v>
      </c>
      <c r="CF39" s="637">
        <v>5</v>
      </c>
      <c r="CG39" s="638">
        <v>5</v>
      </c>
    </row>
    <row r="40" spans="1:85">
      <c r="A40" s="632">
        <v>27</v>
      </c>
      <c r="B40" s="633">
        <f t="shared" si="5"/>
        <v>3076</v>
      </c>
      <c r="C40" s="633">
        <v>1721</v>
      </c>
      <c r="D40" s="633">
        <v>1355</v>
      </c>
      <c r="E40" s="633">
        <v>101</v>
      </c>
      <c r="F40" s="633">
        <v>59</v>
      </c>
      <c r="G40" s="633">
        <v>42</v>
      </c>
      <c r="H40" s="633">
        <v>211</v>
      </c>
      <c r="I40" s="633">
        <v>103</v>
      </c>
      <c r="J40" s="633">
        <v>108</v>
      </c>
      <c r="K40" s="633">
        <v>57</v>
      </c>
      <c r="L40" s="633">
        <v>31</v>
      </c>
      <c r="M40" s="633">
        <v>26</v>
      </c>
      <c r="N40" s="633">
        <v>35</v>
      </c>
      <c r="O40" s="633">
        <v>19</v>
      </c>
      <c r="P40" s="633">
        <v>16</v>
      </c>
      <c r="Q40" s="633">
        <v>22</v>
      </c>
      <c r="R40" s="633">
        <v>16</v>
      </c>
      <c r="S40" s="633">
        <v>6</v>
      </c>
      <c r="T40" s="633">
        <v>12</v>
      </c>
      <c r="U40" s="633">
        <v>8</v>
      </c>
      <c r="V40" s="633">
        <v>4</v>
      </c>
      <c r="W40" s="637">
        <v>23</v>
      </c>
      <c r="X40" s="637">
        <v>15</v>
      </c>
      <c r="Y40" s="637">
        <v>8</v>
      </c>
      <c r="Z40" s="637">
        <v>30</v>
      </c>
      <c r="AA40" s="637">
        <v>13</v>
      </c>
      <c r="AB40" s="637">
        <v>17</v>
      </c>
      <c r="AC40" s="637">
        <v>40</v>
      </c>
      <c r="AD40" s="637">
        <v>24</v>
      </c>
      <c r="AE40" s="637">
        <v>16</v>
      </c>
      <c r="AF40" s="637">
        <v>40</v>
      </c>
      <c r="AG40" s="637">
        <v>23</v>
      </c>
      <c r="AH40" s="637">
        <v>17</v>
      </c>
      <c r="AI40" s="637">
        <v>40</v>
      </c>
      <c r="AJ40" s="637">
        <v>28</v>
      </c>
      <c r="AK40" s="637">
        <v>12</v>
      </c>
      <c r="AL40" s="637">
        <v>74</v>
      </c>
      <c r="AM40" s="637">
        <v>38</v>
      </c>
      <c r="AN40" s="637">
        <v>36</v>
      </c>
      <c r="AO40" s="637">
        <v>41</v>
      </c>
      <c r="AP40" s="637">
        <v>23</v>
      </c>
      <c r="AQ40" s="637">
        <v>18</v>
      </c>
      <c r="AR40" s="637">
        <v>44</v>
      </c>
      <c r="AS40" s="637">
        <v>27</v>
      </c>
      <c r="AT40" s="637">
        <v>17</v>
      </c>
      <c r="AU40" s="637">
        <v>129</v>
      </c>
      <c r="AV40" s="637">
        <v>75</v>
      </c>
      <c r="AW40" s="637">
        <v>54</v>
      </c>
      <c r="AX40" s="637">
        <v>72</v>
      </c>
      <c r="AY40" s="637">
        <v>39</v>
      </c>
      <c r="AZ40" s="637">
        <v>33</v>
      </c>
      <c r="BA40" s="637">
        <v>258</v>
      </c>
      <c r="BB40" s="637">
        <v>140</v>
      </c>
      <c r="BC40" s="637">
        <v>118</v>
      </c>
      <c r="BD40" s="637">
        <v>212</v>
      </c>
      <c r="BE40" s="637">
        <v>116</v>
      </c>
      <c r="BF40" s="637">
        <v>96</v>
      </c>
      <c r="BG40" s="637">
        <v>168</v>
      </c>
      <c r="BH40" s="637">
        <v>109</v>
      </c>
      <c r="BI40" s="637">
        <v>59</v>
      </c>
      <c r="BJ40" s="637">
        <v>133</v>
      </c>
      <c r="BK40" s="637">
        <v>76</v>
      </c>
      <c r="BL40" s="637">
        <v>57</v>
      </c>
      <c r="BM40" s="637">
        <v>97</v>
      </c>
      <c r="BN40" s="637">
        <v>54</v>
      </c>
      <c r="BO40" s="637">
        <v>43</v>
      </c>
      <c r="BP40" s="637">
        <v>446</v>
      </c>
      <c r="BQ40" s="637">
        <v>239</v>
      </c>
      <c r="BR40" s="637">
        <v>207</v>
      </c>
      <c r="BS40" s="637">
        <v>362</v>
      </c>
      <c r="BT40" s="637">
        <v>194</v>
      </c>
      <c r="BU40" s="637">
        <v>168</v>
      </c>
      <c r="BV40" s="637">
        <v>331</v>
      </c>
      <c r="BW40" s="637">
        <v>199</v>
      </c>
      <c r="BX40" s="637">
        <v>132</v>
      </c>
      <c r="BY40" s="637">
        <v>61</v>
      </c>
      <c r="BZ40" s="637">
        <v>30</v>
      </c>
      <c r="CA40" s="637">
        <v>31</v>
      </c>
      <c r="CB40" s="637">
        <v>33</v>
      </c>
      <c r="CC40" s="637">
        <v>20</v>
      </c>
      <c r="CD40" s="637">
        <v>13</v>
      </c>
      <c r="CE40" s="637">
        <v>4</v>
      </c>
      <c r="CF40" s="637">
        <v>3</v>
      </c>
      <c r="CG40" s="638">
        <v>1</v>
      </c>
    </row>
    <row r="41" spans="1:85">
      <c r="A41" s="632">
        <v>28</v>
      </c>
      <c r="B41" s="633">
        <f t="shared" si="5"/>
        <v>2842</v>
      </c>
      <c r="C41" s="633">
        <v>1533</v>
      </c>
      <c r="D41" s="633">
        <v>1309</v>
      </c>
      <c r="E41" s="633">
        <v>87</v>
      </c>
      <c r="F41" s="633">
        <v>46</v>
      </c>
      <c r="G41" s="633">
        <v>41</v>
      </c>
      <c r="H41" s="633">
        <v>201</v>
      </c>
      <c r="I41" s="633">
        <v>95</v>
      </c>
      <c r="J41" s="633">
        <v>106</v>
      </c>
      <c r="K41" s="633">
        <v>47</v>
      </c>
      <c r="L41" s="633">
        <v>25</v>
      </c>
      <c r="M41" s="633">
        <v>22</v>
      </c>
      <c r="N41" s="633">
        <v>42</v>
      </c>
      <c r="O41" s="633">
        <v>25</v>
      </c>
      <c r="P41" s="633">
        <v>17</v>
      </c>
      <c r="Q41" s="633">
        <v>12</v>
      </c>
      <c r="R41" s="633">
        <v>8</v>
      </c>
      <c r="S41" s="633">
        <v>4</v>
      </c>
      <c r="T41" s="633">
        <v>9</v>
      </c>
      <c r="U41" s="633">
        <v>7</v>
      </c>
      <c r="V41" s="633">
        <v>2</v>
      </c>
      <c r="W41" s="637">
        <v>17</v>
      </c>
      <c r="X41" s="637">
        <v>10</v>
      </c>
      <c r="Y41" s="637">
        <v>7</v>
      </c>
      <c r="Z41" s="637">
        <v>41</v>
      </c>
      <c r="AA41" s="637">
        <v>26</v>
      </c>
      <c r="AB41" s="637">
        <v>15</v>
      </c>
      <c r="AC41" s="637">
        <v>33</v>
      </c>
      <c r="AD41" s="637">
        <v>20</v>
      </c>
      <c r="AE41" s="637">
        <v>13</v>
      </c>
      <c r="AF41" s="637">
        <v>36</v>
      </c>
      <c r="AG41" s="637">
        <v>20</v>
      </c>
      <c r="AH41" s="637">
        <v>16</v>
      </c>
      <c r="AI41" s="637">
        <v>38</v>
      </c>
      <c r="AJ41" s="637">
        <v>19</v>
      </c>
      <c r="AK41" s="637">
        <v>19</v>
      </c>
      <c r="AL41" s="637">
        <v>59</v>
      </c>
      <c r="AM41" s="637">
        <v>32</v>
      </c>
      <c r="AN41" s="637">
        <v>27</v>
      </c>
      <c r="AO41" s="637">
        <v>43</v>
      </c>
      <c r="AP41" s="637">
        <v>18</v>
      </c>
      <c r="AQ41" s="637">
        <v>25</v>
      </c>
      <c r="AR41" s="637">
        <v>46</v>
      </c>
      <c r="AS41" s="637">
        <v>25</v>
      </c>
      <c r="AT41" s="637">
        <v>21</v>
      </c>
      <c r="AU41" s="637">
        <v>133</v>
      </c>
      <c r="AV41" s="637">
        <v>68</v>
      </c>
      <c r="AW41" s="637">
        <v>65</v>
      </c>
      <c r="AX41" s="637">
        <v>69</v>
      </c>
      <c r="AY41" s="637">
        <v>35</v>
      </c>
      <c r="AZ41" s="637">
        <v>34</v>
      </c>
      <c r="BA41" s="637">
        <v>187</v>
      </c>
      <c r="BB41" s="637">
        <v>104</v>
      </c>
      <c r="BC41" s="637">
        <v>83</v>
      </c>
      <c r="BD41" s="637">
        <v>204</v>
      </c>
      <c r="BE41" s="637">
        <v>113</v>
      </c>
      <c r="BF41" s="637">
        <v>91</v>
      </c>
      <c r="BG41" s="637">
        <v>150</v>
      </c>
      <c r="BH41" s="637">
        <v>90</v>
      </c>
      <c r="BI41" s="637">
        <v>60</v>
      </c>
      <c r="BJ41" s="637">
        <v>131</v>
      </c>
      <c r="BK41" s="637">
        <v>72</v>
      </c>
      <c r="BL41" s="637">
        <v>59</v>
      </c>
      <c r="BM41" s="637">
        <v>111</v>
      </c>
      <c r="BN41" s="637">
        <v>56</v>
      </c>
      <c r="BO41" s="637">
        <v>55</v>
      </c>
      <c r="BP41" s="637">
        <v>400</v>
      </c>
      <c r="BQ41" s="637">
        <v>219</v>
      </c>
      <c r="BR41" s="637">
        <v>181</v>
      </c>
      <c r="BS41" s="637">
        <v>345</v>
      </c>
      <c r="BT41" s="637">
        <v>174</v>
      </c>
      <c r="BU41" s="637">
        <v>171</v>
      </c>
      <c r="BV41" s="637">
        <v>292</v>
      </c>
      <c r="BW41" s="637">
        <v>168</v>
      </c>
      <c r="BX41" s="637">
        <v>124</v>
      </c>
      <c r="BY41" s="637">
        <v>70</v>
      </c>
      <c r="BZ41" s="637">
        <v>32</v>
      </c>
      <c r="CA41" s="637">
        <v>38</v>
      </c>
      <c r="CB41" s="637">
        <v>32</v>
      </c>
      <c r="CC41" s="637">
        <v>22</v>
      </c>
      <c r="CD41" s="637">
        <v>10</v>
      </c>
      <c r="CE41" s="637">
        <v>7</v>
      </c>
      <c r="CF41" s="637">
        <v>4</v>
      </c>
      <c r="CG41" s="638">
        <v>3</v>
      </c>
    </row>
    <row r="42" spans="1:85">
      <c r="A42" s="632">
        <v>29</v>
      </c>
      <c r="B42" s="633">
        <f t="shared" si="5"/>
        <v>2753</v>
      </c>
      <c r="C42" s="633">
        <v>1523</v>
      </c>
      <c r="D42" s="633">
        <v>1230</v>
      </c>
      <c r="E42" s="633">
        <v>89</v>
      </c>
      <c r="F42" s="633">
        <v>51</v>
      </c>
      <c r="G42" s="633">
        <v>38</v>
      </c>
      <c r="H42" s="633">
        <v>195</v>
      </c>
      <c r="I42" s="633">
        <v>103</v>
      </c>
      <c r="J42" s="633">
        <v>92</v>
      </c>
      <c r="K42" s="633">
        <v>54</v>
      </c>
      <c r="L42" s="633">
        <v>27</v>
      </c>
      <c r="M42" s="633">
        <v>27</v>
      </c>
      <c r="N42" s="633">
        <v>48</v>
      </c>
      <c r="O42" s="633">
        <v>27</v>
      </c>
      <c r="P42" s="633">
        <v>21</v>
      </c>
      <c r="Q42" s="633">
        <v>17</v>
      </c>
      <c r="R42" s="633">
        <v>14</v>
      </c>
      <c r="S42" s="633">
        <v>3</v>
      </c>
      <c r="T42" s="633">
        <v>8</v>
      </c>
      <c r="U42" s="633">
        <v>6</v>
      </c>
      <c r="V42" s="633">
        <v>2</v>
      </c>
      <c r="W42" s="637">
        <v>19</v>
      </c>
      <c r="X42" s="637">
        <v>7</v>
      </c>
      <c r="Y42" s="637">
        <v>12</v>
      </c>
      <c r="Z42" s="637">
        <v>24</v>
      </c>
      <c r="AA42" s="637">
        <v>12</v>
      </c>
      <c r="AB42" s="637">
        <v>12</v>
      </c>
      <c r="AC42" s="637">
        <v>42</v>
      </c>
      <c r="AD42" s="637">
        <v>29</v>
      </c>
      <c r="AE42" s="637">
        <v>13</v>
      </c>
      <c r="AF42" s="637">
        <v>40</v>
      </c>
      <c r="AG42" s="637">
        <v>22</v>
      </c>
      <c r="AH42" s="637">
        <v>18</v>
      </c>
      <c r="AI42" s="637">
        <v>36</v>
      </c>
      <c r="AJ42" s="637">
        <v>23</v>
      </c>
      <c r="AK42" s="637">
        <v>13</v>
      </c>
      <c r="AL42" s="637">
        <v>68</v>
      </c>
      <c r="AM42" s="637">
        <v>50</v>
      </c>
      <c r="AN42" s="637">
        <v>18</v>
      </c>
      <c r="AO42" s="637">
        <v>32</v>
      </c>
      <c r="AP42" s="637">
        <v>15</v>
      </c>
      <c r="AQ42" s="637">
        <v>17</v>
      </c>
      <c r="AR42" s="637">
        <v>35</v>
      </c>
      <c r="AS42" s="637">
        <v>11</v>
      </c>
      <c r="AT42" s="637">
        <v>24</v>
      </c>
      <c r="AU42" s="637">
        <v>126</v>
      </c>
      <c r="AV42" s="637">
        <v>69</v>
      </c>
      <c r="AW42" s="637">
        <v>57</v>
      </c>
      <c r="AX42" s="637">
        <v>62</v>
      </c>
      <c r="AY42" s="637">
        <v>41</v>
      </c>
      <c r="AZ42" s="637">
        <v>21</v>
      </c>
      <c r="BA42" s="637">
        <v>219</v>
      </c>
      <c r="BB42" s="637">
        <v>102</v>
      </c>
      <c r="BC42" s="637">
        <v>117</v>
      </c>
      <c r="BD42" s="637">
        <v>179</v>
      </c>
      <c r="BE42" s="637">
        <v>99</v>
      </c>
      <c r="BF42" s="637">
        <v>80</v>
      </c>
      <c r="BG42" s="637">
        <v>129</v>
      </c>
      <c r="BH42" s="637">
        <v>70</v>
      </c>
      <c r="BI42" s="637">
        <v>59</v>
      </c>
      <c r="BJ42" s="637">
        <v>103</v>
      </c>
      <c r="BK42" s="637">
        <v>65</v>
      </c>
      <c r="BL42" s="637">
        <v>38</v>
      </c>
      <c r="BM42" s="637">
        <v>99</v>
      </c>
      <c r="BN42" s="637">
        <v>52</v>
      </c>
      <c r="BO42" s="637">
        <v>47</v>
      </c>
      <c r="BP42" s="637">
        <v>435</v>
      </c>
      <c r="BQ42" s="637">
        <v>238</v>
      </c>
      <c r="BR42" s="637">
        <v>197</v>
      </c>
      <c r="BS42" s="637">
        <v>351</v>
      </c>
      <c r="BT42" s="637">
        <v>184</v>
      </c>
      <c r="BU42" s="637">
        <v>167</v>
      </c>
      <c r="BV42" s="637">
        <v>242</v>
      </c>
      <c r="BW42" s="637">
        <v>148</v>
      </c>
      <c r="BX42" s="637">
        <v>94</v>
      </c>
      <c r="BY42" s="637">
        <v>74</v>
      </c>
      <c r="BZ42" s="637">
        <v>40</v>
      </c>
      <c r="CA42" s="637">
        <v>34</v>
      </c>
      <c r="CB42" s="637">
        <v>22</v>
      </c>
      <c r="CC42" s="637">
        <v>14</v>
      </c>
      <c r="CD42" s="637">
        <v>8</v>
      </c>
      <c r="CE42" s="637">
        <v>5</v>
      </c>
      <c r="CF42" s="637">
        <v>4</v>
      </c>
      <c r="CG42" s="638">
        <v>1</v>
      </c>
    </row>
    <row r="43" spans="1:85">
      <c r="A43" s="635" t="s">
        <v>444</v>
      </c>
      <c r="B43" s="636">
        <f>SUM(B44:B48)</f>
        <v>14244</v>
      </c>
      <c r="C43" s="636">
        <f t="shared" ref="C43:BN43" si="16">SUM(C44:C48)</f>
        <v>7750</v>
      </c>
      <c r="D43" s="636">
        <f t="shared" si="16"/>
        <v>6494</v>
      </c>
      <c r="E43" s="636">
        <f t="shared" si="16"/>
        <v>504</v>
      </c>
      <c r="F43" s="636">
        <f t="shared" si="16"/>
        <v>275</v>
      </c>
      <c r="G43" s="636">
        <f t="shared" si="16"/>
        <v>229</v>
      </c>
      <c r="H43" s="636">
        <f t="shared" si="16"/>
        <v>1258</v>
      </c>
      <c r="I43" s="636">
        <f t="shared" si="16"/>
        <v>639</v>
      </c>
      <c r="J43" s="636">
        <f t="shared" si="16"/>
        <v>619</v>
      </c>
      <c r="K43" s="636">
        <f t="shared" si="16"/>
        <v>222</v>
      </c>
      <c r="L43" s="636">
        <f t="shared" si="16"/>
        <v>123</v>
      </c>
      <c r="M43" s="636">
        <f t="shared" si="16"/>
        <v>99</v>
      </c>
      <c r="N43" s="636">
        <f t="shared" si="16"/>
        <v>195</v>
      </c>
      <c r="O43" s="636">
        <f t="shared" si="16"/>
        <v>121</v>
      </c>
      <c r="P43" s="636">
        <f t="shared" si="16"/>
        <v>74</v>
      </c>
      <c r="Q43" s="636">
        <f t="shared" si="16"/>
        <v>64</v>
      </c>
      <c r="R43" s="636">
        <f t="shared" si="16"/>
        <v>41</v>
      </c>
      <c r="S43" s="636">
        <f t="shared" si="16"/>
        <v>23</v>
      </c>
      <c r="T43" s="636">
        <f t="shared" si="16"/>
        <v>50</v>
      </c>
      <c r="U43" s="636">
        <f t="shared" si="16"/>
        <v>27</v>
      </c>
      <c r="V43" s="636">
        <f t="shared" si="16"/>
        <v>23</v>
      </c>
      <c r="W43" s="636">
        <f t="shared" si="16"/>
        <v>62</v>
      </c>
      <c r="X43" s="636">
        <f t="shared" si="16"/>
        <v>37</v>
      </c>
      <c r="Y43" s="636">
        <f t="shared" si="16"/>
        <v>25</v>
      </c>
      <c r="Z43" s="636">
        <f t="shared" si="16"/>
        <v>148</v>
      </c>
      <c r="AA43" s="636">
        <f t="shared" si="16"/>
        <v>88</v>
      </c>
      <c r="AB43" s="636">
        <f t="shared" si="16"/>
        <v>60</v>
      </c>
      <c r="AC43" s="636">
        <f t="shared" si="16"/>
        <v>125</v>
      </c>
      <c r="AD43" s="636">
        <f t="shared" si="16"/>
        <v>78</v>
      </c>
      <c r="AE43" s="636">
        <f t="shared" si="16"/>
        <v>47</v>
      </c>
      <c r="AF43" s="636">
        <f t="shared" si="16"/>
        <v>170</v>
      </c>
      <c r="AG43" s="636">
        <f t="shared" si="16"/>
        <v>96</v>
      </c>
      <c r="AH43" s="636">
        <f t="shared" si="16"/>
        <v>74</v>
      </c>
      <c r="AI43" s="636">
        <f t="shared" si="16"/>
        <v>152</v>
      </c>
      <c r="AJ43" s="636">
        <f t="shared" si="16"/>
        <v>88</v>
      </c>
      <c r="AK43" s="636">
        <f t="shared" si="16"/>
        <v>64</v>
      </c>
      <c r="AL43" s="636">
        <f t="shared" si="16"/>
        <v>269</v>
      </c>
      <c r="AM43" s="636">
        <f t="shared" si="16"/>
        <v>154</v>
      </c>
      <c r="AN43" s="636">
        <f t="shared" si="16"/>
        <v>115</v>
      </c>
      <c r="AO43" s="636">
        <f t="shared" si="16"/>
        <v>156</v>
      </c>
      <c r="AP43" s="636">
        <f t="shared" si="16"/>
        <v>92</v>
      </c>
      <c r="AQ43" s="636">
        <f t="shared" si="16"/>
        <v>64</v>
      </c>
      <c r="AR43" s="636">
        <f t="shared" si="16"/>
        <v>249</v>
      </c>
      <c r="AS43" s="636">
        <f t="shared" si="16"/>
        <v>145</v>
      </c>
      <c r="AT43" s="636">
        <f t="shared" si="16"/>
        <v>104</v>
      </c>
      <c r="AU43" s="636">
        <f t="shared" si="16"/>
        <v>604</v>
      </c>
      <c r="AV43" s="636">
        <f t="shared" si="16"/>
        <v>343</v>
      </c>
      <c r="AW43" s="636">
        <f t="shared" si="16"/>
        <v>261</v>
      </c>
      <c r="AX43" s="636">
        <f t="shared" si="16"/>
        <v>339</v>
      </c>
      <c r="AY43" s="636">
        <f t="shared" si="16"/>
        <v>165</v>
      </c>
      <c r="AZ43" s="636">
        <f t="shared" si="16"/>
        <v>174</v>
      </c>
      <c r="BA43" s="636">
        <f t="shared" si="16"/>
        <v>1044</v>
      </c>
      <c r="BB43" s="636">
        <f t="shared" si="16"/>
        <v>553</v>
      </c>
      <c r="BC43" s="636">
        <f t="shared" si="16"/>
        <v>491</v>
      </c>
      <c r="BD43" s="636">
        <f t="shared" si="16"/>
        <v>992</v>
      </c>
      <c r="BE43" s="636">
        <f t="shared" si="16"/>
        <v>547</v>
      </c>
      <c r="BF43" s="636">
        <f t="shared" si="16"/>
        <v>445</v>
      </c>
      <c r="BG43" s="636">
        <f t="shared" si="16"/>
        <v>651</v>
      </c>
      <c r="BH43" s="636">
        <f t="shared" si="16"/>
        <v>381</v>
      </c>
      <c r="BI43" s="636">
        <f t="shared" si="16"/>
        <v>270</v>
      </c>
      <c r="BJ43" s="636">
        <f t="shared" si="16"/>
        <v>602</v>
      </c>
      <c r="BK43" s="636">
        <f t="shared" si="16"/>
        <v>324</v>
      </c>
      <c r="BL43" s="636">
        <f t="shared" si="16"/>
        <v>278</v>
      </c>
      <c r="BM43" s="636">
        <f t="shared" si="16"/>
        <v>609</v>
      </c>
      <c r="BN43" s="636">
        <f t="shared" si="16"/>
        <v>315</v>
      </c>
      <c r="BO43" s="636">
        <f t="shared" ref="BO43:CG43" si="17">SUM(BO44:BO48)</f>
        <v>294</v>
      </c>
      <c r="BP43" s="636">
        <f t="shared" si="17"/>
        <v>1967</v>
      </c>
      <c r="BQ43" s="636">
        <f t="shared" si="17"/>
        <v>1094</v>
      </c>
      <c r="BR43" s="636">
        <f t="shared" si="17"/>
        <v>873</v>
      </c>
      <c r="BS43" s="636">
        <f t="shared" si="17"/>
        <v>1965</v>
      </c>
      <c r="BT43" s="636">
        <f t="shared" si="17"/>
        <v>969</v>
      </c>
      <c r="BU43" s="636">
        <f t="shared" si="17"/>
        <v>996</v>
      </c>
      <c r="BV43" s="636">
        <f t="shared" si="17"/>
        <v>1143</v>
      </c>
      <c r="BW43" s="636">
        <f t="shared" si="17"/>
        <v>676</v>
      </c>
      <c r="BX43" s="636">
        <f t="shared" si="17"/>
        <v>467</v>
      </c>
      <c r="BY43" s="636">
        <f t="shared" si="17"/>
        <v>555</v>
      </c>
      <c r="BZ43" s="636">
        <f t="shared" si="17"/>
        <v>285</v>
      </c>
      <c r="CA43" s="636">
        <f t="shared" si="17"/>
        <v>270</v>
      </c>
      <c r="CB43" s="636">
        <f t="shared" si="17"/>
        <v>109</v>
      </c>
      <c r="CC43" s="636">
        <f t="shared" si="17"/>
        <v>66</v>
      </c>
      <c r="CD43" s="636">
        <f t="shared" si="17"/>
        <v>43</v>
      </c>
      <c r="CE43" s="636">
        <f t="shared" si="17"/>
        <v>40</v>
      </c>
      <c r="CF43" s="636">
        <f t="shared" si="17"/>
        <v>28</v>
      </c>
      <c r="CG43" s="202">
        <f t="shared" si="17"/>
        <v>12</v>
      </c>
    </row>
    <row r="44" spans="1:85">
      <c r="A44" s="632">
        <v>30</v>
      </c>
      <c r="B44" s="633">
        <f t="shared" si="5"/>
        <v>2717</v>
      </c>
      <c r="C44" s="633">
        <v>1538</v>
      </c>
      <c r="D44" s="633">
        <v>1179</v>
      </c>
      <c r="E44" s="633">
        <v>79</v>
      </c>
      <c r="F44" s="633">
        <v>47</v>
      </c>
      <c r="G44" s="633">
        <v>32</v>
      </c>
      <c r="H44" s="633">
        <v>223</v>
      </c>
      <c r="I44" s="633">
        <v>112</v>
      </c>
      <c r="J44" s="633">
        <v>111</v>
      </c>
      <c r="K44" s="633">
        <v>42</v>
      </c>
      <c r="L44" s="633">
        <v>24</v>
      </c>
      <c r="M44" s="633">
        <v>18</v>
      </c>
      <c r="N44" s="633">
        <v>42</v>
      </c>
      <c r="O44" s="633">
        <v>29</v>
      </c>
      <c r="P44" s="633">
        <v>13</v>
      </c>
      <c r="Q44" s="633">
        <v>5</v>
      </c>
      <c r="R44" s="633">
        <v>3</v>
      </c>
      <c r="S44" s="633">
        <v>2</v>
      </c>
      <c r="T44" s="633">
        <v>12</v>
      </c>
      <c r="U44" s="633">
        <v>8</v>
      </c>
      <c r="V44" s="633">
        <v>4</v>
      </c>
      <c r="W44" s="637">
        <v>16</v>
      </c>
      <c r="X44" s="637">
        <v>13</v>
      </c>
      <c r="Y44" s="637">
        <v>3</v>
      </c>
      <c r="Z44" s="637">
        <v>30</v>
      </c>
      <c r="AA44" s="637">
        <v>19</v>
      </c>
      <c r="AB44" s="637">
        <v>11</v>
      </c>
      <c r="AC44" s="637">
        <v>25</v>
      </c>
      <c r="AD44" s="637">
        <v>16</v>
      </c>
      <c r="AE44" s="637">
        <v>9</v>
      </c>
      <c r="AF44" s="637">
        <v>27</v>
      </c>
      <c r="AG44" s="637">
        <v>17</v>
      </c>
      <c r="AH44" s="637">
        <v>10</v>
      </c>
      <c r="AI44" s="637">
        <v>24</v>
      </c>
      <c r="AJ44" s="637">
        <v>16</v>
      </c>
      <c r="AK44" s="637">
        <v>8</v>
      </c>
      <c r="AL44" s="637">
        <v>56</v>
      </c>
      <c r="AM44" s="637">
        <v>34</v>
      </c>
      <c r="AN44" s="637">
        <v>22</v>
      </c>
      <c r="AO44" s="637">
        <v>34</v>
      </c>
      <c r="AP44" s="637">
        <v>19</v>
      </c>
      <c r="AQ44" s="637">
        <v>15</v>
      </c>
      <c r="AR44" s="637">
        <v>30</v>
      </c>
      <c r="AS44" s="637">
        <v>14</v>
      </c>
      <c r="AT44" s="637">
        <v>16</v>
      </c>
      <c r="AU44" s="637">
        <v>121</v>
      </c>
      <c r="AV44" s="637">
        <v>63</v>
      </c>
      <c r="AW44" s="637">
        <v>58</v>
      </c>
      <c r="AX44" s="637">
        <v>59</v>
      </c>
      <c r="AY44" s="637">
        <v>32</v>
      </c>
      <c r="AZ44" s="637">
        <v>27</v>
      </c>
      <c r="BA44" s="637">
        <v>203</v>
      </c>
      <c r="BB44" s="637">
        <v>119</v>
      </c>
      <c r="BC44" s="637">
        <v>84</v>
      </c>
      <c r="BD44" s="637">
        <v>206</v>
      </c>
      <c r="BE44" s="637">
        <v>103</v>
      </c>
      <c r="BF44" s="637">
        <v>103</v>
      </c>
      <c r="BG44" s="637">
        <v>121</v>
      </c>
      <c r="BH44" s="637">
        <v>76</v>
      </c>
      <c r="BI44" s="637">
        <v>45</v>
      </c>
      <c r="BJ44" s="637">
        <v>122</v>
      </c>
      <c r="BK44" s="637">
        <v>71</v>
      </c>
      <c r="BL44" s="637">
        <v>51</v>
      </c>
      <c r="BM44" s="637">
        <v>97</v>
      </c>
      <c r="BN44" s="637">
        <v>53</v>
      </c>
      <c r="BO44" s="637">
        <v>44</v>
      </c>
      <c r="BP44" s="637">
        <v>417</v>
      </c>
      <c r="BQ44" s="637">
        <v>251</v>
      </c>
      <c r="BR44" s="637">
        <v>166</v>
      </c>
      <c r="BS44" s="637">
        <v>362</v>
      </c>
      <c r="BT44" s="637">
        <v>191</v>
      </c>
      <c r="BU44" s="637">
        <v>171</v>
      </c>
      <c r="BV44" s="637">
        <v>248</v>
      </c>
      <c r="BW44" s="637">
        <v>151</v>
      </c>
      <c r="BX44" s="637">
        <v>97</v>
      </c>
      <c r="BY44" s="637">
        <v>91</v>
      </c>
      <c r="BZ44" s="637">
        <v>43</v>
      </c>
      <c r="CA44" s="637">
        <v>48</v>
      </c>
      <c r="CB44" s="637">
        <v>21</v>
      </c>
      <c r="CC44" s="637">
        <v>12</v>
      </c>
      <c r="CD44" s="637">
        <v>9</v>
      </c>
      <c r="CE44" s="637">
        <v>4</v>
      </c>
      <c r="CF44" s="637">
        <v>2</v>
      </c>
      <c r="CG44" s="638">
        <v>2</v>
      </c>
    </row>
    <row r="45" spans="1:85">
      <c r="A45" s="632">
        <v>31</v>
      </c>
      <c r="B45" s="633">
        <f t="shared" si="5"/>
        <v>2685</v>
      </c>
      <c r="C45" s="633">
        <v>1457</v>
      </c>
      <c r="D45" s="633">
        <v>1228</v>
      </c>
      <c r="E45" s="633">
        <v>96</v>
      </c>
      <c r="F45" s="633">
        <v>49</v>
      </c>
      <c r="G45" s="633">
        <v>47</v>
      </c>
      <c r="H45" s="633">
        <v>233</v>
      </c>
      <c r="I45" s="633">
        <v>109</v>
      </c>
      <c r="J45" s="633">
        <v>124</v>
      </c>
      <c r="K45" s="633">
        <v>47</v>
      </c>
      <c r="L45" s="633">
        <v>31</v>
      </c>
      <c r="M45" s="633">
        <v>16</v>
      </c>
      <c r="N45" s="633">
        <v>34</v>
      </c>
      <c r="O45" s="633">
        <v>22</v>
      </c>
      <c r="P45" s="633">
        <v>12</v>
      </c>
      <c r="Q45" s="633">
        <v>14</v>
      </c>
      <c r="R45" s="633">
        <v>7</v>
      </c>
      <c r="S45" s="633">
        <v>7</v>
      </c>
      <c r="T45" s="633">
        <v>13</v>
      </c>
      <c r="U45" s="633">
        <v>9</v>
      </c>
      <c r="V45" s="633">
        <v>4</v>
      </c>
      <c r="W45" s="637">
        <v>10</v>
      </c>
      <c r="X45" s="637">
        <v>5</v>
      </c>
      <c r="Y45" s="637">
        <v>5</v>
      </c>
      <c r="Z45" s="637">
        <v>25</v>
      </c>
      <c r="AA45" s="637">
        <v>17</v>
      </c>
      <c r="AB45" s="637">
        <v>8</v>
      </c>
      <c r="AC45" s="637">
        <v>30</v>
      </c>
      <c r="AD45" s="637">
        <v>19</v>
      </c>
      <c r="AE45" s="637">
        <v>11</v>
      </c>
      <c r="AF45" s="637">
        <v>36</v>
      </c>
      <c r="AG45" s="637">
        <v>19</v>
      </c>
      <c r="AH45" s="637">
        <v>17</v>
      </c>
      <c r="AI45" s="637">
        <v>39</v>
      </c>
      <c r="AJ45" s="637">
        <v>22</v>
      </c>
      <c r="AK45" s="637">
        <v>17</v>
      </c>
      <c r="AL45" s="637">
        <v>55</v>
      </c>
      <c r="AM45" s="637">
        <v>38</v>
      </c>
      <c r="AN45" s="637">
        <v>17</v>
      </c>
      <c r="AO45" s="637">
        <v>34</v>
      </c>
      <c r="AP45" s="637">
        <v>22</v>
      </c>
      <c r="AQ45" s="637">
        <v>12</v>
      </c>
      <c r="AR45" s="637">
        <v>53</v>
      </c>
      <c r="AS45" s="637">
        <v>33</v>
      </c>
      <c r="AT45" s="637">
        <v>20</v>
      </c>
      <c r="AU45" s="637">
        <v>112</v>
      </c>
      <c r="AV45" s="637">
        <v>59</v>
      </c>
      <c r="AW45" s="637">
        <v>53</v>
      </c>
      <c r="AX45" s="637">
        <v>51</v>
      </c>
      <c r="AY45" s="637">
        <v>22</v>
      </c>
      <c r="AZ45" s="637">
        <v>29</v>
      </c>
      <c r="BA45" s="637">
        <v>199</v>
      </c>
      <c r="BB45" s="637">
        <v>106</v>
      </c>
      <c r="BC45" s="637">
        <v>93</v>
      </c>
      <c r="BD45" s="637">
        <v>191</v>
      </c>
      <c r="BE45" s="637">
        <v>98</v>
      </c>
      <c r="BF45" s="637">
        <v>93</v>
      </c>
      <c r="BG45" s="637">
        <v>109</v>
      </c>
      <c r="BH45" s="637">
        <v>62</v>
      </c>
      <c r="BI45" s="637">
        <v>47</v>
      </c>
      <c r="BJ45" s="637">
        <v>127</v>
      </c>
      <c r="BK45" s="637">
        <v>62</v>
      </c>
      <c r="BL45" s="637">
        <v>65</v>
      </c>
      <c r="BM45" s="637">
        <v>105</v>
      </c>
      <c r="BN45" s="637">
        <v>53</v>
      </c>
      <c r="BO45" s="637">
        <v>52</v>
      </c>
      <c r="BP45" s="637">
        <v>360</v>
      </c>
      <c r="BQ45" s="637">
        <v>206</v>
      </c>
      <c r="BR45" s="637">
        <v>154</v>
      </c>
      <c r="BS45" s="637">
        <v>360</v>
      </c>
      <c r="BT45" s="637">
        <v>192</v>
      </c>
      <c r="BU45" s="637">
        <v>168</v>
      </c>
      <c r="BV45" s="637">
        <v>229</v>
      </c>
      <c r="BW45" s="637">
        <v>127</v>
      </c>
      <c r="BX45" s="637">
        <v>102</v>
      </c>
      <c r="BY45" s="637">
        <v>91</v>
      </c>
      <c r="BZ45" s="637">
        <v>45</v>
      </c>
      <c r="CA45" s="637">
        <v>46</v>
      </c>
      <c r="CB45" s="637">
        <v>25</v>
      </c>
      <c r="CC45" s="637">
        <v>16</v>
      </c>
      <c r="CD45" s="637">
        <v>9</v>
      </c>
      <c r="CE45" s="637">
        <v>7</v>
      </c>
      <c r="CF45" s="637">
        <v>7</v>
      </c>
      <c r="CG45" s="638">
        <v>0</v>
      </c>
    </row>
    <row r="46" spans="1:85">
      <c r="A46" s="632">
        <v>32</v>
      </c>
      <c r="B46" s="633">
        <f t="shared" si="5"/>
        <v>2837</v>
      </c>
      <c r="C46" s="633">
        <v>1553</v>
      </c>
      <c r="D46" s="633">
        <v>1284</v>
      </c>
      <c r="E46" s="633">
        <v>120</v>
      </c>
      <c r="F46" s="633">
        <v>75</v>
      </c>
      <c r="G46" s="633">
        <v>45</v>
      </c>
      <c r="H46" s="633">
        <v>246</v>
      </c>
      <c r="I46" s="633">
        <v>123</v>
      </c>
      <c r="J46" s="633">
        <v>123</v>
      </c>
      <c r="K46" s="633">
        <v>49</v>
      </c>
      <c r="L46" s="633">
        <v>27</v>
      </c>
      <c r="M46" s="633">
        <v>22</v>
      </c>
      <c r="N46" s="633">
        <v>42</v>
      </c>
      <c r="O46" s="633">
        <v>27</v>
      </c>
      <c r="P46" s="633">
        <v>15</v>
      </c>
      <c r="Q46" s="633">
        <v>14</v>
      </c>
      <c r="R46" s="633">
        <v>12</v>
      </c>
      <c r="S46" s="633">
        <v>2</v>
      </c>
      <c r="T46" s="633">
        <v>8</v>
      </c>
      <c r="U46" s="633">
        <v>5</v>
      </c>
      <c r="V46" s="633">
        <v>3</v>
      </c>
      <c r="W46" s="637">
        <v>13</v>
      </c>
      <c r="X46" s="637">
        <v>6</v>
      </c>
      <c r="Y46" s="637">
        <v>7</v>
      </c>
      <c r="Z46" s="637">
        <v>28</v>
      </c>
      <c r="AA46" s="637">
        <v>15</v>
      </c>
      <c r="AB46" s="637">
        <v>13</v>
      </c>
      <c r="AC46" s="637">
        <v>26</v>
      </c>
      <c r="AD46" s="637">
        <v>15</v>
      </c>
      <c r="AE46" s="637">
        <v>11</v>
      </c>
      <c r="AF46" s="637">
        <v>34</v>
      </c>
      <c r="AG46" s="637">
        <v>20</v>
      </c>
      <c r="AH46" s="637">
        <v>14</v>
      </c>
      <c r="AI46" s="637">
        <v>31</v>
      </c>
      <c r="AJ46" s="637">
        <v>19</v>
      </c>
      <c r="AK46" s="637">
        <v>12</v>
      </c>
      <c r="AL46" s="637">
        <v>50</v>
      </c>
      <c r="AM46" s="637">
        <v>22</v>
      </c>
      <c r="AN46" s="637">
        <v>28</v>
      </c>
      <c r="AO46" s="637">
        <v>35</v>
      </c>
      <c r="AP46" s="637">
        <v>19</v>
      </c>
      <c r="AQ46" s="637">
        <v>16</v>
      </c>
      <c r="AR46" s="637">
        <v>46</v>
      </c>
      <c r="AS46" s="637">
        <v>27</v>
      </c>
      <c r="AT46" s="637">
        <v>19</v>
      </c>
      <c r="AU46" s="637">
        <v>120</v>
      </c>
      <c r="AV46" s="637">
        <v>74</v>
      </c>
      <c r="AW46" s="637">
        <v>46</v>
      </c>
      <c r="AX46" s="637">
        <v>77</v>
      </c>
      <c r="AY46" s="637">
        <v>42</v>
      </c>
      <c r="AZ46" s="637">
        <v>35</v>
      </c>
      <c r="BA46" s="637">
        <v>202</v>
      </c>
      <c r="BB46" s="637">
        <v>104</v>
      </c>
      <c r="BC46" s="637">
        <v>98</v>
      </c>
      <c r="BD46" s="637">
        <v>186</v>
      </c>
      <c r="BE46" s="637">
        <v>114</v>
      </c>
      <c r="BF46" s="637">
        <v>72</v>
      </c>
      <c r="BG46" s="637">
        <v>116</v>
      </c>
      <c r="BH46" s="637">
        <v>62</v>
      </c>
      <c r="BI46" s="637">
        <v>54</v>
      </c>
      <c r="BJ46" s="637">
        <v>121</v>
      </c>
      <c r="BK46" s="637">
        <v>64</v>
      </c>
      <c r="BL46" s="637">
        <v>57</v>
      </c>
      <c r="BM46" s="637">
        <v>120</v>
      </c>
      <c r="BN46" s="637">
        <v>61</v>
      </c>
      <c r="BO46" s="637">
        <v>59</v>
      </c>
      <c r="BP46" s="637">
        <v>391</v>
      </c>
      <c r="BQ46" s="637">
        <v>216</v>
      </c>
      <c r="BR46" s="637">
        <v>175</v>
      </c>
      <c r="BS46" s="637">
        <v>381</v>
      </c>
      <c r="BT46" s="637">
        <v>188</v>
      </c>
      <c r="BU46" s="637">
        <v>193</v>
      </c>
      <c r="BV46" s="637">
        <v>231</v>
      </c>
      <c r="BW46" s="637">
        <v>135</v>
      </c>
      <c r="BX46" s="637">
        <v>96</v>
      </c>
      <c r="BY46" s="637">
        <v>123</v>
      </c>
      <c r="BZ46" s="637">
        <v>64</v>
      </c>
      <c r="CA46" s="637">
        <v>59</v>
      </c>
      <c r="CB46" s="637">
        <v>17</v>
      </c>
      <c r="CC46" s="637">
        <v>10</v>
      </c>
      <c r="CD46" s="637">
        <v>7</v>
      </c>
      <c r="CE46" s="637">
        <v>10</v>
      </c>
      <c r="CF46" s="637">
        <v>7</v>
      </c>
      <c r="CG46" s="638">
        <v>3</v>
      </c>
    </row>
    <row r="47" spans="1:85">
      <c r="A47" s="632">
        <v>33</v>
      </c>
      <c r="B47" s="633">
        <f t="shared" si="5"/>
        <v>2941</v>
      </c>
      <c r="C47" s="633">
        <v>1560</v>
      </c>
      <c r="D47" s="633">
        <v>1381</v>
      </c>
      <c r="E47" s="633">
        <v>110</v>
      </c>
      <c r="F47" s="633">
        <v>58</v>
      </c>
      <c r="G47" s="633">
        <v>52</v>
      </c>
      <c r="H47" s="633">
        <v>265</v>
      </c>
      <c r="I47" s="633">
        <v>134</v>
      </c>
      <c r="J47" s="633">
        <v>131</v>
      </c>
      <c r="K47" s="633">
        <v>37</v>
      </c>
      <c r="L47" s="633">
        <v>18</v>
      </c>
      <c r="M47" s="633">
        <v>19</v>
      </c>
      <c r="N47" s="633">
        <v>40</v>
      </c>
      <c r="O47" s="633">
        <v>24</v>
      </c>
      <c r="P47" s="633">
        <v>16</v>
      </c>
      <c r="Q47" s="633">
        <v>12</v>
      </c>
      <c r="R47" s="633">
        <v>7</v>
      </c>
      <c r="S47" s="633">
        <v>5</v>
      </c>
      <c r="T47" s="633">
        <v>5</v>
      </c>
      <c r="U47" s="633">
        <v>1</v>
      </c>
      <c r="V47" s="633">
        <v>4</v>
      </c>
      <c r="W47" s="637">
        <v>9</v>
      </c>
      <c r="X47" s="637">
        <v>5</v>
      </c>
      <c r="Y47" s="637">
        <v>4</v>
      </c>
      <c r="Z47" s="637">
        <v>34</v>
      </c>
      <c r="AA47" s="637">
        <v>16</v>
      </c>
      <c r="AB47" s="637">
        <v>18</v>
      </c>
      <c r="AC47" s="637">
        <v>21</v>
      </c>
      <c r="AD47" s="637">
        <v>14</v>
      </c>
      <c r="AE47" s="637">
        <v>7</v>
      </c>
      <c r="AF47" s="637">
        <v>30</v>
      </c>
      <c r="AG47" s="637">
        <v>16</v>
      </c>
      <c r="AH47" s="637">
        <v>14</v>
      </c>
      <c r="AI47" s="637">
        <v>26</v>
      </c>
      <c r="AJ47" s="637">
        <v>14</v>
      </c>
      <c r="AK47" s="637">
        <v>12</v>
      </c>
      <c r="AL47" s="637">
        <v>56</v>
      </c>
      <c r="AM47" s="637">
        <v>32</v>
      </c>
      <c r="AN47" s="637">
        <v>24</v>
      </c>
      <c r="AO47" s="637">
        <v>28</v>
      </c>
      <c r="AP47" s="637">
        <v>14</v>
      </c>
      <c r="AQ47" s="637">
        <v>14</v>
      </c>
      <c r="AR47" s="637">
        <v>52</v>
      </c>
      <c r="AS47" s="637">
        <v>27</v>
      </c>
      <c r="AT47" s="637">
        <v>25</v>
      </c>
      <c r="AU47" s="637">
        <v>129</v>
      </c>
      <c r="AV47" s="637">
        <v>80</v>
      </c>
      <c r="AW47" s="637">
        <v>49</v>
      </c>
      <c r="AX47" s="637">
        <v>72</v>
      </c>
      <c r="AY47" s="637">
        <v>33</v>
      </c>
      <c r="AZ47" s="637">
        <v>39</v>
      </c>
      <c r="BA47" s="637">
        <v>211</v>
      </c>
      <c r="BB47" s="637">
        <v>116</v>
      </c>
      <c r="BC47" s="637">
        <v>95</v>
      </c>
      <c r="BD47" s="637">
        <v>204</v>
      </c>
      <c r="BE47" s="637">
        <v>115</v>
      </c>
      <c r="BF47" s="637">
        <v>89</v>
      </c>
      <c r="BG47" s="637">
        <v>151</v>
      </c>
      <c r="BH47" s="637">
        <v>90</v>
      </c>
      <c r="BI47" s="637">
        <v>61</v>
      </c>
      <c r="BJ47" s="637">
        <v>127</v>
      </c>
      <c r="BK47" s="637">
        <v>67</v>
      </c>
      <c r="BL47" s="637">
        <v>60</v>
      </c>
      <c r="BM47" s="637">
        <v>129</v>
      </c>
      <c r="BN47" s="637">
        <v>73</v>
      </c>
      <c r="BO47" s="637">
        <v>56</v>
      </c>
      <c r="BP47" s="637">
        <v>397</v>
      </c>
      <c r="BQ47" s="637">
        <v>206</v>
      </c>
      <c r="BR47" s="637">
        <v>191</v>
      </c>
      <c r="BS47" s="637">
        <v>418</v>
      </c>
      <c r="BT47" s="637">
        <v>185</v>
      </c>
      <c r="BU47" s="637">
        <v>233</v>
      </c>
      <c r="BV47" s="637">
        <v>226</v>
      </c>
      <c r="BW47" s="637">
        <v>133</v>
      </c>
      <c r="BX47" s="637">
        <v>93</v>
      </c>
      <c r="BY47" s="637">
        <v>125</v>
      </c>
      <c r="BZ47" s="637">
        <v>67</v>
      </c>
      <c r="CA47" s="637">
        <v>58</v>
      </c>
      <c r="CB47" s="637">
        <v>22</v>
      </c>
      <c r="CC47" s="637">
        <v>12</v>
      </c>
      <c r="CD47" s="637">
        <v>10</v>
      </c>
      <c r="CE47" s="637">
        <v>5</v>
      </c>
      <c r="CF47" s="637">
        <v>3</v>
      </c>
      <c r="CG47" s="638">
        <v>2</v>
      </c>
    </row>
    <row r="48" spans="1:85">
      <c r="A48" s="632">
        <v>34</v>
      </c>
      <c r="B48" s="633">
        <f t="shared" si="5"/>
        <v>3064</v>
      </c>
      <c r="C48" s="633">
        <v>1642</v>
      </c>
      <c r="D48" s="633">
        <v>1422</v>
      </c>
      <c r="E48" s="633">
        <v>99</v>
      </c>
      <c r="F48" s="633">
        <v>46</v>
      </c>
      <c r="G48" s="633">
        <v>53</v>
      </c>
      <c r="H48" s="633">
        <v>291</v>
      </c>
      <c r="I48" s="633">
        <v>161</v>
      </c>
      <c r="J48" s="633">
        <v>130</v>
      </c>
      <c r="K48" s="633">
        <v>47</v>
      </c>
      <c r="L48" s="633">
        <v>23</v>
      </c>
      <c r="M48" s="633">
        <v>24</v>
      </c>
      <c r="N48" s="633">
        <v>37</v>
      </c>
      <c r="O48" s="633">
        <v>19</v>
      </c>
      <c r="P48" s="633">
        <v>18</v>
      </c>
      <c r="Q48" s="633">
        <v>19</v>
      </c>
      <c r="R48" s="633">
        <v>12</v>
      </c>
      <c r="S48" s="633">
        <v>7</v>
      </c>
      <c r="T48" s="633">
        <v>12</v>
      </c>
      <c r="U48" s="633">
        <v>4</v>
      </c>
      <c r="V48" s="633">
        <v>8</v>
      </c>
      <c r="W48" s="637">
        <v>14</v>
      </c>
      <c r="X48" s="637">
        <v>8</v>
      </c>
      <c r="Y48" s="637">
        <v>6</v>
      </c>
      <c r="Z48" s="637">
        <v>31</v>
      </c>
      <c r="AA48" s="637">
        <v>21</v>
      </c>
      <c r="AB48" s="637">
        <v>10</v>
      </c>
      <c r="AC48" s="637">
        <v>23</v>
      </c>
      <c r="AD48" s="637">
        <v>14</v>
      </c>
      <c r="AE48" s="637">
        <v>9</v>
      </c>
      <c r="AF48" s="637">
        <v>43</v>
      </c>
      <c r="AG48" s="637">
        <v>24</v>
      </c>
      <c r="AH48" s="637">
        <v>19</v>
      </c>
      <c r="AI48" s="637">
        <v>32</v>
      </c>
      <c r="AJ48" s="637">
        <v>17</v>
      </c>
      <c r="AK48" s="637">
        <v>15</v>
      </c>
      <c r="AL48" s="637">
        <v>52</v>
      </c>
      <c r="AM48" s="637">
        <v>28</v>
      </c>
      <c r="AN48" s="637">
        <v>24</v>
      </c>
      <c r="AO48" s="637">
        <v>25</v>
      </c>
      <c r="AP48" s="637">
        <v>18</v>
      </c>
      <c r="AQ48" s="637">
        <v>7</v>
      </c>
      <c r="AR48" s="637">
        <v>68</v>
      </c>
      <c r="AS48" s="637">
        <v>44</v>
      </c>
      <c r="AT48" s="637">
        <v>24</v>
      </c>
      <c r="AU48" s="637">
        <v>122</v>
      </c>
      <c r="AV48" s="637">
        <v>67</v>
      </c>
      <c r="AW48" s="637">
        <v>55</v>
      </c>
      <c r="AX48" s="637">
        <v>80</v>
      </c>
      <c r="AY48" s="637">
        <v>36</v>
      </c>
      <c r="AZ48" s="637">
        <v>44</v>
      </c>
      <c r="BA48" s="637">
        <v>229</v>
      </c>
      <c r="BB48" s="637">
        <v>108</v>
      </c>
      <c r="BC48" s="637">
        <v>121</v>
      </c>
      <c r="BD48" s="637">
        <v>205</v>
      </c>
      <c r="BE48" s="637">
        <v>117</v>
      </c>
      <c r="BF48" s="637">
        <v>88</v>
      </c>
      <c r="BG48" s="637">
        <v>154</v>
      </c>
      <c r="BH48" s="637">
        <v>91</v>
      </c>
      <c r="BI48" s="637">
        <v>63</v>
      </c>
      <c r="BJ48" s="637">
        <v>105</v>
      </c>
      <c r="BK48" s="637">
        <v>60</v>
      </c>
      <c r="BL48" s="637">
        <v>45</v>
      </c>
      <c r="BM48" s="637">
        <v>158</v>
      </c>
      <c r="BN48" s="637">
        <v>75</v>
      </c>
      <c r="BO48" s="637">
        <v>83</v>
      </c>
      <c r="BP48" s="637">
        <v>402</v>
      </c>
      <c r="BQ48" s="637">
        <v>215</v>
      </c>
      <c r="BR48" s="637">
        <v>187</v>
      </c>
      <c r="BS48" s="637">
        <v>444</v>
      </c>
      <c r="BT48" s="637">
        <v>213</v>
      </c>
      <c r="BU48" s="637">
        <v>231</v>
      </c>
      <c r="BV48" s="637">
        <v>209</v>
      </c>
      <c r="BW48" s="637">
        <v>130</v>
      </c>
      <c r="BX48" s="637">
        <v>79</v>
      </c>
      <c r="BY48" s="637">
        <v>125</v>
      </c>
      <c r="BZ48" s="637">
        <v>66</v>
      </c>
      <c r="CA48" s="637">
        <v>59</v>
      </c>
      <c r="CB48" s="637">
        <v>24</v>
      </c>
      <c r="CC48" s="637">
        <v>16</v>
      </c>
      <c r="CD48" s="637">
        <v>8</v>
      </c>
      <c r="CE48" s="637">
        <v>14</v>
      </c>
      <c r="CF48" s="637">
        <v>9</v>
      </c>
      <c r="CG48" s="638">
        <v>5</v>
      </c>
    </row>
    <row r="49" spans="1:85">
      <c r="A49" s="635" t="s">
        <v>445</v>
      </c>
      <c r="B49" s="636">
        <f>SUM(B50:B54)</f>
        <v>19518</v>
      </c>
      <c r="C49" s="636">
        <f t="shared" ref="C49:BN49" si="18">SUM(C50:C54)</f>
        <v>10242</v>
      </c>
      <c r="D49" s="636">
        <f t="shared" si="18"/>
        <v>9276</v>
      </c>
      <c r="E49" s="636">
        <f t="shared" si="18"/>
        <v>705</v>
      </c>
      <c r="F49" s="636">
        <f t="shared" si="18"/>
        <v>387</v>
      </c>
      <c r="G49" s="636">
        <f t="shared" si="18"/>
        <v>318</v>
      </c>
      <c r="H49" s="636">
        <f t="shared" si="18"/>
        <v>1790</v>
      </c>
      <c r="I49" s="636">
        <f t="shared" si="18"/>
        <v>941</v>
      </c>
      <c r="J49" s="636">
        <f t="shared" si="18"/>
        <v>849</v>
      </c>
      <c r="K49" s="636">
        <f t="shared" si="18"/>
        <v>324</v>
      </c>
      <c r="L49" s="636">
        <f t="shared" si="18"/>
        <v>201</v>
      </c>
      <c r="M49" s="636">
        <f t="shared" si="18"/>
        <v>123</v>
      </c>
      <c r="N49" s="636">
        <f t="shared" si="18"/>
        <v>231</v>
      </c>
      <c r="O49" s="636">
        <f t="shared" si="18"/>
        <v>151</v>
      </c>
      <c r="P49" s="636">
        <f t="shared" si="18"/>
        <v>80</v>
      </c>
      <c r="Q49" s="636">
        <f t="shared" si="18"/>
        <v>100</v>
      </c>
      <c r="R49" s="636">
        <f t="shared" si="18"/>
        <v>65</v>
      </c>
      <c r="S49" s="636">
        <f t="shared" si="18"/>
        <v>35</v>
      </c>
      <c r="T49" s="636">
        <f t="shared" si="18"/>
        <v>52</v>
      </c>
      <c r="U49" s="636">
        <f t="shared" si="18"/>
        <v>30</v>
      </c>
      <c r="V49" s="636">
        <f t="shared" si="18"/>
        <v>22</v>
      </c>
      <c r="W49" s="636">
        <f t="shared" si="18"/>
        <v>90</v>
      </c>
      <c r="X49" s="636">
        <f t="shared" si="18"/>
        <v>60</v>
      </c>
      <c r="Y49" s="636">
        <f t="shared" si="18"/>
        <v>30</v>
      </c>
      <c r="Z49" s="636">
        <f t="shared" si="18"/>
        <v>247</v>
      </c>
      <c r="AA49" s="636">
        <f t="shared" si="18"/>
        <v>155</v>
      </c>
      <c r="AB49" s="636">
        <f t="shared" si="18"/>
        <v>92</v>
      </c>
      <c r="AC49" s="636">
        <f t="shared" si="18"/>
        <v>181</v>
      </c>
      <c r="AD49" s="636">
        <f t="shared" si="18"/>
        <v>109</v>
      </c>
      <c r="AE49" s="636">
        <f t="shared" si="18"/>
        <v>72</v>
      </c>
      <c r="AF49" s="636">
        <f t="shared" si="18"/>
        <v>245</v>
      </c>
      <c r="AG49" s="636">
        <f t="shared" si="18"/>
        <v>139</v>
      </c>
      <c r="AH49" s="636">
        <f t="shared" si="18"/>
        <v>106</v>
      </c>
      <c r="AI49" s="636">
        <f t="shared" si="18"/>
        <v>183</v>
      </c>
      <c r="AJ49" s="636">
        <f t="shared" si="18"/>
        <v>118</v>
      </c>
      <c r="AK49" s="636">
        <f t="shared" si="18"/>
        <v>65</v>
      </c>
      <c r="AL49" s="636">
        <f t="shared" si="18"/>
        <v>354</v>
      </c>
      <c r="AM49" s="636">
        <f t="shared" si="18"/>
        <v>207</v>
      </c>
      <c r="AN49" s="636">
        <f t="shared" si="18"/>
        <v>147</v>
      </c>
      <c r="AO49" s="636">
        <f t="shared" si="18"/>
        <v>237</v>
      </c>
      <c r="AP49" s="636">
        <f t="shared" si="18"/>
        <v>141</v>
      </c>
      <c r="AQ49" s="636">
        <f t="shared" si="18"/>
        <v>96</v>
      </c>
      <c r="AR49" s="636">
        <f t="shared" si="18"/>
        <v>308</v>
      </c>
      <c r="AS49" s="636">
        <f t="shared" si="18"/>
        <v>174</v>
      </c>
      <c r="AT49" s="636">
        <f t="shared" si="18"/>
        <v>134</v>
      </c>
      <c r="AU49" s="636">
        <f t="shared" si="18"/>
        <v>829</v>
      </c>
      <c r="AV49" s="636">
        <f t="shared" si="18"/>
        <v>448</v>
      </c>
      <c r="AW49" s="636">
        <f t="shared" si="18"/>
        <v>381</v>
      </c>
      <c r="AX49" s="636">
        <f t="shared" si="18"/>
        <v>497</v>
      </c>
      <c r="AY49" s="636">
        <f t="shared" si="18"/>
        <v>260</v>
      </c>
      <c r="AZ49" s="636">
        <f t="shared" si="18"/>
        <v>237</v>
      </c>
      <c r="BA49" s="636">
        <f t="shared" si="18"/>
        <v>1438</v>
      </c>
      <c r="BB49" s="636">
        <f t="shared" si="18"/>
        <v>720</v>
      </c>
      <c r="BC49" s="636">
        <f t="shared" si="18"/>
        <v>718</v>
      </c>
      <c r="BD49" s="636">
        <f t="shared" si="18"/>
        <v>1485</v>
      </c>
      <c r="BE49" s="636">
        <f t="shared" si="18"/>
        <v>747</v>
      </c>
      <c r="BF49" s="636">
        <f t="shared" si="18"/>
        <v>738</v>
      </c>
      <c r="BG49" s="636">
        <f t="shared" si="18"/>
        <v>802</v>
      </c>
      <c r="BH49" s="636">
        <f t="shared" si="18"/>
        <v>468</v>
      </c>
      <c r="BI49" s="636">
        <f t="shared" si="18"/>
        <v>334</v>
      </c>
      <c r="BJ49" s="636">
        <f t="shared" si="18"/>
        <v>760</v>
      </c>
      <c r="BK49" s="636">
        <f t="shared" si="18"/>
        <v>394</v>
      </c>
      <c r="BL49" s="636">
        <f t="shared" si="18"/>
        <v>366</v>
      </c>
      <c r="BM49" s="636">
        <f t="shared" si="18"/>
        <v>893</v>
      </c>
      <c r="BN49" s="636">
        <f t="shared" si="18"/>
        <v>450</v>
      </c>
      <c r="BO49" s="636">
        <f t="shared" ref="BO49:CG49" si="19">SUM(BO50:BO54)</f>
        <v>443</v>
      </c>
      <c r="BP49" s="636">
        <f t="shared" si="19"/>
        <v>2504</v>
      </c>
      <c r="BQ49" s="636">
        <f t="shared" si="19"/>
        <v>1193</v>
      </c>
      <c r="BR49" s="636">
        <f t="shared" si="19"/>
        <v>1311</v>
      </c>
      <c r="BS49" s="636">
        <f t="shared" si="19"/>
        <v>2746</v>
      </c>
      <c r="BT49" s="636">
        <f t="shared" si="19"/>
        <v>1351</v>
      </c>
      <c r="BU49" s="636">
        <f t="shared" si="19"/>
        <v>1395</v>
      </c>
      <c r="BV49" s="636">
        <f t="shared" si="19"/>
        <v>1412</v>
      </c>
      <c r="BW49" s="636">
        <f t="shared" si="19"/>
        <v>784</v>
      </c>
      <c r="BX49" s="636">
        <f t="shared" si="19"/>
        <v>628</v>
      </c>
      <c r="BY49" s="636">
        <f t="shared" si="19"/>
        <v>946</v>
      </c>
      <c r="BZ49" s="636">
        <f t="shared" si="19"/>
        <v>451</v>
      </c>
      <c r="CA49" s="636">
        <f t="shared" si="19"/>
        <v>495</v>
      </c>
      <c r="CB49" s="636">
        <f t="shared" si="19"/>
        <v>108</v>
      </c>
      <c r="CC49" s="636">
        <f t="shared" si="19"/>
        <v>64</v>
      </c>
      <c r="CD49" s="636">
        <f t="shared" si="19"/>
        <v>44</v>
      </c>
      <c r="CE49" s="636">
        <f t="shared" si="19"/>
        <v>51</v>
      </c>
      <c r="CF49" s="636">
        <f t="shared" si="19"/>
        <v>34</v>
      </c>
      <c r="CG49" s="202">
        <f t="shared" si="19"/>
        <v>17</v>
      </c>
    </row>
    <row r="50" spans="1:85">
      <c r="A50" s="632">
        <v>35</v>
      </c>
      <c r="B50" s="633">
        <f t="shared" si="5"/>
        <v>3616</v>
      </c>
      <c r="C50" s="633">
        <v>1904</v>
      </c>
      <c r="D50" s="633">
        <v>1712</v>
      </c>
      <c r="E50" s="633">
        <v>111</v>
      </c>
      <c r="F50" s="633">
        <v>52</v>
      </c>
      <c r="G50" s="633">
        <v>59</v>
      </c>
      <c r="H50" s="633">
        <v>355</v>
      </c>
      <c r="I50" s="633">
        <v>176</v>
      </c>
      <c r="J50" s="633">
        <v>179</v>
      </c>
      <c r="K50" s="633">
        <v>55</v>
      </c>
      <c r="L50" s="633">
        <v>31</v>
      </c>
      <c r="M50" s="633">
        <v>24</v>
      </c>
      <c r="N50" s="633">
        <v>33</v>
      </c>
      <c r="O50" s="633">
        <v>18</v>
      </c>
      <c r="P50" s="633">
        <v>15</v>
      </c>
      <c r="Q50" s="633">
        <v>15</v>
      </c>
      <c r="R50" s="633">
        <v>11</v>
      </c>
      <c r="S50" s="633">
        <v>4</v>
      </c>
      <c r="T50" s="633">
        <v>11</v>
      </c>
      <c r="U50" s="633">
        <v>5</v>
      </c>
      <c r="V50" s="633">
        <v>6</v>
      </c>
      <c r="W50" s="637">
        <v>15</v>
      </c>
      <c r="X50" s="637">
        <v>13</v>
      </c>
      <c r="Y50" s="637">
        <v>2</v>
      </c>
      <c r="Z50" s="637">
        <v>36</v>
      </c>
      <c r="AA50" s="637">
        <v>21</v>
      </c>
      <c r="AB50" s="637">
        <v>15</v>
      </c>
      <c r="AC50" s="637">
        <v>44</v>
      </c>
      <c r="AD50" s="637">
        <v>29</v>
      </c>
      <c r="AE50" s="637">
        <v>15</v>
      </c>
      <c r="AF50" s="637">
        <v>55</v>
      </c>
      <c r="AG50" s="637">
        <v>30</v>
      </c>
      <c r="AH50" s="637">
        <v>25</v>
      </c>
      <c r="AI50" s="637">
        <v>41</v>
      </c>
      <c r="AJ50" s="637">
        <v>28</v>
      </c>
      <c r="AK50" s="637">
        <v>13</v>
      </c>
      <c r="AL50" s="637">
        <v>61</v>
      </c>
      <c r="AM50" s="637">
        <v>35</v>
      </c>
      <c r="AN50" s="637">
        <v>26</v>
      </c>
      <c r="AO50" s="637">
        <v>49</v>
      </c>
      <c r="AP50" s="637">
        <v>33</v>
      </c>
      <c r="AQ50" s="637">
        <v>16</v>
      </c>
      <c r="AR50" s="637">
        <v>59</v>
      </c>
      <c r="AS50" s="637">
        <v>28</v>
      </c>
      <c r="AT50" s="637">
        <v>31</v>
      </c>
      <c r="AU50" s="637">
        <v>148</v>
      </c>
      <c r="AV50" s="637">
        <v>86</v>
      </c>
      <c r="AW50" s="637">
        <v>62</v>
      </c>
      <c r="AX50" s="637">
        <v>91</v>
      </c>
      <c r="AY50" s="637">
        <v>50</v>
      </c>
      <c r="AZ50" s="637">
        <v>41</v>
      </c>
      <c r="BA50" s="637">
        <v>276</v>
      </c>
      <c r="BB50" s="637">
        <v>153</v>
      </c>
      <c r="BC50" s="637">
        <v>123</v>
      </c>
      <c r="BD50" s="637">
        <v>240</v>
      </c>
      <c r="BE50" s="637">
        <v>119</v>
      </c>
      <c r="BF50" s="637">
        <v>121</v>
      </c>
      <c r="BG50" s="637">
        <v>171</v>
      </c>
      <c r="BH50" s="637">
        <v>111</v>
      </c>
      <c r="BI50" s="637">
        <v>60</v>
      </c>
      <c r="BJ50" s="637">
        <v>155</v>
      </c>
      <c r="BK50" s="637">
        <v>86</v>
      </c>
      <c r="BL50" s="637">
        <v>69</v>
      </c>
      <c r="BM50" s="637">
        <v>170</v>
      </c>
      <c r="BN50" s="637">
        <v>93</v>
      </c>
      <c r="BO50" s="637">
        <v>77</v>
      </c>
      <c r="BP50" s="637">
        <v>455</v>
      </c>
      <c r="BQ50" s="637">
        <v>207</v>
      </c>
      <c r="BR50" s="637">
        <v>248</v>
      </c>
      <c r="BS50" s="637">
        <v>493</v>
      </c>
      <c r="BT50" s="637">
        <v>236</v>
      </c>
      <c r="BU50" s="637">
        <v>257</v>
      </c>
      <c r="BV50" s="637">
        <v>284</v>
      </c>
      <c r="BW50" s="637">
        <v>160</v>
      </c>
      <c r="BX50" s="637">
        <v>124</v>
      </c>
      <c r="BY50" s="637">
        <v>174</v>
      </c>
      <c r="BZ50" s="637">
        <v>84</v>
      </c>
      <c r="CA50" s="637">
        <v>90</v>
      </c>
      <c r="CB50" s="637">
        <v>5</v>
      </c>
      <c r="CC50" s="637">
        <v>2</v>
      </c>
      <c r="CD50" s="637">
        <v>3</v>
      </c>
      <c r="CE50" s="637">
        <v>14</v>
      </c>
      <c r="CF50" s="637">
        <v>7</v>
      </c>
      <c r="CG50" s="638">
        <v>7</v>
      </c>
    </row>
    <row r="51" spans="1:85">
      <c r="A51" s="632">
        <v>36</v>
      </c>
      <c r="B51" s="633">
        <f t="shared" si="5"/>
        <v>3969</v>
      </c>
      <c r="C51" s="633">
        <v>2118</v>
      </c>
      <c r="D51" s="633">
        <v>1851</v>
      </c>
      <c r="E51" s="633">
        <v>137</v>
      </c>
      <c r="F51" s="633">
        <v>71</v>
      </c>
      <c r="G51" s="633">
        <v>66</v>
      </c>
      <c r="H51" s="633">
        <v>394</v>
      </c>
      <c r="I51" s="633">
        <v>224</v>
      </c>
      <c r="J51" s="633">
        <v>170</v>
      </c>
      <c r="K51" s="633">
        <v>53</v>
      </c>
      <c r="L51" s="633">
        <v>30</v>
      </c>
      <c r="M51" s="633">
        <v>23</v>
      </c>
      <c r="N51" s="633">
        <v>51</v>
      </c>
      <c r="O51" s="633">
        <v>30</v>
      </c>
      <c r="P51" s="633">
        <v>21</v>
      </c>
      <c r="Q51" s="633">
        <v>18</v>
      </c>
      <c r="R51" s="633">
        <v>13</v>
      </c>
      <c r="S51" s="633">
        <v>5</v>
      </c>
      <c r="T51" s="633">
        <v>9</v>
      </c>
      <c r="U51" s="633">
        <v>6</v>
      </c>
      <c r="V51" s="633">
        <v>3</v>
      </c>
      <c r="W51" s="637">
        <v>22</v>
      </c>
      <c r="X51" s="637">
        <v>15</v>
      </c>
      <c r="Y51" s="637">
        <v>7</v>
      </c>
      <c r="Z51" s="637">
        <v>56</v>
      </c>
      <c r="AA51" s="637">
        <v>37</v>
      </c>
      <c r="AB51" s="637">
        <v>19</v>
      </c>
      <c r="AC51" s="637">
        <v>35</v>
      </c>
      <c r="AD51" s="637">
        <v>22</v>
      </c>
      <c r="AE51" s="637">
        <v>13</v>
      </c>
      <c r="AF51" s="637">
        <v>43</v>
      </c>
      <c r="AG51" s="637">
        <v>26</v>
      </c>
      <c r="AH51" s="637">
        <v>17</v>
      </c>
      <c r="AI51" s="637">
        <v>28</v>
      </c>
      <c r="AJ51" s="637">
        <v>16</v>
      </c>
      <c r="AK51" s="637">
        <v>12</v>
      </c>
      <c r="AL51" s="637">
        <v>75</v>
      </c>
      <c r="AM51" s="637">
        <v>46</v>
      </c>
      <c r="AN51" s="637">
        <v>29</v>
      </c>
      <c r="AO51" s="637">
        <v>52</v>
      </c>
      <c r="AP51" s="637">
        <v>29</v>
      </c>
      <c r="AQ51" s="637">
        <v>23</v>
      </c>
      <c r="AR51" s="637">
        <v>60</v>
      </c>
      <c r="AS51" s="637">
        <v>42</v>
      </c>
      <c r="AT51" s="637">
        <v>18</v>
      </c>
      <c r="AU51" s="637">
        <v>170</v>
      </c>
      <c r="AV51" s="637">
        <v>92</v>
      </c>
      <c r="AW51" s="637">
        <v>78</v>
      </c>
      <c r="AX51" s="637">
        <v>99</v>
      </c>
      <c r="AY51" s="637">
        <v>55</v>
      </c>
      <c r="AZ51" s="637">
        <v>44</v>
      </c>
      <c r="BA51" s="637">
        <v>288</v>
      </c>
      <c r="BB51" s="637">
        <v>146</v>
      </c>
      <c r="BC51" s="637">
        <v>142</v>
      </c>
      <c r="BD51" s="637">
        <v>310</v>
      </c>
      <c r="BE51" s="637">
        <v>169</v>
      </c>
      <c r="BF51" s="637">
        <v>141</v>
      </c>
      <c r="BG51" s="637">
        <v>179</v>
      </c>
      <c r="BH51" s="637">
        <v>100</v>
      </c>
      <c r="BI51" s="637">
        <v>79</v>
      </c>
      <c r="BJ51" s="637">
        <v>144</v>
      </c>
      <c r="BK51" s="637">
        <v>75</v>
      </c>
      <c r="BL51" s="637">
        <v>69</v>
      </c>
      <c r="BM51" s="637">
        <v>202</v>
      </c>
      <c r="BN51" s="637">
        <v>80</v>
      </c>
      <c r="BO51" s="637">
        <v>122</v>
      </c>
      <c r="BP51" s="637">
        <v>480</v>
      </c>
      <c r="BQ51" s="637">
        <v>236</v>
      </c>
      <c r="BR51" s="637">
        <v>244</v>
      </c>
      <c r="BS51" s="637">
        <v>583</v>
      </c>
      <c r="BT51" s="637">
        <v>292</v>
      </c>
      <c r="BU51" s="637">
        <v>291</v>
      </c>
      <c r="BV51" s="637">
        <v>278</v>
      </c>
      <c r="BW51" s="637">
        <v>156</v>
      </c>
      <c r="BX51" s="637">
        <v>122</v>
      </c>
      <c r="BY51" s="637">
        <v>168</v>
      </c>
      <c r="BZ51" s="637">
        <v>85</v>
      </c>
      <c r="CA51" s="637">
        <v>83</v>
      </c>
      <c r="CB51" s="637">
        <v>27</v>
      </c>
      <c r="CC51" s="637">
        <v>19</v>
      </c>
      <c r="CD51" s="637">
        <v>8</v>
      </c>
      <c r="CE51" s="637">
        <v>8</v>
      </c>
      <c r="CF51" s="637">
        <v>6</v>
      </c>
      <c r="CG51" s="638">
        <v>2</v>
      </c>
    </row>
    <row r="52" spans="1:85">
      <c r="A52" s="632">
        <v>37</v>
      </c>
      <c r="B52" s="633">
        <f t="shared" si="5"/>
        <v>3943</v>
      </c>
      <c r="C52" s="633">
        <v>2077</v>
      </c>
      <c r="D52" s="633">
        <v>1866</v>
      </c>
      <c r="E52" s="633">
        <v>146</v>
      </c>
      <c r="F52" s="633">
        <v>86</v>
      </c>
      <c r="G52" s="633">
        <v>60</v>
      </c>
      <c r="H52" s="633">
        <v>369</v>
      </c>
      <c r="I52" s="633">
        <v>197</v>
      </c>
      <c r="J52" s="633">
        <v>172</v>
      </c>
      <c r="K52" s="633">
        <v>65</v>
      </c>
      <c r="L52" s="633">
        <v>45</v>
      </c>
      <c r="M52" s="633">
        <v>20</v>
      </c>
      <c r="N52" s="633">
        <v>46</v>
      </c>
      <c r="O52" s="633">
        <v>36</v>
      </c>
      <c r="P52" s="633">
        <v>10</v>
      </c>
      <c r="Q52" s="633">
        <v>14</v>
      </c>
      <c r="R52" s="633">
        <v>8</v>
      </c>
      <c r="S52" s="633">
        <v>6</v>
      </c>
      <c r="T52" s="633">
        <v>7</v>
      </c>
      <c r="U52" s="633">
        <v>5</v>
      </c>
      <c r="V52" s="633">
        <v>2</v>
      </c>
      <c r="W52" s="637">
        <v>17</v>
      </c>
      <c r="X52" s="637">
        <v>10</v>
      </c>
      <c r="Y52" s="637">
        <v>7</v>
      </c>
      <c r="Z52" s="637">
        <v>49</v>
      </c>
      <c r="AA52" s="637">
        <v>28</v>
      </c>
      <c r="AB52" s="637">
        <v>21</v>
      </c>
      <c r="AC52" s="637">
        <v>34</v>
      </c>
      <c r="AD52" s="637">
        <v>18</v>
      </c>
      <c r="AE52" s="637">
        <v>16</v>
      </c>
      <c r="AF52" s="637">
        <v>43</v>
      </c>
      <c r="AG52" s="637">
        <v>24</v>
      </c>
      <c r="AH52" s="637">
        <v>19</v>
      </c>
      <c r="AI52" s="637">
        <v>30</v>
      </c>
      <c r="AJ52" s="637">
        <v>17</v>
      </c>
      <c r="AK52" s="637">
        <v>13</v>
      </c>
      <c r="AL52" s="637">
        <v>80</v>
      </c>
      <c r="AM52" s="637">
        <v>47</v>
      </c>
      <c r="AN52" s="637">
        <v>33</v>
      </c>
      <c r="AO52" s="637">
        <v>46</v>
      </c>
      <c r="AP52" s="637">
        <v>26</v>
      </c>
      <c r="AQ52" s="637">
        <v>20</v>
      </c>
      <c r="AR52" s="637">
        <v>63</v>
      </c>
      <c r="AS52" s="637">
        <v>30</v>
      </c>
      <c r="AT52" s="637">
        <v>33</v>
      </c>
      <c r="AU52" s="637">
        <v>148</v>
      </c>
      <c r="AV52" s="637">
        <v>79</v>
      </c>
      <c r="AW52" s="637">
        <v>69</v>
      </c>
      <c r="AX52" s="637">
        <v>111</v>
      </c>
      <c r="AY52" s="637">
        <v>55</v>
      </c>
      <c r="AZ52" s="637">
        <v>56</v>
      </c>
      <c r="BA52" s="637">
        <v>286</v>
      </c>
      <c r="BB52" s="637">
        <v>140</v>
      </c>
      <c r="BC52" s="637">
        <v>146</v>
      </c>
      <c r="BD52" s="637">
        <v>324</v>
      </c>
      <c r="BE52" s="637">
        <v>169</v>
      </c>
      <c r="BF52" s="637">
        <v>155</v>
      </c>
      <c r="BG52" s="637">
        <v>160</v>
      </c>
      <c r="BH52" s="637">
        <v>93</v>
      </c>
      <c r="BI52" s="637">
        <v>67</v>
      </c>
      <c r="BJ52" s="637">
        <v>160</v>
      </c>
      <c r="BK52" s="637">
        <v>86</v>
      </c>
      <c r="BL52" s="637">
        <v>74</v>
      </c>
      <c r="BM52" s="637">
        <v>162</v>
      </c>
      <c r="BN52" s="637">
        <v>92</v>
      </c>
      <c r="BO52" s="637">
        <v>70</v>
      </c>
      <c r="BP52" s="637">
        <v>512</v>
      </c>
      <c r="BQ52" s="637">
        <v>252</v>
      </c>
      <c r="BR52" s="637">
        <v>260</v>
      </c>
      <c r="BS52" s="637">
        <v>580</v>
      </c>
      <c r="BT52" s="637">
        <v>290</v>
      </c>
      <c r="BU52" s="637">
        <v>290</v>
      </c>
      <c r="BV52" s="637">
        <v>272</v>
      </c>
      <c r="BW52" s="637">
        <v>148</v>
      </c>
      <c r="BX52" s="637">
        <v>124</v>
      </c>
      <c r="BY52" s="637">
        <v>188</v>
      </c>
      <c r="BZ52" s="637">
        <v>78</v>
      </c>
      <c r="CA52" s="637">
        <v>110</v>
      </c>
      <c r="CB52" s="637">
        <v>22</v>
      </c>
      <c r="CC52" s="637">
        <v>12</v>
      </c>
      <c r="CD52" s="637">
        <v>10</v>
      </c>
      <c r="CE52" s="637">
        <v>9</v>
      </c>
      <c r="CF52" s="637">
        <v>6</v>
      </c>
      <c r="CG52" s="638">
        <v>3</v>
      </c>
    </row>
    <row r="53" spans="1:85">
      <c r="A53" s="632">
        <v>38</v>
      </c>
      <c r="B53" s="633">
        <f t="shared" si="5"/>
        <v>3907</v>
      </c>
      <c r="C53" s="633">
        <v>2014</v>
      </c>
      <c r="D53" s="633">
        <v>1893</v>
      </c>
      <c r="E53" s="633">
        <v>142</v>
      </c>
      <c r="F53" s="633">
        <v>80</v>
      </c>
      <c r="G53" s="633">
        <v>62</v>
      </c>
      <c r="H53" s="633">
        <v>344</v>
      </c>
      <c r="I53" s="633">
        <v>176</v>
      </c>
      <c r="J53" s="633">
        <v>168</v>
      </c>
      <c r="K53" s="633">
        <v>78</v>
      </c>
      <c r="L53" s="633">
        <v>47</v>
      </c>
      <c r="M53" s="633">
        <v>31</v>
      </c>
      <c r="N53" s="633">
        <v>51</v>
      </c>
      <c r="O53" s="633">
        <v>36</v>
      </c>
      <c r="P53" s="633">
        <v>15</v>
      </c>
      <c r="Q53" s="633">
        <v>26</v>
      </c>
      <c r="R53" s="633">
        <v>14</v>
      </c>
      <c r="S53" s="633">
        <v>12</v>
      </c>
      <c r="T53" s="633">
        <v>11</v>
      </c>
      <c r="U53" s="633">
        <v>5</v>
      </c>
      <c r="V53" s="633">
        <v>6</v>
      </c>
      <c r="W53" s="637">
        <v>20</v>
      </c>
      <c r="X53" s="637">
        <v>11</v>
      </c>
      <c r="Y53" s="637">
        <v>9</v>
      </c>
      <c r="Z53" s="637">
        <v>44</v>
      </c>
      <c r="AA53" s="637">
        <v>27</v>
      </c>
      <c r="AB53" s="637">
        <v>17</v>
      </c>
      <c r="AC53" s="637">
        <v>22</v>
      </c>
      <c r="AD53" s="637">
        <v>12</v>
      </c>
      <c r="AE53" s="637">
        <v>10</v>
      </c>
      <c r="AF53" s="637">
        <v>53</v>
      </c>
      <c r="AG53" s="637">
        <v>32</v>
      </c>
      <c r="AH53" s="637">
        <v>21</v>
      </c>
      <c r="AI53" s="637">
        <v>39</v>
      </c>
      <c r="AJ53" s="637">
        <v>26</v>
      </c>
      <c r="AK53" s="637">
        <v>13</v>
      </c>
      <c r="AL53" s="637">
        <v>76</v>
      </c>
      <c r="AM53" s="637">
        <v>46</v>
      </c>
      <c r="AN53" s="637">
        <v>30</v>
      </c>
      <c r="AO53" s="637">
        <v>41</v>
      </c>
      <c r="AP53" s="637">
        <v>24</v>
      </c>
      <c r="AQ53" s="637">
        <v>17</v>
      </c>
      <c r="AR53" s="637">
        <v>71</v>
      </c>
      <c r="AS53" s="637">
        <v>44</v>
      </c>
      <c r="AT53" s="637">
        <v>27</v>
      </c>
      <c r="AU53" s="637">
        <v>161</v>
      </c>
      <c r="AV53" s="637">
        <v>84</v>
      </c>
      <c r="AW53" s="637">
        <v>77</v>
      </c>
      <c r="AX53" s="637">
        <v>105</v>
      </c>
      <c r="AY53" s="637">
        <v>55</v>
      </c>
      <c r="AZ53" s="637">
        <v>50</v>
      </c>
      <c r="BA53" s="637">
        <v>276</v>
      </c>
      <c r="BB53" s="637">
        <v>129</v>
      </c>
      <c r="BC53" s="637">
        <v>147</v>
      </c>
      <c r="BD53" s="637">
        <v>294</v>
      </c>
      <c r="BE53" s="637">
        <v>135</v>
      </c>
      <c r="BF53" s="637">
        <v>159</v>
      </c>
      <c r="BG53" s="637">
        <v>158</v>
      </c>
      <c r="BH53" s="637">
        <v>86</v>
      </c>
      <c r="BI53" s="637">
        <v>72</v>
      </c>
      <c r="BJ53" s="637">
        <v>148</v>
      </c>
      <c r="BK53" s="637">
        <v>83</v>
      </c>
      <c r="BL53" s="637">
        <v>65</v>
      </c>
      <c r="BM53" s="637">
        <v>187</v>
      </c>
      <c r="BN53" s="637">
        <v>90</v>
      </c>
      <c r="BO53" s="637">
        <v>97</v>
      </c>
      <c r="BP53" s="637">
        <v>501</v>
      </c>
      <c r="BQ53" s="637">
        <v>236</v>
      </c>
      <c r="BR53" s="637">
        <v>265</v>
      </c>
      <c r="BS53" s="637">
        <v>551</v>
      </c>
      <c r="BT53" s="637">
        <v>262</v>
      </c>
      <c r="BU53" s="637">
        <v>289</v>
      </c>
      <c r="BV53" s="637">
        <v>285</v>
      </c>
      <c r="BW53" s="637">
        <v>155</v>
      </c>
      <c r="BX53" s="637">
        <v>130</v>
      </c>
      <c r="BY53" s="637">
        <v>193</v>
      </c>
      <c r="BZ53" s="637">
        <v>97</v>
      </c>
      <c r="CA53" s="637">
        <v>96</v>
      </c>
      <c r="CB53" s="637">
        <v>21</v>
      </c>
      <c r="CC53" s="637">
        <v>14</v>
      </c>
      <c r="CD53" s="637">
        <v>7</v>
      </c>
      <c r="CE53" s="637">
        <v>9</v>
      </c>
      <c r="CF53" s="637">
        <v>8</v>
      </c>
      <c r="CG53" s="638">
        <v>1</v>
      </c>
    </row>
    <row r="54" spans="1:85">
      <c r="A54" s="632">
        <v>39</v>
      </c>
      <c r="B54" s="633">
        <f t="shared" si="5"/>
        <v>4083</v>
      </c>
      <c r="C54" s="633">
        <v>2129</v>
      </c>
      <c r="D54" s="633">
        <v>1954</v>
      </c>
      <c r="E54" s="633">
        <v>169</v>
      </c>
      <c r="F54" s="633">
        <v>98</v>
      </c>
      <c r="G54" s="633">
        <v>71</v>
      </c>
      <c r="H54" s="633">
        <v>328</v>
      </c>
      <c r="I54" s="633">
        <v>168</v>
      </c>
      <c r="J54" s="633">
        <v>160</v>
      </c>
      <c r="K54" s="633">
        <v>73</v>
      </c>
      <c r="L54" s="633">
        <v>48</v>
      </c>
      <c r="M54" s="633">
        <v>25</v>
      </c>
      <c r="N54" s="633">
        <v>50</v>
      </c>
      <c r="O54" s="633">
        <v>31</v>
      </c>
      <c r="P54" s="633">
        <v>19</v>
      </c>
      <c r="Q54" s="633">
        <v>27</v>
      </c>
      <c r="R54" s="633">
        <v>19</v>
      </c>
      <c r="S54" s="633">
        <v>8</v>
      </c>
      <c r="T54" s="633">
        <v>14</v>
      </c>
      <c r="U54" s="633">
        <v>9</v>
      </c>
      <c r="V54" s="633">
        <v>5</v>
      </c>
      <c r="W54" s="637">
        <v>16</v>
      </c>
      <c r="X54" s="637">
        <v>11</v>
      </c>
      <c r="Y54" s="637">
        <v>5</v>
      </c>
      <c r="Z54" s="637">
        <v>62</v>
      </c>
      <c r="AA54" s="637">
        <v>42</v>
      </c>
      <c r="AB54" s="637">
        <v>20</v>
      </c>
      <c r="AC54" s="637">
        <v>46</v>
      </c>
      <c r="AD54" s="637">
        <v>28</v>
      </c>
      <c r="AE54" s="637">
        <v>18</v>
      </c>
      <c r="AF54" s="637">
        <v>51</v>
      </c>
      <c r="AG54" s="637">
        <v>27</v>
      </c>
      <c r="AH54" s="637">
        <v>24</v>
      </c>
      <c r="AI54" s="637">
        <v>45</v>
      </c>
      <c r="AJ54" s="637">
        <v>31</v>
      </c>
      <c r="AK54" s="637">
        <v>14</v>
      </c>
      <c r="AL54" s="637">
        <v>62</v>
      </c>
      <c r="AM54" s="637">
        <v>33</v>
      </c>
      <c r="AN54" s="637">
        <v>29</v>
      </c>
      <c r="AO54" s="637">
        <v>49</v>
      </c>
      <c r="AP54" s="637">
        <v>29</v>
      </c>
      <c r="AQ54" s="637">
        <v>20</v>
      </c>
      <c r="AR54" s="637">
        <v>55</v>
      </c>
      <c r="AS54" s="637">
        <v>30</v>
      </c>
      <c r="AT54" s="637">
        <v>25</v>
      </c>
      <c r="AU54" s="637">
        <v>202</v>
      </c>
      <c r="AV54" s="637">
        <v>107</v>
      </c>
      <c r="AW54" s="637">
        <v>95</v>
      </c>
      <c r="AX54" s="637">
        <v>91</v>
      </c>
      <c r="AY54" s="637">
        <v>45</v>
      </c>
      <c r="AZ54" s="637">
        <v>46</v>
      </c>
      <c r="BA54" s="637">
        <v>312</v>
      </c>
      <c r="BB54" s="637">
        <v>152</v>
      </c>
      <c r="BC54" s="637">
        <v>160</v>
      </c>
      <c r="BD54" s="637">
        <v>317</v>
      </c>
      <c r="BE54" s="637">
        <v>155</v>
      </c>
      <c r="BF54" s="637">
        <v>162</v>
      </c>
      <c r="BG54" s="637">
        <v>134</v>
      </c>
      <c r="BH54" s="637">
        <v>78</v>
      </c>
      <c r="BI54" s="637">
        <v>56</v>
      </c>
      <c r="BJ54" s="637">
        <v>153</v>
      </c>
      <c r="BK54" s="637">
        <v>64</v>
      </c>
      <c r="BL54" s="637">
        <v>89</v>
      </c>
      <c r="BM54" s="637">
        <v>172</v>
      </c>
      <c r="BN54" s="637">
        <v>95</v>
      </c>
      <c r="BO54" s="637">
        <v>77</v>
      </c>
      <c r="BP54" s="637">
        <v>556</v>
      </c>
      <c r="BQ54" s="637">
        <v>262</v>
      </c>
      <c r="BR54" s="637">
        <v>294</v>
      </c>
      <c r="BS54" s="637">
        <v>539</v>
      </c>
      <c r="BT54" s="637">
        <v>271</v>
      </c>
      <c r="BU54" s="637">
        <v>268</v>
      </c>
      <c r="BV54" s="637">
        <v>293</v>
      </c>
      <c r="BW54" s="637">
        <v>165</v>
      </c>
      <c r="BX54" s="637">
        <v>128</v>
      </c>
      <c r="BY54" s="637">
        <v>223</v>
      </c>
      <c r="BZ54" s="637">
        <v>107</v>
      </c>
      <c r="CA54" s="637">
        <v>116</v>
      </c>
      <c r="CB54" s="637">
        <v>33</v>
      </c>
      <c r="CC54" s="637">
        <v>17</v>
      </c>
      <c r="CD54" s="637">
        <v>16</v>
      </c>
      <c r="CE54" s="637">
        <v>11</v>
      </c>
      <c r="CF54" s="637">
        <v>7</v>
      </c>
      <c r="CG54" s="638">
        <v>4</v>
      </c>
    </row>
    <row r="55" spans="1:85">
      <c r="A55" s="635" t="s">
        <v>446</v>
      </c>
      <c r="B55" s="636">
        <f>SUM(B56:B60)</f>
        <v>19485</v>
      </c>
      <c r="C55" s="636">
        <f t="shared" ref="C55:BN55" si="20">SUM(C56:C60)</f>
        <v>10181</v>
      </c>
      <c r="D55" s="636">
        <f t="shared" si="20"/>
        <v>9304</v>
      </c>
      <c r="E55" s="636">
        <f t="shared" si="20"/>
        <v>803</v>
      </c>
      <c r="F55" s="636">
        <f t="shared" si="20"/>
        <v>470</v>
      </c>
      <c r="G55" s="636">
        <f t="shared" si="20"/>
        <v>333</v>
      </c>
      <c r="H55" s="636">
        <f t="shared" si="20"/>
        <v>1487</v>
      </c>
      <c r="I55" s="636">
        <f t="shared" si="20"/>
        <v>802</v>
      </c>
      <c r="J55" s="636">
        <f t="shared" si="20"/>
        <v>685</v>
      </c>
      <c r="K55" s="636">
        <f t="shared" si="20"/>
        <v>391</v>
      </c>
      <c r="L55" s="636">
        <f t="shared" si="20"/>
        <v>248</v>
      </c>
      <c r="M55" s="636">
        <f t="shared" si="20"/>
        <v>143</v>
      </c>
      <c r="N55" s="636">
        <f t="shared" si="20"/>
        <v>292</v>
      </c>
      <c r="O55" s="636">
        <f t="shared" si="20"/>
        <v>187</v>
      </c>
      <c r="P55" s="636">
        <f t="shared" si="20"/>
        <v>105</v>
      </c>
      <c r="Q55" s="636">
        <f t="shared" si="20"/>
        <v>120</v>
      </c>
      <c r="R55" s="636">
        <f t="shared" si="20"/>
        <v>85</v>
      </c>
      <c r="S55" s="636">
        <f t="shared" si="20"/>
        <v>35</v>
      </c>
      <c r="T55" s="636">
        <f t="shared" si="20"/>
        <v>71</v>
      </c>
      <c r="U55" s="636">
        <f t="shared" si="20"/>
        <v>51</v>
      </c>
      <c r="V55" s="636">
        <f t="shared" si="20"/>
        <v>20</v>
      </c>
      <c r="W55" s="636">
        <f t="shared" si="20"/>
        <v>101</v>
      </c>
      <c r="X55" s="636">
        <f t="shared" si="20"/>
        <v>69</v>
      </c>
      <c r="Y55" s="636">
        <f t="shared" si="20"/>
        <v>32</v>
      </c>
      <c r="Z55" s="636">
        <f t="shared" si="20"/>
        <v>219</v>
      </c>
      <c r="AA55" s="636">
        <f t="shared" si="20"/>
        <v>135</v>
      </c>
      <c r="AB55" s="636">
        <f t="shared" si="20"/>
        <v>84</v>
      </c>
      <c r="AC55" s="636">
        <f t="shared" si="20"/>
        <v>150</v>
      </c>
      <c r="AD55" s="636">
        <f t="shared" si="20"/>
        <v>93</v>
      </c>
      <c r="AE55" s="636">
        <f t="shared" si="20"/>
        <v>57</v>
      </c>
      <c r="AF55" s="636">
        <f t="shared" si="20"/>
        <v>287</v>
      </c>
      <c r="AG55" s="636">
        <f t="shared" si="20"/>
        <v>175</v>
      </c>
      <c r="AH55" s="636">
        <f t="shared" si="20"/>
        <v>112</v>
      </c>
      <c r="AI55" s="636">
        <f t="shared" si="20"/>
        <v>214</v>
      </c>
      <c r="AJ55" s="636">
        <f t="shared" si="20"/>
        <v>134</v>
      </c>
      <c r="AK55" s="636">
        <f t="shared" si="20"/>
        <v>80</v>
      </c>
      <c r="AL55" s="636">
        <f t="shared" si="20"/>
        <v>378</v>
      </c>
      <c r="AM55" s="636">
        <f t="shared" si="20"/>
        <v>224</v>
      </c>
      <c r="AN55" s="636">
        <f t="shared" si="20"/>
        <v>154</v>
      </c>
      <c r="AO55" s="636">
        <f t="shared" si="20"/>
        <v>224</v>
      </c>
      <c r="AP55" s="636">
        <f t="shared" si="20"/>
        <v>126</v>
      </c>
      <c r="AQ55" s="636">
        <f t="shared" si="20"/>
        <v>98</v>
      </c>
      <c r="AR55" s="636">
        <f t="shared" si="20"/>
        <v>320</v>
      </c>
      <c r="AS55" s="636">
        <f t="shared" si="20"/>
        <v>212</v>
      </c>
      <c r="AT55" s="636">
        <f t="shared" si="20"/>
        <v>108</v>
      </c>
      <c r="AU55" s="636">
        <f t="shared" si="20"/>
        <v>738</v>
      </c>
      <c r="AV55" s="636">
        <f t="shared" si="20"/>
        <v>404</v>
      </c>
      <c r="AW55" s="636">
        <f t="shared" si="20"/>
        <v>334</v>
      </c>
      <c r="AX55" s="636">
        <f t="shared" si="20"/>
        <v>497</v>
      </c>
      <c r="AY55" s="636">
        <f t="shared" si="20"/>
        <v>260</v>
      </c>
      <c r="AZ55" s="636">
        <f t="shared" si="20"/>
        <v>237</v>
      </c>
      <c r="BA55" s="636">
        <f t="shared" si="20"/>
        <v>1346</v>
      </c>
      <c r="BB55" s="636">
        <f t="shared" si="20"/>
        <v>690</v>
      </c>
      <c r="BC55" s="636">
        <f t="shared" si="20"/>
        <v>656</v>
      </c>
      <c r="BD55" s="636">
        <f t="shared" si="20"/>
        <v>1579</v>
      </c>
      <c r="BE55" s="636">
        <f t="shared" si="20"/>
        <v>770</v>
      </c>
      <c r="BF55" s="636">
        <f t="shared" si="20"/>
        <v>809</v>
      </c>
      <c r="BG55" s="636">
        <f t="shared" si="20"/>
        <v>858</v>
      </c>
      <c r="BH55" s="636">
        <f t="shared" si="20"/>
        <v>462</v>
      </c>
      <c r="BI55" s="636">
        <f t="shared" si="20"/>
        <v>396</v>
      </c>
      <c r="BJ55" s="636">
        <f t="shared" si="20"/>
        <v>828</v>
      </c>
      <c r="BK55" s="636">
        <f t="shared" si="20"/>
        <v>385</v>
      </c>
      <c r="BL55" s="636">
        <f t="shared" si="20"/>
        <v>443</v>
      </c>
      <c r="BM55" s="636">
        <f t="shared" si="20"/>
        <v>760</v>
      </c>
      <c r="BN55" s="636">
        <f t="shared" si="20"/>
        <v>403</v>
      </c>
      <c r="BO55" s="636">
        <f t="shared" ref="BO55:CG55" si="21">SUM(BO56:BO60)</f>
        <v>357</v>
      </c>
      <c r="BP55" s="636">
        <f t="shared" si="21"/>
        <v>2679</v>
      </c>
      <c r="BQ55" s="636">
        <f t="shared" si="21"/>
        <v>1250</v>
      </c>
      <c r="BR55" s="636">
        <f t="shared" si="21"/>
        <v>1429</v>
      </c>
      <c r="BS55" s="636">
        <f t="shared" si="21"/>
        <v>2625</v>
      </c>
      <c r="BT55" s="636">
        <f t="shared" si="21"/>
        <v>1260</v>
      </c>
      <c r="BU55" s="636">
        <f t="shared" si="21"/>
        <v>1365</v>
      </c>
      <c r="BV55" s="636">
        <f t="shared" si="21"/>
        <v>1517</v>
      </c>
      <c r="BW55" s="636">
        <f t="shared" si="21"/>
        <v>771</v>
      </c>
      <c r="BX55" s="636">
        <f t="shared" si="21"/>
        <v>746</v>
      </c>
      <c r="BY55" s="636">
        <f t="shared" si="21"/>
        <v>815</v>
      </c>
      <c r="BZ55" s="636">
        <f t="shared" si="21"/>
        <v>400</v>
      </c>
      <c r="CA55" s="636">
        <f t="shared" si="21"/>
        <v>415</v>
      </c>
      <c r="CB55" s="636">
        <f t="shared" si="21"/>
        <v>135</v>
      </c>
      <c r="CC55" s="636">
        <f t="shared" si="21"/>
        <v>85</v>
      </c>
      <c r="CD55" s="636">
        <f t="shared" si="21"/>
        <v>50</v>
      </c>
      <c r="CE55" s="636">
        <f t="shared" si="21"/>
        <v>51</v>
      </c>
      <c r="CF55" s="636">
        <f t="shared" si="21"/>
        <v>30</v>
      </c>
      <c r="CG55" s="202">
        <f t="shared" si="21"/>
        <v>21</v>
      </c>
    </row>
    <row r="56" spans="1:85">
      <c r="A56" s="632">
        <v>40</v>
      </c>
      <c r="B56" s="633">
        <f t="shared" si="5"/>
        <v>3564</v>
      </c>
      <c r="C56" s="633">
        <v>1878</v>
      </c>
      <c r="D56" s="633">
        <v>1686</v>
      </c>
      <c r="E56" s="633">
        <v>171</v>
      </c>
      <c r="F56" s="633">
        <v>105</v>
      </c>
      <c r="G56" s="633">
        <v>66</v>
      </c>
      <c r="H56" s="633">
        <v>314</v>
      </c>
      <c r="I56" s="633">
        <v>172</v>
      </c>
      <c r="J56" s="633">
        <v>142</v>
      </c>
      <c r="K56" s="633">
        <v>61</v>
      </c>
      <c r="L56" s="633">
        <v>37</v>
      </c>
      <c r="M56" s="633">
        <v>24</v>
      </c>
      <c r="N56" s="633">
        <v>40</v>
      </c>
      <c r="O56" s="633">
        <v>28</v>
      </c>
      <c r="P56" s="633">
        <v>12</v>
      </c>
      <c r="Q56" s="633">
        <v>22</v>
      </c>
      <c r="R56" s="633">
        <v>16</v>
      </c>
      <c r="S56" s="633">
        <v>6</v>
      </c>
      <c r="T56" s="633">
        <v>14</v>
      </c>
      <c r="U56" s="633">
        <v>8</v>
      </c>
      <c r="V56" s="633">
        <v>6</v>
      </c>
      <c r="W56" s="637">
        <v>20</v>
      </c>
      <c r="X56" s="637">
        <v>14</v>
      </c>
      <c r="Y56" s="637">
        <v>6</v>
      </c>
      <c r="Z56" s="637">
        <v>40</v>
      </c>
      <c r="AA56" s="637">
        <v>25</v>
      </c>
      <c r="AB56" s="637">
        <v>15</v>
      </c>
      <c r="AC56" s="637">
        <v>26</v>
      </c>
      <c r="AD56" s="637">
        <v>17</v>
      </c>
      <c r="AE56" s="637">
        <v>9</v>
      </c>
      <c r="AF56" s="637">
        <v>53</v>
      </c>
      <c r="AG56" s="637">
        <v>35</v>
      </c>
      <c r="AH56" s="637">
        <v>18</v>
      </c>
      <c r="AI56" s="637">
        <v>32</v>
      </c>
      <c r="AJ56" s="637">
        <v>20</v>
      </c>
      <c r="AK56" s="637">
        <v>12</v>
      </c>
      <c r="AL56" s="637">
        <v>59</v>
      </c>
      <c r="AM56" s="637">
        <v>38</v>
      </c>
      <c r="AN56" s="637">
        <v>21</v>
      </c>
      <c r="AO56" s="637">
        <v>31</v>
      </c>
      <c r="AP56" s="637">
        <v>18</v>
      </c>
      <c r="AQ56" s="637">
        <v>13</v>
      </c>
      <c r="AR56" s="637">
        <v>62</v>
      </c>
      <c r="AS56" s="637">
        <v>43</v>
      </c>
      <c r="AT56" s="637">
        <v>19</v>
      </c>
      <c r="AU56" s="637">
        <v>144</v>
      </c>
      <c r="AV56" s="637">
        <v>76</v>
      </c>
      <c r="AW56" s="637">
        <v>68</v>
      </c>
      <c r="AX56" s="637">
        <v>101</v>
      </c>
      <c r="AY56" s="637">
        <v>49</v>
      </c>
      <c r="AZ56" s="637">
        <v>52</v>
      </c>
      <c r="BA56" s="637">
        <v>258</v>
      </c>
      <c r="BB56" s="637">
        <v>138</v>
      </c>
      <c r="BC56" s="637">
        <v>120</v>
      </c>
      <c r="BD56" s="637">
        <v>268</v>
      </c>
      <c r="BE56" s="637">
        <v>130</v>
      </c>
      <c r="BF56" s="637">
        <v>138</v>
      </c>
      <c r="BG56" s="637">
        <v>146</v>
      </c>
      <c r="BH56" s="637">
        <v>79</v>
      </c>
      <c r="BI56" s="637">
        <v>67</v>
      </c>
      <c r="BJ56" s="637">
        <v>147</v>
      </c>
      <c r="BK56" s="637">
        <v>70</v>
      </c>
      <c r="BL56" s="637">
        <v>77</v>
      </c>
      <c r="BM56" s="637">
        <v>147</v>
      </c>
      <c r="BN56" s="637">
        <v>86</v>
      </c>
      <c r="BO56" s="637">
        <v>61</v>
      </c>
      <c r="BP56" s="637">
        <v>461</v>
      </c>
      <c r="BQ56" s="637">
        <v>218</v>
      </c>
      <c r="BR56" s="637">
        <v>243</v>
      </c>
      <c r="BS56" s="637">
        <v>497</v>
      </c>
      <c r="BT56" s="637">
        <v>234</v>
      </c>
      <c r="BU56" s="637">
        <v>263</v>
      </c>
      <c r="BV56" s="637">
        <v>259</v>
      </c>
      <c r="BW56" s="637">
        <v>133</v>
      </c>
      <c r="BX56" s="637">
        <v>126</v>
      </c>
      <c r="BY56" s="637">
        <v>158</v>
      </c>
      <c r="BZ56" s="637">
        <v>74</v>
      </c>
      <c r="CA56" s="637">
        <v>84</v>
      </c>
      <c r="CB56" s="637">
        <v>26</v>
      </c>
      <c r="CC56" s="637">
        <v>13</v>
      </c>
      <c r="CD56" s="637">
        <v>13</v>
      </c>
      <c r="CE56" s="637">
        <v>7</v>
      </c>
      <c r="CF56" s="637">
        <v>2</v>
      </c>
      <c r="CG56" s="638">
        <v>5</v>
      </c>
    </row>
    <row r="57" spans="1:85">
      <c r="A57" s="632">
        <v>41</v>
      </c>
      <c r="B57" s="633">
        <f t="shared" si="5"/>
        <v>3880</v>
      </c>
      <c r="C57" s="633">
        <v>2000</v>
      </c>
      <c r="D57" s="633">
        <v>1880</v>
      </c>
      <c r="E57" s="633">
        <v>168</v>
      </c>
      <c r="F57" s="633">
        <v>80</v>
      </c>
      <c r="G57" s="633">
        <v>88</v>
      </c>
      <c r="H57" s="633">
        <v>331</v>
      </c>
      <c r="I57" s="633">
        <v>184</v>
      </c>
      <c r="J57" s="633">
        <v>147</v>
      </c>
      <c r="K57" s="633">
        <v>77</v>
      </c>
      <c r="L57" s="633">
        <v>47</v>
      </c>
      <c r="M57" s="633">
        <v>30</v>
      </c>
      <c r="N57" s="633">
        <v>54</v>
      </c>
      <c r="O57" s="633">
        <v>31</v>
      </c>
      <c r="P57" s="633">
        <v>23</v>
      </c>
      <c r="Q57" s="633">
        <v>24</v>
      </c>
      <c r="R57" s="633">
        <v>14</v>
      </c>
      <c r="S57" s="633">
        <v>10</v>
      </c>
      <c r="T57" s="633">
        <v>14</v>
      </c>
      <c r="U57" s="633">
        <v>12</v>
      </c>
      <c r="V57" s="633">
        <v>2</v>
      </c>
      <c r="W57" s="637">
        <v>14</v>
      </c>
      <c r="X57" s="637">
        <v>11</v>
      </c>
      <c r="Y57" s="637">
        <v>3</v>
      </c>
      <c r="Z57" s="637">
        <v>41</v>
      </c>
      <c r="AA57" s="637">
        <v>24</v>
      </c>
      <c r="AB57" s="637">
        <v>17</v>
      </c>
      <c r="AC57" s="637">
        <v>31</v>
      </c>
      <c r="AD57" s="637">
        <v>22</v>
      </c>
      <c r="AE57" s="637">
        <v>9</v>
      </c>
      <c r="AF57" s="637">
        <v>61</v>
      </c>
      <c r="AG57" s="637">
        <v>35</v>
      </c>
      <c r="AH57" s="637">
        <v>26</v>
      </c>
      <c r="AI57" s="637">
        <v>38</v>
      </c>
      <c r="AJ57" s="637">
        <v>21</v>
      </c>
      <c r="AK57" s="637">
        <v>17</v>
      </c>
      <c r="AL57" s="637">
        <v>76</v>
      </c>
      <c r="AM57" s="637">
        <v>39</v>
      </c>
      <c r="AN57" s="637">
        <v>37</v>
      </c>
      <c r="AO57" s="637">
        <v>53</v>
      </c>
      <c r="AP57" s="637">
        <v>30</v>
      </c>
      <c r="AQ57" s="637">
        <v>23</v>
      </c>
      <c r="AR57" s="637">
        <v>50</v>
      </c>
      <c r="AS57" s="637">
        <v>36</v>
      </c>
      <c r="AT57" s="637">
        <v>14</v>
      </c>
      <c r="AU57" s="637">
        <v>154</v>
      </c>
      <c r="AV57" s="637">
        <v>86</v>
      </c>
      <c r="AW57" s="637">
        <v>68</v>
      </c>
      <c r="AX57" s="637">
        <v>94</v>
      </c>
      <c r="AY57" s="637">
        <v>51</v>
      </c>
      <c r="AZ57" s="637">
        <v>43</v>
      </c>
      <c r="BA57" s="637">
        <v>274</v>
      </c>
      <c r="BB57" s="637">
        <v>138</v>
      </c>
      <c r="BC57" s="637">
        <v>136</v>
      </c>
      <c r="BD57" s="637">
        <v>317</v>
      </c>
      <c r="BE57" s="637">
        <v>144</v>
      </c>
      <c r="BF57" s="637">
        <v>173</v>
      </c>
      <c r="BG57" s="637">
        <v>162</v>
      </c>
      <c r="BH57" s="637">
        <v>95</v>
      </c>
      <c r="BI57" s="637">
        <v>67</v>
      </c>
      <c r="BJ57" s="637">
        <v>180</v>
      </c>
      <c r="BK57" s="637">
        <v>89</v>
      </c>
      <c r="BL57" s="637">
        <v>91</v>
      </c>
      <c r="BM57" s="637">
        <v>148</v>
      </c>
      <c r="BN57" s="637">
        <v>71</v>
      </c>
      <c r="BO57" s="637">
        <v>77</v>
      </c>
      <c r="BP57" s="637">
        <v>511</v>
      </c>
      <c r="BQ57" s="637">
        <v>237</v>
      </c>
      <c r="BR57" s="637">
        <v>274</v>
      </c>
      <c r="BS57" s="637">
        <v>525</v>
      </c>
      <c r="BT57" s="637">
        <v>246</v>
      </c>
      <c r="BU57" s="637">
        <v>279</v>
      </c>
      <c r="BV57" s="637">
        <v>296</v>
      </c>
      <c r="BW57" s="637">
        <v>159</v>
      </c>
      <c r="BX57" s="637">
        <v>137</v>
      </c>
      <c r="BY57" s="637">
        <v>161</v>
      </c>
      <c r="BZ57" s="637">
        <v>81</v>
      </c>
      <c r="CA57" s="637">
        <v>80</v>
      </c>
      <c r="CB57" s="637">
        <v>20</v>
      </c>
      <c r="CC57" s="637">
        <v>13</v>
      </c>
      <c r="CD57" s="637">
        <v>7</v>
      </c>
      <c r="CE57" s="637">
        <v>6</v>
      </c>
      <c r="CF57" s="637">
        <v>4</v>
      </c>
      <c r="CG57" s="638">
        <v>2</v>
      </c>
    </row>
    <row r="58" spans="1:85">
      <c r="A58" s="632">
        <v>42</v>
      </c>
      <c r="B58" s="633">
        <f t="shared" si="5"/>
        <v>3888</v>
      </c>
      <c r="C58" s="633">
        <v>2096</v>
      </c>
      <c r="D58" s="633">
        <v>1792</v>
      </c>
      <c r="E58" s="633">
        <v>160</v>
      </c>
      <c r="F58" s="633">
        <v>94</v>
      </c>
      <c r="G58" s="633">
        <v>66</v>
      </c>
      <c r="H58" s="633">
        <v>276</v>
      </c>
      <c r="I58" s="633">
        <v>156</v>
      </c>
      <c r="J58" s="633">
        <v>120</v>
      </c>
      <c r="K58" s="633">
        <v>66</v>
      </c>
      <c r="L58" s="633">
        <v>45</v>
      </c>
      <c r="M58" s="633">
        <v>21</v>
      </c>
      <c r="N58" s="633">
        <v>52</v>
      </c>
      <c r="O58" s="633">
        <v>34</v>
      </c>
      <c r="P58" s="633">
        <v>18</v>
      </c>
      <c r="Q58" s="633">
        <v>15</v>
      </c>
      <c r="R58" s="633">
        <v>12</v>
      </c>
      <c r="S58" s="633">
        <v>3</v>
      </c>
      <c r="T58" s="633">
        <v>13</v>
      </c>
      <c r="U58" s="633">
        <v>8</v>
      </c>
      <c r="V58" s="633">
        <v>5</v>
      </c>
      <c r="W58" s="637">
        <v>22</v>
      </c>
      <c r="X58" s="637">
        <v>17</v>
      </c>
      <c r="Y58" s="637">
        <v>5</v>
      </c>
      <c r="Z58" s="637">
        <v>39</v>
      </c>
      <c r="AA58" s="637">
        <v>21</v>
      </c>
      <c r="AB58" s="637">
        <v>18</v>
      </c>
      <c r="AC58" s="637">
        <v>35</v>
      </c>
      <c r="AD58" s="637">
        <v>25</v>
      </c>
      <c r="AE58" s="637">
        <v>10</v>
      </c>
      <c r="AF58" s="637">
        <v>63</v>
      </c>
      <c r="AG58" s="637">
        <v>37</v>
      </c>
      <c r="AH58" s="637">
        <v>26</v>
      </c>
      <c r="AI58" s="637">
        <v>39</v>
      </c>
      <c r="AJ58" s="637">
        <v>25</v>
      </c>
      <c r="AK58" s="637">
        <v>14</v>
      </c>
      <c r="AL58" s="637">
        <v>73</v>
      </c>
      <c r="AM58" s="637">
        <v>46</v>
      </c>
      <c r="AN58" s="637">
        <v>27</v>
      </c>
      <c r="AO58" s="637">
        <v>40</v>
      </c>
      <c r="AP58" s="637">
        <v>22</v>
      </c>
      <c r="AQ58" s="637">
        <v>18</v>
      </c>
      <c r="AR58" s="637">
        <v>70</v>
      </c>
      <c r="AS58" s="637">
        <v>47</v>
      </c>
      <c r="AT58" s="637">
        <v>23</v>
      </c>
      <c r="AU58" s="637">
        <v>154</v>
      </c>
      <c r="AV58" s="637">
        <v>86</v>
      </c>
      <c r="AW58" s="637">
        <v>68</v>
      </c>
      <c r="AX58" s="637">
        <v>77</v>
      </c>
      <c r="AY58" s="637">
        <v>42</v>
      </c>
      <c r="AZ58" s="637">
        <v>35</v>
      </c>
      <c r="BA58" s="637">
        <v>289</v>
      </c>
      <c r="BB58" s="637">
        <v>159</v>
      </c>
      <c r="BC58" s="637">
        <v>130</v>
      </c>
      <c r="BD58" s="637">
        <v>320</v>
      </c>
      <c r="BE58" s="637">
        <v>157</v>
      </c>
      <c r="BF58" s="637">
        <v>163</v>
      </c>
      <c r="BG58" s="637">
        <v>173</v>
      </c>
      <c r="BH58" s="637">
        <v>98</v>
      </c>
      <c r="BI58" s="637">
        <v>75</v>
      </c>
      <c r="BJ58" s="637">
        <v>148</v>
      </c>
      <c r="BK58" s="637">
        <v>60</v>
      </c>
      <c r="BL58" s="637">
        <v>88</v>
      </c>
      <c r="BM58" s="637">
        <v>172</v>
      </c>
      <c r="BN58" s="637">
        <v>92</v>
      </c>
      <c r="BO58" s="637">
        <v>80</v>
      </c>
      <c r="BP58" s="637">
        <v>557</v>
      </c>
      <c r="BQ58" s="637">
        <v>263</v>
      </c>
      <c r="BR58" s="637">
        <v>294</v>
      </c>
      <c r="BS58" s="637">
        <v>515</v>
      </c>
      <c r="BT58" s="637">
        <v>267</v>
      </c>
      <c r="BU58" s="637">
        <v>248</v>
      </c>
      <c r="BV58" s="637">
        <v>299</v>
      </c>
      <c r="BW58" s="637">
        <v>168</v>
      </c>
      <c r="BX58" s="637">
        <v>131</v>
      </c>
      <c r="BY58" s="637">
        <v>182</v>
      </c>
      <c r="BZ58" s="637">
        <v>89</v>
      </c>
      <c r="CA58" s="637">
        <v>93</v>
      </c>
      <c r="CB58" s="637">
        <v>27</v>
      </c>
      <c r="CC58" s="637">
        <v>18</v>
      </c>
      <c r="CD58" s="637">
        <v>9</v>
      </c>
      <c r="CE58" s="637">
        <v>12</v>
      </c>
      <c r="CF58" s="637">
        <v>8</v>
      </c>
      <c r="CG58" s="638">
        <v>4</v>
      </c>
    </row>
    <row r="59" spans="1:85">
      <c r="A59" s="632">
        <v>43</v>
      </c>
      <c r="B59" s="633">
        <f t="shared" si="5"/>
        <v>3836</v>
      </c>
      <c r="C59" s="633">
        <v>1992</v>
      </c>
      <c r="D59" s="633">
        <v>1844</v>
      </c>
      <c r="E59" s="633">
        <v>139</v>
      </c>
      <c r="F59" s="633">
        <v>94</v>
      </c>
      <c r="G59" s="633">
        <v>45</v>
      </c>
      <c r="H59" s="633">
        <v>256</v>
      </c>
      <c r="I59" s="633">
        <v>128</v>
      </c>
      <c r="J59" s="633">
        <v>128</v>
      </c>
      <c r="K59" s="633">
        <v>96</v>
      </c>
      <c r="L59" s="633">
        <v>62</v>
      </c>
      <c r="M59" s="633">
        <v>34</v>
      </c>
      <c r="N59" s="633">
        <v>65</v>
      </c>
      <c r="O59" s="633">
        <v>44</v>
      </c>
      <c r="P59" s="633">
        <v>21</v>
      </c>
      <c r="Q59" s="633">
        <v>22</v>
      </c>
      <c r="R59" s="633">
        <v>14</v>
      </c>
      <c r="S59" s="633">
        <v>8</v>
      </c>
      <c r="T59" s="633">
        <v>16</v>
      </c>
      <c r="U59" s="633">
        <v>13</v>
      </c>
      <c r="V59" s="633">
        <v>3</v>
      </c>
      <c r="W59" s="637">
        <v>28</v>
      </c>
      <c r="X59" s="637">
        <v>15</v>
      </c>
      <c r="Y59" s="637">
        <v>13</v>
      </c>
      <c r="Z59" s="637">
        <v>47</v>
      </c>
      <c r="AA59" s="637">
        <v>30</v>
      </c>
      <c r="AB59" s="637">
        <v>17</v>
      </c>
      <c r="AC59" s="637">
        <v>22</v>
      </c>
      <c r="AD59" s="637">
        <v>13</v>
      </c>
      <c r="AE59" s="637">
        <v>9</v>
      </c>
      <c r="AF59" s="637">
        <v>53</v>
      </c>
      <c r="AG59" s="637">
        <v>34</v>
      </c>
      <c r="AH59" s="637">
        <v>19</v>
      </c>
      <c r="AI59" s="637">
        <v>51</v>
      </c>
      <c r="AJ59" s="637">
        <v>33</v>
      </c>
      <c r="AK59" s="637">
        <v>18</v>
      </c>
      <c r="AL59" s="637">
        <v>86</v>
      </c>
      <c r="AM59" s="637">
        <v>45</v>
      </c>
      <c r="AN59" s="637">
        <v>41</v>
      </c>
      <c r="AO59" s="637">
        <v>43</v>
      </c>
      <c r="AP59" s="637">
        <v>27</v>
      </c>
      <c r="AQ59" s="637">
        <v>16</v>
      </c>
      <c r="AR59" s="637">
        <v>58</v>
      </c>
      <c r="AS59" s="637">
        <v>31</v>
      </c>
      <c r="AT59" s="637">
        <v>27</v>
      </c>
      <c r="AU59" s="637">
        <v>141</v>
      </c>
      <c r="AV59" s="637">
        <v>74</v>
      </c>
      <c r="AW59" s="637">
        <v>67</v>
      </c>
      <c r="AX59" s="637">
        <v>109</v>
      </c>
      <c r="AY59" s="637">
        <v>55</v>
      </c>
      <c r="AZ59" s="637">
        <v>54</v>
      </c>
      <c r="BA59" s="637">
        <v>237</v>
      </c>
      <c r="BB59" s="637">
        <v>114</v>
      </c>
      <c r="BC59" s="637">
        <v>123</v>
      </c>
      <c r="BD59" s="637">
        <v>330</v>
      </c>
      <c r="BE59" s="637">
        <v>167</v>
      </c>
      <c r="BF59" s="637">
        <v>163</v>
      </c>
      <c r="BG59" s="637">
        <v>181</v>
      </c>
      <c r="BH59" s="637">
        <v>97</v>
      </c>
      <c r="BI59" s="637">
        <v>84</v>
      </c>
      <c r="BJ59" s="637">
        <v>170</v>
      </c>
      <c r="BK59" s="637">
        <v>76</v>
      </c>
      <c r="BL59" s="637">
        <v>94</v>
      </c>
      <c r="BM59" s="637">
        <v>138</v>
      </c>
      <c r="BN59" s="637">
        <v>76</v>
      </c>
      <c r="BO59" s="637">
        <v>62</v>
      </c>
      <c r="BP59" s="637">
        <v>543</v>
      </c>
      <c r="BQ59" s="637">
        <v>257</v>
      </c>
      <c r="BR59" s="637">
        <v>286</v>
      </c>
      <c r="BS59" s="637">
        <v>515</v>
      </c>
      <c r="BT59" s="637">
        <v>248</v>
      </c>
      <c r="BU59" s="637">
        <v>267</v>
      </c>
      <c r="BV59" s="637">
        <v>304</v>
      </c>
      <c r="BW59" s="637">
        <v>148</v>
      </c>
      <c r="BX59" s="637">
        <v>156</v>
      </c>
      <c r="BY59" s="637">
        <v>149</v>
      </c>
      <c r="BZ59" s="637">
        <v>75</v>
      </c>
      <c r="CA59" s="637">
        <v>74</v>
      </c>
      <c r="CB59" s="637">
        <v>29</v>
      </c>
      <c r="CC59" s="637">
        <v>18</v>
      </c>
      <c r="CD59" s="637">
        <v>11</v>
      </c>
      <c r="CE59" s="637">
        <v>8</v>
      </c>
      <c r="CF59" s="637">
        <v>4</v>
      </c>
      <c r="CG59" s="638">
        <v>4</v>
      </c>
    </row>
    <row r="60" spans="1:85">
      <c r="A60" s="632">
        <v>44</v>
      </c>
      <c r="B60" s="633">
        <f t="shared" si="5"/>
        <v>4317</v>
      </c>
      <c r="C60" s="633">
        <v>2215</v>
      </c>
      <c r="D60" s="633">
        <v>2102</v>
      </c>
      <c r="E60" s="633">
        <v>165</v>
      </c>
      <c r="F60" s="633">
        <v>97</v>
      </c>
      <c r="G60" s="633">
        <v>68</v>
      </c>
      <c r="H60" s="633">
        <v>310</v>
      </c>
      <c r="I60" s="633">
        <v>162</v>
      </c>
      <c r="J60" s="633">
        <v>148</v>
      </c>
      <c r="K60" s="633">
        <v>91</v>
      </c>
      <c r="L60" s="633">
        <v>57</v>
      </c>
      <c r="M60" s="633">
        <v>34</v>
      </c>
      <c r="N60" s="633">
        <v>81</v>
      </c>
      <c r="O60" s="633">
        <v>50</v>
      </c>
      <c r="P60" s="633">
        <v>31</v>
      </c>
      <c r="Q60" s="633">
        <v>37</v>
      </c>
      <c r="R60" s="633">
        <v>29</v>
      </c>
      <c r="S60" s="633">
        <v>8</v>
      </c>
      <c r="T60" s="633">
        <v>14</v>
      </c>
      <c r="U60" s="633">
        <v>10</v>
      </c>
      <c r="V60" s="633">
        <v>4</v>
      </c>
      <c r="W60" s="637">
        <v>17</v>
      </c>
      <c r="X60" s="637">
        <v>12</v>
      </c>
      <c r="Y60" s="637">
        <v>5</v>
      </c>
      <c r="Z60" s="637">
        <v>52</v>
      </c>
      <c r="AA60" s="637">
        <v>35</v>
      </c>
      <c r="AB60" s="637">
        <v>17</v>
      </c>
      <c r="AC60" s="637">
        <v>36</v>
      </c>
      <c r="AD60" s="637">
        <v>16</v>
      </c>
      <c r="AE60" s="637">
        <v>20</v>
      </c>
      <c r="AF60" s="637">
        <v>57</v>
      </c>
      <c r="AG60" s="637">
        <v>34</v>
      </c>
      <c r="AH60" s="637">
        <v>23</v>
      </c>
      <c r="AI60" s="637">
        <v>54</v>
      </c>
      <c r="AJ60" s="637">
        <v>35</v>
      </c>
      <c r="AK60" s="637">
        <v>19</v>
      </c>
      <c r="AL60" s="637">
        <v>84</v>
      </c>
      <c r="AM60" s="637">
        <v>56</v>
      </c>
      <c r="AN60" s="637">
        <v>28</v>
      </c>
      <c r="AO60" s="637">
        <v>57</v>
      </c>
      <c r="AP60" s="637">
        <v>29</v>
      </c>
      <c r="AQ60" s="637">
        <v>28</v>
      </c>
      <c r="AR60" s="637">
        <v>80</v>
      </c>
      <c r="AS60" s="637">
        <v>55</v>
      </c>
      <c r="AT60" s="637">
        <v>25</v>
      </c>
      <c r="AU60" s="637">
        <v>145</v>
      </c>
      <c r="AV60" s="637">
        <v>82</v>
      </c>
      <c r="AW60" s="637">
        <v>63</v>
      </c>
      <c r="AX60" s="637">
        <v>116</v>
      </c>
      <c r="AY60" s="637">
        <v>63</v>
      </c>
      <c r="AZ60" s="637">
        <v>53</v>
      </c>
      <c r="BA60" s="637">
        <v>288</v>
      </c>
      <c r="BB60" s="637">
        <v>141</v>
      </c>
      <c r="BC60" s="637">
        <v>147</v>
      </c>
      <c r="BD60" s="637">
        <v>344</v>
      </c>
      <c r="BE60" s="637">
        <v>172</v>
      </c>
      <c r="BF60" s="637">
        <v>172</v>
      </c>
      <c r="BG60" s="637">
        <v>196</v>
      </c>
      <c r="BH60" s="637">
        <v>93</v>
      </c>
      <c r="BI60" s="637">
        <v>103</v>
      </c>
      <c r="BJ60" s="637">
        <v>183</v>
      </c>
      <c r="BK60" s="637">
        <v>90</v>
      </c>
      <c r="BL60" s="637">
        <v>93</v>
      </c>
      <c r="BM60" s="637">
        <v>155</v>
      </c>
      <c r="BN60" s="637">
        <v>78</v>
      </c>
      <c r="BO60" s="637">
        <v>77</v>
      </c>
      <c r="BP60" s="637">
        <v>607</v>
      </c>
      <c r="BQ60" s="637">
        <v>275</v>
      </c>
      <c r="BR60" s="637">
        <v>332</v>
      </c>
      <c r="BS60" s="637">
        <v>573</v>
      </c>
      <c r="BT60" s="637">
        <v>265</v>
      </c>
      <c r="BU60" s="637">
        <v>308</v>
      </c>
      <c r="BV60" s="637">
        <v>359</v>
      </c>
      <c r="BW60" s="637">
        <v>163</v>
      </c>
      <c r="BX60" s="637">
        <v>196</v>
      </c>
      <c r="BY60" s="637">
        <v>165</v>
      </c>
      <c r="BZ60" s="637">
        <v>81</v>
      </c>
      <c r="CA60" s="637">
        <v>84</v>
      </c>
      <c r="CB60" s="637">
        <v>33</v>
      </c>
      <c r="CC60" s="637">
        <v>23</v>
      </c>
      <c r="CD60" s="637">
        <v>10</v>
      </c>
      <c r="CE60" s="637">
        <v>18</v>
      </c>
      <c r="CF60" s="637">
        <v>12</v>
      </c>
      <c r="CG60" s="638">
        <v>6</v>
      </c>
    </row>
    <row r="61" spans="1:85">
      <c r="A61" s="635" t="s">
        <v>447</v>
      </c>
      <c r="B61" s="636">
        <f>SUM(B62:B66)</f>
        <v>23768</v>
      </c>
      <c r="C61" s="636">
        <f t="shared" ref="C61:BN61" si="22">SUM(C62:C66)</f>
        <v>12624</v>
      </c>
      <c r="D61" s="636">
        <f t="shared" si="22"/>
        <v>11144</v>
      </c>
      <c r="E61" s="636">
        <f t="shared" si="22"/>
        <v>896</v>
      </c>
      <c r="F61" s="636">
        <f t="shared" si="22"/>
        <v>568</v>
      </c>
      <c r="G61" s="636">
        <f t="shared" si="22"/>
        <v>328</v>
      </c>
      <c r="H61" s="636">
        <f t="shared" si="22"/>
        <v>1738</v>
      </c>
      <c r="I61" s="636">
        <f t="shared" si="22"/>
        <v>897</v>
      </c>
      <c r="J61" s="636">
        <f t="shared" si="22"/>
        <v>841</v>
      </c>
      <c r="K61" s="636">
        <f t="shared" si="22"/>
        <v>384</v>
      </c>
      <c r="L61" s="636">
        <f t="shared" si="22"/>
        <v>270</v>
      </c>
      <c r="M61" s="636">
        <f t="shared" si="22"/>
        <v>114</v>
      </c>
      <c r="N61" s="636">
        <f t="shared" si="22"/>
        <v>424</v>
      </c>
      <c r="O61" s="636">
        <f t="shared" si="22"/>
        <v>256</v>
      </c>
      <c r="P61" s="636">
        <f t="shared" si="22"/>
        <v>168</v>
      </c>
      <c r="Q61" s="636">
        <f t="shared" si="22"/>
        <v>166</v>
      </c>
      <c r="R61" s="636">
        <f t="shared" si="22"/>
        <v>109</v>
      </c>
      <c r="S61" s="636">
        <f t="shared" si="22"/>
        <v>57</v>
      </c>
      <c r="T61" s="636">
        <f t="shared" si="22"/>
        <v>114</v>
      </c>
      <c r="U61" s="636">
        <f t="shared" si="22"/>
        <v>75</v>
      </c>
      <c r="V61" s="636">
        <f t="shared" si="22"/>
        <v>39</v>
      </c>
      <c r="W61" s="636">
        <f t="shared" si="22"/>
        <v>159</v>
      </c>
      <c r="X61" s="636">
        <f t="shared" si="22"/>
        <v>111</v>
      </c>
      <c r="Y61" s="636">
        <f t="shared" si="22"/>
        <v>48</v>
      </c>
      <c r="Z61" s="636">
        <f t="shared" si="22"/>
        <v>263</v>
      </c>
      <c r="AA61" s="636">
        <f t="shared" si="22"/>
        <v>155</v>
      </c>
      <c r="AB61" s="636">
        <f t="shared" si="22"/>
        <v>108</v>
      </c>
      <c r="AC61" s="636">
        <f t="shared" si="22"/>
        <v>217</v>
      </c>
      <c r="AD61" s="636">
        <f t="shared" si="22"/>
        <v>130</v>
      </c>
      <c r="AE61" s="636">
        <f t="shared" si="22"/>
        <v>87</v>
      </c>
      <c r="AF61" s="636">
        <f t="shared" si="22"/>
        <v>365</v>
      </c>
      <c r="AG61" s="636">
        <f t="shared" si="22"/>
        <v>191</v>
      </c>
      <c r="AH61" s="636">
        <f t="shared" si="22"/>
        <v>174</v>
      </c>
      <c r="AI61" s="636">
        <f t="shared" si="22"/>
        <v>330</v>
      </c>
      <c r="AJ61" s="636">
        <f t="shared" si="22"/>
        <v>191</v>
      </c>
      <c r="AK61" s="636">
        <f t="shared" si="22"/>
        <v>139</v>
      </c>
      <c r="AL61" s="636">
        <f t="shared" si="22"/>
        <v>437</v>
      </c>
      <c r="AM61" s="636">
        <f t="shared" si="22"/>
        <v>260</v>
      </c>
      <c r="AN61" s="636">
        <f t="shared" si="22"/>
        <v>177</v>
      </c>
      <c r="AO61" s="636">
        <f t="shared" si="22"/>
        <v>240</v>
      </c>
      <c r="AP61" s="636">
        <f t="shared" si="22"/>
        <v>144</v>
      </c>
      <c r="AQ61" s="636">
        <f t="shared" si="22"/>
        <v>96</v>
      </c>
      <c r="AR61" s="636">
        <f t="shared" si="22"/>
        <v>392</v>
      </c>
      <c r="AS61" s="636">
        <f t="shared" si="22"/>
        <v>253</v>
      </c>
      <c r="AT61" s="636">
        <f t="shared" si="22"/>
        <v>139</v>
      </c>
      <c r="AU61" s="636">
        <f t="shared" si="22"/>
        <v>909</v>
      </c>
      <c r="AV61" s="636">
        <f t="shared" si="22"/>
        <v>498</v>
      </c>
      <c r="AW61" s="636">
        <f t="shared" si="22"/>
        <v>411</v>
      </c>
      <c r="AX61" s="636">
        <f t="shared" si="22"/>
        <v>521</v>
      </c>
      <c r="AY61" s="636">
        <f t="shared" si="22"/>
        <v>284</v>
      </c>
      <c r="AZ61" s="636">
        <f t="shared" si="22"/>
        <v>237</v>
      </c>
      <c r="BA61" s="636">
        <f t="shared" si="22"/>
        <v>1699</v>
      </c>
      <c r="BB61" s="636">
        <f t="shared" si="22"/>
        <v>835</v>
      </c>
      <c r="BC61" s="636">
        <f t="shared" si="22"/>
        <v>864</v>
      </c>
      <c r="BD61" s="636">
        <f t="shared" si="22"/>
        <v>1921</v>
      </c>
      <c r="BE61" s="636">
        <f t="shared" si="22"/>
        <v>968</v>
      </c>
      <c r="BF61" s="636">
        <f t="shared" si="22"/>
        <v>953</v>
      </c>
      <c r="BG61" s="636">
        <f t="shared" si="22"/>
        <v>1103</v>
      </c>
      <c r="BH61" s="636">
        <f t="shared" si="22"/>
        <v>565</v>
      </c>
      <c r="BI61" s="636">
        <f t="shared" si="22"/>
        <v>538</v>
      </c>
      <c r="BJ61" s="636">
        <f t="shared" si="22"/>
        <v>1041</v>
      </c>
      <c r="BK61" s="636">
        <f t="shared" si="22"/>
        <v>517</v>
      </c>
      <c r="BL61" s="636">
        <f t="shared" si="22"/>
        <v>524</v>
      </c>
      <c r="BM61" s="636">
        <f t="shared" si="22"/>
        <v>759</v>
      </c>
      <c r="BN61" s="636">
        <f t="shared" si="22"/>
        <v>404</v>
      </c>
      <c r="BO61" s="636">
        <f t="shared" ref="BO61:CG61" si="23">SUM(BO62:BO66)</f>
        <v>355</v>
      </c>
      <c r="BP61" s="636">
        <f t="shared" si="23"/>
        <v>3449</v>
      </c>
      <c r="BQ61" s="636">
        <f t="shared" si="23"/>
        <v>1726</v>
      </c>
      <c r="BR61" s="636">
        <f t="shared" si="23"/>
        <v>1723</v>
      </c>
      <c r="BS61" s="636">
        <f t="shared" si="23"/>
        <v>2969</v>
      </c>
      <c r="BT61" s="636">
        <f t="shared" si="23"/>
        <v>1474</v>
      </c>
      <c r="BU61" s="636">
        <f t="shared" si="23"/>
        <v>1495</v>
      </c>
      <c r="BV61" s="636">
        <f t="shared" si="23"/>
        <v>2159</v>
      </c>
      <c r="BW61" s="636">
        <f t="shared" si="23"/>
        <v>1072</v>
      </c>
      <c r="BX61" s="636">
        <f t="shared" si="23"/>
        <v>1087</v>
      </c>
      <c r="BY61" s="636">
        <f t="shared" si="23"/>
        <v>768</v>
      </c>
      <c r="BZ61" s="636">
        <f t="shared" si="23"/>
        <v>436</v>
      </c>
      <c r="CA61" s="636">
        <f t="shared" si="23"/>
        <v>332</v>
      </c>
      <c r="CB61" s="636">
        <f t="shared" si="23"/>
        <v>239</v>
      </c>
      <c r="CC61" s="636">
        <f t="shared" si="23"/>
        <v>155</v>
      </c>
      <c r="CD61" s="636">
        <f t="shared" si="23"/>
        <v>84</v>
      </c>
      <c r="CE61" s="636">
        <f t="shared" si="23"/>
        <v>106</v>
      </c>
      <c r="CF61" s="636">
        <f t="shared" si="23"/>
        <v>80</v>
      </c>
      <c r="CG61" s="202">
        <f t="shared" si="23"/>
        <v>26</v>
      </c>
    </row>
    <row r="62" spans="1:85">
      <c r="A62" s="632">
        <v>45</v>
      </c>
      <c r="B62" s="633">
        <f t="shared" si="5"/>
        <v>4588</v>
      </c>
      <c r="C62" s="633">
        <v>2408</v>
      </c>
      <c r="D62" s="633">
        <v>2180</v>
      </c>
      <c r="E62" s="633">
        <v>172</v>
      </c>
      <c r="F62" s="633">
        <v>110</v>
      </c>
      <c r="G62" s="633">
        <v>62</v>
      </c>
      <c r="H62" s="633">
        <v>342</v>
      </c>
      <c r="I62" s="633">
        <v>176</v>
      </c>
      <c r="J62" s="633">
        <v>166</v>
      </c>
      <c r="K62" s="633">
        <v>82</v>
      </c>
      <c r="L62" s="633">
        <v>65</v>
      </c>
      <c r="M62" s="633">
        <v>17</v>
      </c>
      <c r="N62" s="633">
        <v>79</v>
      </c>
      <c r="O62" s="633">
        <v>49</v>
      </c>
      <c r="P62" s="633">
        <v>30</v>
      </c>
      <c r="Q62" s="633">
        <v>37</v>
      </c>
      <c r="R62" s="633">
        <v>21</v>
      </c>
      <c r="S62" s="633">
        <v>16</v>
      </c>
      <c r="T62" s="633">
        <v>23</v>
      </c>
      <c r="U62" s="633">
        <v>16</v>
      </c>
      <c r="V62" s="633">
        <v>7</v>
      </c>
      <c r="W62" s="637">
        <v>34</v>
      </c>
      <c r="X62" s="637">
        <v>24</v>
      </c>
      <c r="Y62" s="637">
        <v>10</v>
      </c>
      <c r="Z62" s="637">
        <v>56</v>
      </c>
      <c r="AA62" s="637">
        <v>34</v>
      </c>
      <c r="AB62" s="637">
        <v>22</v>
      </c>
      <c r="AC62" s="637">
        <v>34</v>
      </c>
      <c r="AD62" s="637">
        <v>23</v>
      </c>
      <c r="AE62" s="637">
        <v>11</v>
      </c>
      <c r="AF62" s="637">
        <v>70</v>
      </c>
      <c r="AG62" s="637">
        <v>35</v>
      </c>
      <c r="AH62" s="637">
        <v>35</v>
      </c>
      <c r="AI62" s="637">
        <v>70</v>
      </c>
      <c r="AJ62" s="637">
        <v>41</v>
      </c>
      <c r="AK62" s="637">
        <v>29</v>
      </c>
      <c r="AL62" s="637">
        <v>86</v>
      </c>
      <c r="AM62" s="637">
        <v>54</v>
      </c>
      <c r="AN62" s="637">
        <v>32</v>
      </c>
      <c r="AO62" s="637">
        <v>38</v>
      </c>
      <c r="AP62" s="637">
        <v>23</v>
      </c>
      <c r="AQ62" s="637">
        <v>15</v>
      </c>
      <c r="AR62" s="637">
        <v>80</v>
      </c>
      <c r="AS62" s="637">
        <v>57</v>
      </c>
      <c r="AT62" s="637">
        <v>23</v>
      </c>
      <c r="AU62" s="637">
        <v>173</v>
      </c>
      <c r="AV62" s="637">
        <v>96</v>
      </c>
      <c r="AW62" s="637">
        <v>77</v>
      </c>
      <c r="AX62" s="637">
        <v>111</v>
      </c>
      <c r="AY62" s="637">
        <v>62</v>
      </c>
      <c r="AZ62" s="637">
        <v>49</v>
      </c>
      <c r="BA62" s="637">
        <v>309</v>
      </c>
      <c r="BB62" s="637">
        <v>153</v>
      </c>
      <c r="BC62" s="637">
        <v>156</v>
      </c>
      <c r="BD62" s="637">
        <v>383</v>
      </c>
      <c r="BE62" s="637">
        <v>194</v>
      </c>
      <c r="BF62" s="637">
        <v>189</v>
      </c>
      <c r="BG62" s="637">
        <v>210</v>
      </c>
      <c r="BH62" s="637">
        <v>98</v>
      </c>
      <c r="BI62" s="637">
        <v>112</v>
      </c>
      <c r="BJ62" s="637">
        <v>205</v>
      </c>
      <c r="BK62" s="637">
        <v>104</v>
      </c>
      <c r="BL62" s="637">
        <v>101</v>
      </c>
      <c r="BM62" s="637">
        <v>148</v>
      </c>
      <c r="BN62" s="637">
        <v>73</v>
      </c>
      <c r="BO62" s="637">
        <v>75</v>
      </c>
      <c r="BP62" s="637">
        <v>621</v>
      </c>
      <c r="BQ62" s="637">
        <v>303</v>
      </c>
      <c r="BR62" s="637">
        <v>318</v>
      </c>
      <c r="BS62" s="637">
        <v>585</v>
      </c>
      <c r="BT62" s="637">
        <v>258</v>
      </c>
      <c r="BU62" s="637">
        <v>327</v>
      </c>
      <c r="BV62" s="637">
        <v>395</v>
      </c>
      <c r="BW62" s="637">
        <v>202</v>
      </c>
      <c r="BX62" s="637">
        <v>193</v>
      </c>
      <c r="BY62" s="637">
        <v>190</v>
      </c>
      <c r="BZ62" s="637">
        <v>100</v>
      </c>
      <c r="CA62" s="637">
        <v>90</v>
      </c>
      <c r="CB62" s="637">
        <v>38</v>
      </c>
      <c r="CC62" s="637">
        <v>21</v>
      </c>
      <c r="CD62" s="637">
        <v>17</v>
      </c>
      <c r="CE62" s="637">
        <v>17</v>
      </c>
      <c r="CF62" s="637">
        <v>16</v>
      </c>
      <c r="CG62" s="638">
        <v>1</v>
      </c>
    </row>
    <row r="63" spans="1:85">
      <c r="A63" s="632">
        <v>46</v>
      </c>
      <c r="B63" s="633">
        <f t="shared" si="5"/>
        <v>4612</v>
      </c>
      <c r="C63" s="633">
        <v>2472</v>
      </c>
      <c r="D63" s="633">
        <v>2140</v>
      </c>
      <c r="E63" s="633">
        <v>190</v>
      </c>
      <c r="F63" s="633">
        <v>124</v>
      </c>
      <c r="G63" s="633">
        <v>66</v>
      </c>
      <c r="H63" s="633">
        <v>344</v>
      </c>
      <c r="I63" s="633">
        <v>196</v>
      </c>
      <c r="J63" s="633">
        <v>148</v>
      </c>
      <c r="K63" s="633">
        <v>61</v>
      </c>
      <c r="L63" s="633">
        <v>47</v>
      </c>
      <c r="M63" s="633">
        <v>14</v>
      </c>
      <c r="N63" s="633">
        <v>77</v>
      </c>
      <c r="O63" s="633">
        <v>51</v>
      </c>
      <c r="P63" s="633">
        <v>26</v>
      </c>
      <c r="Q63" s="633">
        <v>25</v>
      </c>
      <c r="R63" s="633">
        <v>17</v>
      </c>
      <c r="S63" s="633">
        <v>8</v>
      </c>
      <c r="T63" s="633">
        <v>17</v>
      </c>
      <c r="U63" s="633">
        <v>12</v>
      </c>
      <c r="V63" s="633">
        <v>5</v>
      </c>
      <c r="W63" s="637">
        <v>15</v>
      </c>
      <c r="X63" s="637">
        <v>11</v>
      </c>
      <c r="Y63" s="637">
        <v>4</v>
      </c>
      <c r="Z63" s="637">
        <v>45</v>
      </c>
      <c r="AA63" s="637">
        <v>24</v>
      </c>
      <c r="AB63" s="637">
        <v>21</v>
      </c>
      <c r="AC63" s="637">
        <v>43</v>
      </c>
      <c r="AD63" s="637">
        <v>26</v>
      </c>
      <c r="AE63" s="637">
        <v>17</v>
      </c>
      <c r="AF63" s="637">
        <v>73</v>
      </c>
      <c r="AG63" s="637">
        <v>41</v>
      </c>
      <c r="AH63" s="637">
        <v>32</v>
      </c>
      <c r="AI63" s="637">
        <v>63</v>
      </c>
      <c r="AJ63" s="637">
        <v>37</v>
      </c>
      <c r="AK63" s="637">
        <v>26</v>
      </c>
      <c r="AL63" s="637">
        <v>111</v>
      </c>
      <c r="AM63" s="637">
        <v>68</v>
      </c>
      <c r="AN63" s="637">
        <v>43</v>
      </c>
      <c r="AO63" s="637">
        <v>51</v>
      </c>
      <c r="AP63" s="637">
        <v>31</v>
      </c>
      <c r="AQ63" s="637">
        <v>20</v>
      </c>
      <c r="AR63" s="637">
        <v>80</v>
      </c>
      <c r="AS63" s="637">
        <v>55</v>
      </c>
      <c r="AT63" s="637">
        <v>25</v>
      </c>
      <c r="AU63" s="637">
        <v>171</v>
      </c>
      <c r="AV63" s="637">
        <v>98</v>
      </c>
      <c r="AW63" s="637">
        <v>73</v>
      </c>
      <c r="AX63" s="637">
        <v>98</v>
      </c>
      <c r="AY63" s="637">
        <v>56</v>
      </c>
      <c r="AZ63" s="637">
        <v>42</v>
      </c>
      <c r="BA63" s="637">
        <v>333</v>
      </c>
      <c r="BB63" s="637">
        <v>149</v>
      </c>
      <c r="BC63" s="637">
        <v>184</v>
      </c>
      <c r="BD63" s="637">
        <v>394</v>
      </c>
      <c r="BE63" s="637">
        <v>200</v>
      </c>
      <c r="BF63" s="637">
        <v>194</v>
      </c>
      <c r="BG63" s="637">
        <v>203</v>
      </c>
      <c r="BH63" s="637">
        <v>103</v>
      </c>
      <c r="BI63" s="637">
        <v>100</v>
      </c>
      <c r="BJ63" s="637">
        <v>200</v>
      </c>
      <c r="BK63" s="637">
        <v>91</v>
      </c>
      <c r="BL63" s="637">
        <v>109</v>
      </c>
      <c r="BM63" s="637">
        <v>146</v>
      </c>
      <c r="BN63" s="637">
        <v>81</v>
      </c>
      <c r="BO63" s="637">
        <v>65</v>
      </c>
      <c r="BP63" s="637">
        <v>664</v>
      </c>
      <c r="BQ63" s="637">
        <v>336</v>
      </c>
      <c r="BR63" s="637">
        <v>328</v>
      </c>
      <c r="BS63" s="637">
        <v>581</v>
      </c>
      <c r="BT63" s="637">
        <v>290</v>
      </c>
      <c r="BU63" s="637">
        <v>291</v>
      </c>
      <c r="BV63" s="637">
        <v>409</v>
      </c>
      <c r="BW63" s="637">
        <v>198</v>
      </c>
      <c r="BX63" s="637">
        <v>211</v>
      </c>
      <c r="BY63" s="637">
        <v>151</v>
      </c>
      <c r="BZ63" s="637">
        <v>88</v>
      </c>
      <c r="CA63" s="637">
        <v>63</v>
      </c>
      <c r="CB63" s="637">
        <v>50</v>
      </c>
      <c r="CC63" s="637">
        <v>31</v>
      </c>
      <c r="CD63" s="637">
        <v>19</v>
      </c>
      <c r="CE63" s="637">
        <v>17</v>
      </c>
      <c r="CF63" s="637">
        <v>11</v>
      </c>
      <c r="CG63" s="638">
        <v>6</v>
      </c>
    </row>
    <row r="64" spans="1:85">
      <c r="A64" s="632">
        <v>47</v>
      </c>
      <c r="B64" s="633">
        <f t="shared" si="5"/>
        <v>4972</v>
      </c>
      <c r="C64" s="633">
        <v>2630</v>
      </c>
      <c r="D64" s="633">
        <v>2342</v>
      </c>
      <c r="E64" s="633">
        <v>170</v>
      </c>
      <c r="F64" s="633">
        <v>117</v>
      </c>
      <c r="G64" s="633">
        <v>53</v>
      </c>
      <c r="H64" s="633">
        <v>367</v>
      </c>
      <c r="I64" s="633">
        <v>181</v>
      </c>
      <c r="J64" s="633">
        <v>186</v>
      </c>
      <c r="K64" s="633">
        <v>80</v>
      </c>
      <c r="L64" s="633">
        <v>59</v>
      </c>
      <c r="M64" s="633">
        <v>21</v>
      </c>
      <c r="N64" s="633">
        <v>79</v>
      </c>
      <c r="O64" s="633">
        <v>48</v>
      </c>
      <c r="P64" s="633">
        <v>31</v>
      </c>
      <c r="Q64" s="633">
        <v>32</v>
      </c>
      <c r="R64" s="633">
        <v>19</v>
      </c>
      <c r="S64" s="633">
        <v>13</v>
      </c>
      <c r="T64" s="633">
        <v>33</v>
      </c>
      <c r="U64" s="633">
        <v>21</v>
      </c>
      <c r="V64" s="633">
        <v>12</v>
      </c>
      <c r="W64" s="637">
        <v>28</v>
      </c>
      <c r="X64" s="637">
        <v>19</v>
      </c>
      <c r="Y64" s="637">
        <v>9</v>
      </c>
      <c r="Z64" s="637">
        <v>54</v>
      </c>
      <c r="AA64" s="637">
        <v>35</v>
      </c>
      <c r="AB64" s="637">
        <v>19</v>
      </c>
      <c r="AC64" s="637">
        <v>49</v>
      </c>
      <c r="AD64" s="637">
        <v>27</v>
      </c>
      <c r="AE64" s="637">
        <v>22</v>
      </c>
      <c r="AF64" s="637">
        <v>71</v>
      </c>
      <c r="AG64" s="637">
        <v>39</v>
      </c>
      <c r="AH64" s="637">
        <v>32</v>
      </c>
      <c r="AI64" s="637">
        <v>75</v>
      </c>
      <c r="AJ64" s="637">
        <v>51</v>
      </c>
      <c r="AK64" s="637">
        <v>24</v>
      </c>
      <c r="AL64" s="637">
        <v>77</v>
      </c>
      <c r="AM64" s="637">
        <v>40</v>
      </c>
      <c r="AN64" s="637">
        <v>37</v>
      </c>
      <c r="AO64" s="637">
        <v>48</v>
      </c>
      <c r="AP64" s="637">
        <v>28</v>
      </c>
      <c r="AQ64" s="637">
        <v>20</v>
      </c>
      <c r="AR64" s="637">
        <v>66</v>
      </c>
      <c r="AS64" s="637">
        <v>39</v>
      </c>
      <c r="AT64" s="637">
        <v>27</v>
      </c>
      <c r="AU64" s="637">
        <v>206</v>
      </c>
      <c r="AV64" s="637">
        <v>117</v>
      </c>
      <c r="AW64" s="637">
        <v>89</v>
      </c>
      <c r="AX64" s="637">
        <v>112</v>
      </c>
      <c r="AY64" s="637">
        <v>52</v>
      </c>
      <c r="AZ64" s="637">
        <v>60</v>
      </c>
      <c r="BA64" s="637">
        <v>342</v>
      </c>
      <c r="BB64" s="637">
        <v>167</v>
      </c>
      <c r="BC64" s="637">
        <v>175</v>
      </c>
      <c r="BD64" s="637">
        <v>395</v>
      </c>
      <c r="BE64" s="637">
        <v>192</v>
      </c>
      <c r="BF64" s="637">
        <v>203</v>
      </c>
      <c r="BG64" s="637">
        <v>246</v>
      </c>
      <c r="BH64" s="637">
        <v>121</v>
      </c>
      <c r="BI64" s="637">
        <v>125</v>
      </c>
      <c r="BJ64" s="637">
        <v>232</v>
      </c>
      <c r="BK64" s="637">
        <v>121</v>
      </c>
      <c r="BL64" s="637">
        <v>111</v>
      </c>
      <c r="BM64" s="637">
        <v>163</v>
      </c>
      <c r="BN64" s="637">
        <v>85</v>
      </c>
      <c r="BO64" s="637">
        <v>78</v>
      </c>
      <c r="BP64" s="637">
        <v>747</v>
      </c>
      <c r="BQ64" s="637">
        <v>369</v>
      </c>
      <c r="BR64" s="637">
        <v>378</v>
      </c>
      <c r="BS64" s="637">
        <v>626</v>
      </c>
      <c r="BT64" s="637">
        <v>326</v>
      </c>
      <c r="BU64" s="637">
        <v>300</v>
      </c>
      <c r="BV64" s="637">
        <v>448</v>
      </c>
      <c r="BW64" s="637">
        <v>219</v>
      </c>
      <c r="BX64" s="637">
        <v>229</v>
      </c>
      <c r="BY64" s="637">
        <v>161</v>
      </c>
      <c r="BZ64" s="637">
        <v>92</v>
      </c>
      <c r="CA64" s="637">
        <v>69</v>
      </c>
      <c r="CB64" s="637">
        <v>44</v>
      </c>
      <c r="CC64" s="637">
        <v>31</v>
      </c>
      <c r="CD64" s="637">
        <v>13</v>
      </c>
      <c r="CE64" s="637">
        <v>21</v>
      </c>
      <c r="CF64" s="637">
        <v>15</v>
      </c>
      <c r="CG64" s="638">
        <v>6</v>
      </c>
    </row>
    <row r="65" spans="1:85">
      <c r="A65" s="632">
        <v>48</v>
      </c>
      <c r="B65" s="633">
        <f t="shared" si="5"/>
        <v>4923</v>
      </c>
      <c r="C65" s="633">
        <v>2590</v>
      </c>
      <c r="D65" s="633">
        <v>2333</v>
      </c>
      <c r="E65" s="633">
        <v>202</v>
      </c>
      <c r="F65" s="633">
        <v>132</v>
      </c>
      <c r="G65" s="633">
        <v>70</v>
      </c>
      <c r="H65" s="633">
        <v>360</v>
      </c>
      <c r="I65" s="633">
        <v>185</v>
      </c>
      <c r="J65" s="633">
        <v>175</v>
      </c>
      <c r="K65" s="633">
        <v>69</v>
      </c>
      <c r="L65" s="633">
        <v>42</v>
      </c>
      <c r="M65" s="633">
        <v>27</v>
      </c>
      <c r="N65" s="633">
        <v>103</v>
      </c>
      <c r="O65" s="633">
        <v>53</v>
      </c>
      <c r="P65" s="633">
        <v>50</v>
      </c>
      <c r="Q65" s="633">
        <v>33</v>
      </c>
      <c r="R65" s="633">
        <v>25</v>
      </c>
      <c r="S65" s="633">
        <v>8</v>
      </c>
      <c r="T65" s="633">
        <v>16</v>
      </c>
      <c r="U65" s="633">
        <v>10</v>
      </c>
      <c r="V65" s="633">
        <v>6</v>
      </c>
      <c r="W65" s="637">
        <v>40</v>
      </c>
      <c r="X65" s="637">
        <v>24</v>
      </c>
      <c r="Y65" s="637">
        <v>16</v>
      </c>
      <c r="Z65" s="637">
        <v>53</v>
      </c>
      <c r="AA65" s="637">
        <v>25</v>
      </c>
      <c r="AB65" s="637">
        <v>28</v>
      </c>
      <c r="AC65" s="637">
        <v>42</v>
      </c>
      <c r="AD65" s="637">
        <v>23</v>
      </c>
      <c r="AE65" s="637">
        <v>19</v>
      </c>
      <c r="AF65" s="637">
        <v>66</v>
      </c>
      <c r="AG65" s="637">
        <v>33</v>
      </c>
      <c r="AH65" s="637">
        <v>33</v>
      </c>
      <c r="AI65" s="637">
        <v>67</v>
      </c>
      <c r="AJ65" s="637">
        <v>37</v>
      </c>
      <c r="AK65" s="637">
        <v>30</v>
      </c>
      <c r="AL65" s="637">
        <v>88</v>
      </c>
      <c r="AM65" s="637">
        <v>48</v>
      </c>
      <c r="AN65" s="637">
        <v>40</v>
      </c>
      <c r="AO65" s="637">
        <v>55</v>
      </c>
      <c r="AP65" s="637">
        <v>32</v>
      </c>
      <c r="AQ65" s="637">
        <v>23</v>
      </c>
      <c r="AR65" s="637">
        <v>74</v>
      </c>
      <c r="AS65" s="637">
        <v>41</v>
      </c>
      <c r="AT65" s="637">
        <v>33</v>
      </c>
      <c r="AU65" s="637">
        <v>170</v>
      </c>
      <c r="AV65" s="637">
        <v>91</v>
      </c>
      <c r="AW65" s="637">
        <v>79</v>
      </c>
      <c r="AX65" s="637">
        <v>109</v>
      </c>
      <c r="AY65" s="637">
        <v>64</v>
      </c>
      <c r="AZ65" s="637">
        <v>45</v>
      </c>
      <c r="BA65" s="637">
        <v>340</v>
      </c>
      <c r="BB65" s="637">
        <v>168</v>
      </c>
      <c r="BC65" s="637">
        <v>172</v>
      </c>
      <c r="BD65" s="637">
        <v>392</v>
      </c>
      <c r="BE65" s="637">
        <v>199</v>
      </c>
      <c r="BF65" s="637">
        <v>193</v>
      </c>
      <c r="BG65" s="637">
        <v>224</v>
      </c>
      <c r="BH65" s="637">
        <v>124</v>
      </c>
      <c r="BI65" s="637">
        <v>100</v>
      </c>
      <c r="BJ65" s="637">
        <v>222</v>
      </c>
      <c r="BK65" s="637">
        <v>105</v>
      </c>
      <c r="BL65" s="637">
        <v>117</v>
      </c>
      <c r="BM65" s="637">
        <v>155</v>
      </c>
      <c r="BN65" s="637">
        <v>82</v>
      </c>
      <c r="BO65" s="637">
        <v>73</v>
      </c>
      <c r="BP65" s="637">
        <v>734</v>
      </c>
      <c r="BQ65" s="637">
        <v>370</v>
      </c>
      <c r="BR65" s="637">
        <v>364</v>
      </c>
      <c r="BS65" s="637">
        <v>625</v>
      </c>
      <c r="BT65" s="637">
        <v>315</v>
      </c>
      <c r="BU65" s="637">
        <v>310</v>
      </c>
      <c r="BV65" s="637">
        <v>440</v>
      </c>
      <c r="BW65" s="637">
        <v>211</v>
      </c>
      <c r="BX65" s="637">
        <v>229</v>
      </c>
      <c r="BY65" s="637">
        <v>150</v>
      </c>
      <c r="BZ65" s="637">
        <v>83</v>
      </c>
      <c r="CA65" s="637">
        <v>67</v>
      </c>
      <c r="CB65" s="637">
        <v>65</v>
      </c>
      <c r="CC65" s="637">
        <v>46</v>
      </c>
      <c r="CD65" s="637">
        <v>19</v>
      </c>
      <c r="CE65" s="637">
        <v>29</v>
      </c>
      <c r="CF65" s="637">
        <v>22</v>
      </c>
      <c r="CG65" s="638">
        <v>7</v>
      </c>
    </row>
    <row r="66" spans="1:85">
      <c r="A66" s="632">
        <v>49</v>
      </c>
      <c r="B66" s="633">
        <f t="shared" si="5"/>
        <v>4673</v>
      </c>
      <c r="C66" s="633">
        <v>2524</v>
      </c>
      <c r="D66" s="633">
        <v>2149</v>
      </c>
      <c r="E66" s="633">
        <v>162</v>
      </c>
      <c r="F66" s="633">
        <v>85</v>
      </c>
      <c r="G66" s="633">
        <v>77</v>
      </c>
      <c r="H66" s="633">
        <v>325</v>
      </c>
      <c r="I66" s="633">
        <v>159</v>
      </c>
      <c r="J66" s="633">
        <v>166</v>
      </c>
      <c r="K66" s="633">
        <v>92</v>
      </c>
      <c r="L66" s="633">
        <v>57</v>
      </c>
      <c r="M66" s="633">
        <v>35</v>
      </c>
      <c r="N66" s="633">
        <v>86</v>
      </c>
      <c r="O66" s="633">
        <v>55</v>
      </c>
      <c r="P66" s="633">
        <v>31</v>
      </c>
      <c r="Q66" s="633">
        <v>39</v>
      </c>
      <c r="R66" s="633">
        <v>27</v>
      </c>
      <c r="S66" s="633">
        <v>12</v>
      </c>
      <c r="T66" s="633">
        <v>25</v>
      </c>
      <c r="U66" s="633">
        <v>16</v>
      </c>
      <c r="V66" s="633">
        <v>9</v>
      </c>
      <c r="W66" s="637">
        <v>42</v>
      </c>
      <c r="X66" s="637">
        <v>33</v>
      </c>
      <c r="Y66" s="637">
        <v>9</v>
      </c>
      <c r="Z66" s="637">
        <v>55</v>
      </c>
      <c r="AA66" s="637">
        <v>37</v>
      </c>
      <c r="AB66" s="637">
        <v>18</v>
      </c>
      <c r="AC66" s="637">
        <v>49</v>
      </c>
      <c r="AD66" s="637">
        <v>31</v>
      </c>
      <c r="AE66" s="637">
        <v>18</v>
      </c>
      <c r="AF66" s="637">
        <v>85</v>
      </c>
      <c r="AG66" s="637">
        <v>43</v>
      </c>
      <c r="AH66" s="637">
        <v>42</v>
      </c>
      <c r="AI66" s="637">
        <v>55</v>
      </c>
      <c r="AJ66" s="637">
        <v>25</v>
      </c>
      <c r="AK66" s="637">
        <v>30</v>
      </c>
      <c r="AL66" s="637">
        <v>75</v>
      </c>
      <c r="AM66" s="637">
        <v>50</v>
      </c>
      <c r="AN66" s="637">
        <v>25</v>
      </c>
      <c r="AO66" s="637">
        <v>48</v>
      </c>
      <c r="AP66" s="637">
        <v>30</v>
      </c>
      <c r="AQ66" s="637">
        <v>18</v>
      </c>
      <c r="AR66" s="637">
        <v>92</v>
      </c>
      <c r="AS66" s="637">
        <v>61</v>
      </c>
      <c r="AT66" s="637">
        <v>31</v>
      </c>
      <c r="AU66" s="637">
        <v>189</v>
      </c>
      <c r="AV66" s="637">
        <v>96</v>
      </c>
      <c r="AW66" s="637">
        <v>93</v>
      </c>
      <c r="AX66" s="637">
        <v>91</v>
      </c>
      <c r="AY66" s="637">
        <v>50</v>
      </c>
      <c r="AZ66" s="637">
        <v>41</v>
      </c>
      <c r="BA66" s="637">
        <v>375</v>
      </c>
      <c r="BB66" s="637">
        <v>198</v>
      </c>
      <c r="BC66" s="637">
        <v>177</v>
      </c>
      <c r="BD66" s="637">
        <v>357</v>
      </c>
      <c r="BE66" s="637">
        <v>183</v>
      </c>
      <c r="BF66" s="637">
        <v>174</v>
      </c>
      <c r="BG66" s="637">
        <v>220</v>
      </c>
      <c r="BH66" s="637">
        <v>119</v>
      </c>
      <c r="BI66" s="637">
        <v>101</v>
      </c>
      <c r="BJ66" s="637">
        <v>182</v>
      </c>
      <c r="BK66" s="637">
        <v>96</v>
      </c>
      <c r="BL66" s="637">
        <v>86</v>
      </c>
      <c r="BM66" s="637">
        <v>147</v>
      </c>
      <c r="BN66" s="637">
        <v>83</v>
      </c>
      <c r="BO66" s="637">
        <v>64</v>
      </c>
      <c r="BP66" s="637">
        <v>683</v>
      </c>
      <c r="BQ66" s="637">
        <v>348</v>
      </c>
      <c r="BR66" s="637">
        <v>335</v>
      </c>
      <c r="BS66" s="637">
        <v>552</v>
      </c>
      <c r="BT66" s="637">
        <v>285</v>
      </c>
      <c r="BU66" s="637">
        <v>267</v>
      </c>
      <c r="BV66" s="637">
        <v>467</v>
      </c>
      <c r="BW66" s="637">
        <v>242</v>
      </c>
      <c r="BX66" s="637">
        <v>225</v>
      </c>
      <c r="BY66" s="637">
        <v>116</v>
      </c>
      <c r="BZ66" s="637">
        <v>73</v>
      </c>
      <c r="CA66" s="637">
        <v>43</v>
      </c>
      <c r="CB66" s="637">
        <v>42</v>
      </c>
      <c r="CC66" s="637">
        <v>26</v>
      </c>
      <c r="CD66" s="637">
        <v>16</v>
      </c>
      <c r="CE66" s="637">
        <v>22</v>
      </c>
      <c r="CF66" s="637">
        <v>16</v>
      </c>
      <c r="CG66" s="638">
        <v>6</v>
      </c>
    </row>
    <row r="67" spans="1:85">
      <c r="A67" s="635" t="s">
        <v>448</v>
      </c>
      <c r="B67" s="636">
        <f>SUM(B68:B72)</f>
        <v>23801</v>
      </c>
      <c r="C67" s="636">
        <f t="shared" ref="C67:BN67" si="24">SUM(C68:C72)</f>
        <v>12408</v>
      </c>
      <c r="D67" s="636">
        <f t="shared" si="24"/>
        <v>11393</v>
      </c>
      <c r="E67" s="636">
        <f t="shared" si="24"/>
        <v>1000</v>
      </c>
      <c r="F67" s="636">
        <f t="shared" si="24"/>
        <v>549</v>
      </c>
      <c r="G67" s="636">
        <f t="shared" si="24"/>
        <v>451</v>
      </c>
      <c r="H67" s="636">
        <f t="shared" si="24"/>
        <v>1773</v>
      </c>
      <c r="I67" s="636">
        <f t="shared" si="24"/>
        <v>902</v>
      </c>
      <c r="J67" s="636">
        <f t="shared" si="24"/>
        <v>871</v>
      </c>
      <c r="K67" s="636">
        <f t="shared" si="24"/>
        <v>502</v>
      </c>
      <c r="L67" s="636">
        <f t="shared" si="24"/>
        <v>298</v>
      </c>
      <c r="M67" s="636">
        <f t="shared" si="24"/>
        <v>204</v>
      </c>
      <c r="N67" s="636">
        <f t="shared" si="24"/>
        <v>570</v>
      </c>
      <c r="O67" s="636">
        <f t="shared" si="24"/>
        <v>347</v>
      </c>
      <c r="P67" s="636">
        <f t="shared" si="24"/>
        <v>223</v>
      </c>
      <c r="Q67" s="636">
        <f t="shared" si="24"/>
        <v>215</v>
      </c>
      <c r="R67" s="636">
        <f t="shared" si="24"/>
        <v>130</v>
      </c>
      <c r="S67" s="636">
        <f t="shared" si="24"/>
        <v>85</v>
      </c>
      <c r="T67" s="636">
        <f t="shared" si="24"/>
        <v>151</v>
      </c>
      <c r="U67" s="636">
        <f t="shared" si="24"/>
        <v>91</v>
      </c>
      <c r="V67" s="636">
        <f t="shared" si="24"/>
        <v>60</v>
      </c>
      <c r="W67" s="636">
        <f t="shared" si="24"/>
        <v>201</v>
      </c>
      <c r="X67" s="636">
        <f t="shared" si="24"/>
        <v>121</v>
      </c>
      <c r="Y67" s="636">
        <f t="shared" si="24"/>
        <v>80</v>
      </c>
      <c r="Z67" s="636">
        <f t="shared" si="24"/>
        <v>292</v>
      </c>
      <c r="AA67" s="636">
        <f t="shared" si="24"/>
        <v>166</v>
      </c>
      <c r="AB67" s="636">
        <f t="shared" si="24"/>
        <v>126</v>
      </c>
      <c r="AC67" s="636">
        <f t="shared" si="24"/>
        <v>231</v>
      </c>
      <c r="AD67" s="636">
        <f t="shared" si="24"/>
        <v>127</v>
      </c>
      <c r="AE67" s="636">
        <f t="shared" si="24"/>
        <v>104</v>
      </c>
      <c r="AF67" s="636">
        <f t="shared" si="24"/>
        <v>362</v>
      </c>
      <c r="AG67" s="636">
        <f t="shared" si="24"/>
        <v>194</v>
      </c>
      <c r="AH67" s="636">
        <f t="shared" si="24"/>
        <v>168</v>
      </c>
      <c r="AI67" s="636">
        <f t="shared" si="24"/>
        <v>317</v>
      </c>
      <c r="AJ67" s="636">
        <f t="shared" si="24"/>
        <v>181</v>
      </c>
      <c r="AK67" s="636">
        <f t="shared" si="24"/>
        <v>136</v>
      </c>
      <c r="AL67" s="636">
        <f t="shared" si="24"/>
        <v>522</v>
      </c>
      <c r="AM67" s="636">
        <f t="shared" si="24"/>
        <v>276</v>
      </c>
      <c r="AN67" s="636">
        <f t="shared" si="24"/>
        <v>246</v>
      </c>
      <c r="AO67" s="636">
        <f t="shared" si="24"/>
        <v>301</v>
      </c>
      <c r="AP67" s="636">
        <f t="shared" si="24"/>
        <v>149</v>
      </c>
      <c r="AQ67" s="636">
        <f t="shared" si="24"/>
        <v>152</v>
      </c>
      <c r="AR67" s="636">
        <f t="shared" si="24"/>
        <v>442</v>
      </c>
      <c r="AS67" s="636">
        <f t="shared" si="24"/>
        <v>269</v>
      </c>
      <c r="AT67" s="636">
        <f t="shared" si="24"/>
        <v>173</v>
      </c>
      <c r="AU67" s="636">
        <f t="shared" si="24"/>
        <v>1047</v>
      </c>
      <c r="AV67" s="636">
        <f t="shared" si="24"/>
        <v>501</v>
      </c>
      <c r="AW67" s="636">
        <f t="shared" si="24"/>
        <v>546</v>
      </c>
      <c r="AX67" s="636">
        <f t="shared" si="24"/>
        <v>545</v>
      </c>
      <c r="AY67" s="636">
        <f t="shared" si="24"/>
        <v>262</v>
      </c>
      <c r="AZ67" s="636">
        <f t="shared" si="24"/>
        <v>283</v>
      </c>
      <c r="BA67" s="636">
        <f t="shared" si="24"/>
        <v>1763</v>
      </c>
      <c r="BB67" s="636">
        <f t="shared" si="24"/>
        <v>822</v>
      </c>
      <c r="BC67" s="636">
        <f t="shared" si="24"/>
        <v>941</v>
      </c>
      <c r="BD67" s="636">
        <f t="shared" si="24"/>
        <v>1759</v>
      </c>
      <c r="BE67" s="636">
        <f t="shared" si="24"/>
        <v>894</v>
      </c>
      <c r="BF67" s="636">
        <f t="shared" si="24"/>
        <v>865</v>
      </c>
      <c r="BG67" s="636">
        <f t="shared" si="24"/>
        <v>1131</v>
      </c>
      <c r="BH67" s="636">
        <f t="shared" si="24"/>
        <v>604</v>
      </c>
      <c r="BI67" s="636">
        <f t="shared" si="24"/>
        <v>527</v>
      </c>
      <c r="BJ67" s="636">
        <f t="shared" si="24"/>
        <v>934</v>
      </c>
      <c r="BK67" s="636">
        <f t="shared" si="24"/>
        <v>468</v>
      </c>
      <c r="BL67" s="636">
        <f t="shared" si="24"/>
        <v>466</v>
      </c>
      <c r="BM67" s="636">
        <f t="shared" si="24"/>
        <v>732</v>
      </c>
      <c r="BN67" s="636">
        <f t="shared" si="24"/>
        <v>356</v>
      </c>
      <c r="BO67" s="636">
        <f t="shared" ref="BO67:CG67" si="25">SUM(BO68:BO72)</f>
        <v>376</v>
      </c>
      <c r="BP67" s="636">
        <f t="shared" si="25"/>
        <v>3127</v>
      </c>
      <c r="BQ67" s="636">
        <f t="shared" si="25"/>
        <v>1617</v>
      </c>
      <c r="BR67" s="636">
        <f t="shared" si="25"/>
        <v>1510</v>
      </c>
      <c r="BS67" s="636">
        <f t="shared" si="25"/>
        <v>2755</v>
      </c>
      <c r="BT67" s="636">
        <f t="shared" si="25"/>
        <v>1398</v>
      </c>
      <c r="BU67" s="636">
        <f t="shared" si="25"/>
        <v>1357</v>
      </c>
      <c r="BV67" s="636">
        <f t="shared" si="25"/>
        <v>2276</v>
      </c>
      <c r="BW67" s="636">
        <f t="shared" si="25"/>
        <v>1179</v>
      </c>
      <c r="BX67" s="636">
        <f t="shared" si="25"/>
        <v>1097</v>
      </c>
      <c r="BY67" s="636">
        <f t="shared" si="25"/>
        <v>527</v>
      </c>
      <c r="BZ67" s="636">
        <f t="shared" si="25"/>
        <v>304</v>
      </c>
      <c r="CA67" s="636">
        <f t="shared" si="25"/>
        <v>223</v>
      </c>
      <c r="CB67" s="636">
        <f t="shared" si="25"/>
        <v>217</v>
      </c>
      <c r="CC67" s="636">
        <f t="shared" si="25"/>
        <v>132</v>
      </c>
      <c r="CD67" s="636">
        <f t="shared" si="25"/>
        <v>85</v>
      </c>
      <c r="CE67" s="636">
        <f t="shared" si="25"/>
        <v>109</v>
      </c>
      <c r="CF67" s="636">
        <f t="shared" si="25"/>
        <v>71</v>
      </c>
      <c r="CG67" s="202">
        <f t="shared" si="25"/>
        <v>38</v>
      </c>
    </row>
    <row r="68" spans="1:85">
      <c r="A68" s="632">
        <v>50</v>
      </c>
      <c r="B68" s="633">
        <f t="shared" si="5"/>
        <v>5065</v>
      </c>
      <c r="C68" s="633">
        <v>2636</v>
      </c>
      <c r="D68" s="633">
        <v>2429</v>
      </c>
      <c r="E68" s="633">
        <v>186</v>
      </c>
      <c r="F68" s="633">
        <v>96</v>
      </c>
      <c r="G68" s="633">
        <v>90</v>
      </c>
      <c r="H68" s="633">
        <v>371</v>
      </c>
      <c r="I68" s="633">
        <v>193</v>
      </c>
      <c r="J68" s="633">
        <v>178</v>
      </c>
      <c r="K68" s="633">
        <v>119</v>
      </c>
      <c r="L68" s="633">
        <v>76</v>
      </c>
      <c r="M68" s="633">
        <v>43</v>
      </c>
      <c r="N68" s="633">
        <v>101</v>
      </c>
      <c r="O68" s="633">
        <v>59</v>
      </c>
      <c r="P68" s="633">
        <v>42</v>
      </c>
      <c r="Q68" s="633">
        <v>43</v>
      </c>
      <c r="R68" s="633">
        <v>30</v>
      </c>
      <c r="S68" s="633">
        <v>13</v>
      </c>
      <c r="T68" s="633">
        <v>29</v>
      </c>
      <c r="U68" s="633">
        <v>16</v>
      </c>
      <c r="V68" s="633">
        <v>13</v>
      </c>
      <c r="W68" s="637">
        <v>34</v>
      </c>
      <c r="X68" s="637">
        <v>22</v>
      </c>
      <c r="Y68" s="637">
        <v>12</v>
      </c>
      <c r="Z68" s="637">
        <v>66</v>
      </c>
      <c r="AA68" s="637">
        <v>38</v>
      </c>
      <c r="AB68" s="637">
        <v>28</v>
      </c>
      <c r="AC68" s="637">
        <v>54</v>
      </c>
      <c r="AD68" s="637">
        <v>26</v>
      </c>
      <c r="AE68" s="637">
        <v>28</v>
      </c>
      <c r="AF68" s="637">
        <v>77</v>
      </c>
      <c r="AG68" s="637">
        <v>44</v>
      </c>
      <c r="AH68" s="637">
        <v>33</v>
      </c>
      <c r="AI68" s="637">
        <v>69</v>
      </c>
      <c r="AJ68" s="637">
        <v>47</v>
      </c>
      <c r="AK68" s="637">
        <v>22</v>
      </c>
      <c r="AL68" s="637">
        <v>117</v>
      </c>
      <c r="AM68" s="637">
        <v>61</v>
      </c>
      <c r="AN68" s="637">
        <v>56</v>
      </c>
      <c r="AO68" s="637">
        <v>65</v>
      </c>
      <c r="AP68" s="637">
        <v>36</v>
      </c>
      <c r="AQ68" s="637">
        <v>29</v>
      </c>
      <c r="AR68" s="637">
        <v>92</v>
      </c>
      <c r="AS68" s="637">
        <v>60</v>
      </c>
      <c r="AT68" s="637">
        <v>32</v>
      </c>
      <c r="AU68" s="637">
        <v>217</v>
      </c>
      <c r="AV68" s="637">
        <v>116</v>
      </c>
      <c r="AW68" s="637">
        <v>101</v>
      </c>
      <c r="AX68" s="637">
        <v>96</v>
      </c>
      <c r="AY68" s="637">
        <v>53</v>
      </c>
      <c r="AZ68" s="637">
        <v>43</v>
      </c>
      <c r="BA68" s="637">
        <v>365</v>
      </c>
      <c r="BB68" s="637">
        <v>169</v>
      </c>
      <c r="BC68" s="637">
        <v>196</v>
      </c>
      <c r="BD68" s="637">
        <v>389</v>
      </c>
      <c r="BE68" s="637">
        <v>186</v>
      </c>
      <c r="BF68" s="637">
        <v>203</v>
      </c>
      <c r="BG68" s="637">
        <v>222</v>
      </c>
      <c r="BH68" s="637">
        <v>107</v>
      </c>
      <c r="BI68" s="637">
        <v>115</v>
      </c>
      <c r="BJ68" s="637">
        <v>209</v>
      </c>
      <c r="BK68" s="637">
        <v>109</v>
      </c>
      <c r="BL68" s="637">
        <v>100</v>
      </c>
      <c r="BM68" s="637">
        <v>139</v>
      </c>
      <c r="BN68" s="637">
        <v>65</v>
      </c>
      <c r="BO68" s="637">
        <v>74</v>
      </c>
      <c r="BP68" s="637">
        <v>697</v>
      </c>
      <c r="BQ68" s="637">
        <v>337</v>
      </c>
      <c r="BR68" s="637">
        <v>360</v>
      </c>
      <c r="BS68" s="637">
        <v>638</v>
      </c>
      <c r="BT68" s="637">
        <v>329</v>
      </c>
      <c r="BU68" s="637">
        <v>309</v>
      </c>
      <c r="BV68" s="637">
        <v>481</v>
      </c>
      <c r="BW68" s="637">
        <v>244</v>
      </c>
      <c r="BX68" s="637">
        <v>237</v>
      </c>
      <c r="BY68" s="637">
        <v>131</v>
      </c>
      <c r="BZ68" s="637">
        <v>78</v>
      </c>
      <c r="CA68" s="637">
        <v>53</v>
      </c>
      <c r="CB68" s="637">
        <v>37</v>
      </c>
      <c r="CC68" s="637">
        <v>23</v>
      </c>
      <c r="CD68" s="637">
        <v>14</v>
      </c>
      <c r="CE68" s="637">
        <v>21</v>
      </c>
      <c r="CF68" s="637">
        <v>16</v>
      </c>
      <c r="CG68" s="638">
        <v>5</v>
      </c>
    </row>
    <row r="69" spans="1:85">
      <c r="A69" s="632">
        <v>51</v>
      </c>
      <c r="B69" s="633">
        <f t="shared" si="5"/>
        <v>4726</v>
      </c>
      <c r="C69" s="633">
        <v>2417</v>
      </c>
      <c r="D69" s="633">
        <v>2309</v>
      </c>
      <c r="E69" s="633">
        <v>208</v>
      </c>
      <c r="F69" s="633">
        <v>115</v>
      </c>
      <c r="G69" s="633">
        <v>93</v>
      </c>
      <c r="H69" s="633">
        <v>347</v>
      </c>
      <c r="I69" s="633">
        <v>162</v>
      </c>
      <c r="J69" s="633">
        <v>185</v>
      </c>
      <c r="K69" s="633">
        <v>99</v>
      </c>
      <c r="L69" s="633">
        <v>57</v>
      </c>
      <c r="M69" s="633">
        <v>42</v>
      </c>
      <c r="N69" s="633">
        <v>118</v>
      </c>
      <c r="O69" s="633">
        <v>75</v>
      </c>
      <c r="P69" s="633">
        <v>43</v>
      </c>
      <c r="Q69" s="633">
        <v>34</v>
      </c>
      <c r="R69" s="633">
        <v>22</v>
      </c>
      <c r="S69" s="633">
        <v>12</v>
      </c>
      <c r="T69" s="633">
        <v>24</v>
      </c>
      <c r="U69" s="633">
        <v>12</v>
      </c>
      <c r="V69" s="633">
        <v>12</v>
      </c>
      <c r="W69" s="637">
        <v>46</v>
      </c>
      <c r="X69" s="637">
        <v>27</v>
      </c>
      <c r="Y69" s="637">
        <v>19</v>
      </c>
      <c r="Z69" s="637">
        <v>54</v>
      </c>
      <c r="AA69" s="637">
        <v>33</v>
      </c>
      <c r="AB69" s="637">
        <v>21</v>
      </c>
      <c r="AC69" s="637">
        <v>55</v>
      </c>
      <c r="AD69" s="637">
        <v>30</v>
      </c>
      <c r="AE69" s="637">
        <v>25</v>
      </c>
      <c r="AF69" s="637">
        <v>62</v>
      </c>
      <c r="AG69" s="637">
        <v>35</v>
      </c>
      <c r="AH69" s="637">
        <v>27</v>
      </c>
      <c r="AI69" s="637">
        <v>65</v>
      </c>
      <c r="AJ69" s="637">
        <v>35</v>
      </c>
      <c r="AK69" s="637">
        <v>30</v>
      </c>
      <c r="AL69" s="637">
        <v>97</v>
      </c>
      <c r="AM69" s="637">
        <v>59</v>
      </c>
      <c r="AN69" s="637">
        <v>38</v>
      </c>
      <c r="AO69" s="637">
        <v>63</v>
      </c>
      <c r="AP69" s="637">
        <v>31</v>
      </c>
      <c r="AQ69" s="637">
        <v>32</v>
      </c>
      <c r="AR69" s="637">
        <v>72</v>
      </c>
      <c r="AS69" s="637">
        <v>40</v>
      </c>
      <c r="AT69" s="637">
        <v>32</v>
      </c>
      <c r="AU69" s="637">
        <v>193</v>
      </c>
      <c r="AV69" s="637">
        <v>91</v>
      </c>
      <c r="AW69" s="637">
        <v>102</v>
      </c>
      <c r="AX69" s="637">
        <v>81</v>
      </c>
      <c r="AY69" s="637">
        <v>41</v>
      </c>
      <c r="AZ69" s="637">
        <v>40</v>
      </c>
      <c r="BA69" s="637">
        <v>366</v>
      </c>
      <c r="BB69" s="637">
        <v>169</v>
      </c>
      <c r="BC69" s="637">
        <v>197</v>
      </c>
      <c r="BD69" s="637">
        <v>332</v>
      </c>
      <c r="BE69" s="637">
        <v>176</v>
      </c>
      <c r="BF69" s="637">
        <v>156</v>
      </c>
      <c r="BG69" s="637">
        <v>234</v>
      </c>
      <c r="BH69" s="637">
        <v>132</v>
      </c>
      <c r="BI69" s="637">
        <v>102</v>
      </c>
      <c r="BJ69" s="637">
        <v>178</v>
      </c>
      <c r="BK69" s="637">
        <v>83</v>
      </c>
      <c r="BL69" s="637">
        <v>95</v>
      </c>
      <c r="BM69" s="637">
        <v>137</v>
      </c>
      <c r="BN69" s="637">
        <v>68</v>
      </c>
      <c r="BO69" s="637">
        <v>69</v>
      </c>
      <c r="BP69" s="637">
        <v>677</v>
      </c>
      <c r="BQ69" s="637">
        <v>326</v>
      </c>
      <c r="BR69" s="637">
        <v>351</v>
      </c>
      <c r="BS69" s="637">
        <v>568</v>
      </c>
      <c r="BT69" s="637">
        <v>268</v>
      </c>
      <c r="BU69" s="637">
        <v>300</v>
      </c>
      <c r="BV69" s="637">
        <v>448</v>
      </c>
      <c r="BW69" s="637">
        <v>239</v>
      </c>
      <c r="BX69" s="637">
        <v>209</v>
      </c>
      <c r="BY69" s="637">
        <v>107</v>
      </c>
      <c r="BZ69" s="637">
        <v>57</v>
      </c>
      <c r="CA69" s="637">
        <v>50</v>
      </c>
      <c r="CB69" s="637">
        <v>42</v>
      </c>
      <c r="CC69" s="637">
        <v>21</v>
      </c>
      <c r="CD69" s="637">
        <v>21</v>
      </c>
      <c r="CE69" s="637">
        <v>19</v>
      </c>
      <c r="CF69" s="637">
        <v>13</v>
      </c>
      <c r="CG69" s="638">
        <v>6</v>
      </c>
    </row>
    <row r="70" spans="1:85">
      <c r="A70" s="632">
        <v>52</v>
      </c>
      <c r="B70" s="633">
        <f t="shared" si="5"/>
        <v>4665</v>
      </c>
      <c r="C70" s="633">
        <v>2485</v>
      </c>
      <c r="D70" s="633">
        <v>2180</v>
      </c>
      <c r="E70" s="633">
        <v>186</v>
      </c>
      <c r="F70" s="633">
        <v>98</v>
      </c>
      <c r="G70" s="633">
        <v>88</v>
      </c>
      <c r="H70" s="633">
        <v>362</v>
      </c>
      <c r="I70" s="633">
        <v>188</v>
      </c>
      <c r="J70" s="633">
        <v>174</v>
      </c>
      <c r="K70" s="633">
        <v>94</v>
      </c>
      <c r="L70" s="633">
        <v>59</v>
      </c>
      <c r="M70" s="633">
        <v>35</v>
      </c>
      <c r="N70" s="633">
        <v>100</v>
      </c>
      <c r="O70" s="633">
        <v>58</v>
      </c>
      <c r="P70" s="633">
        <v>42</v>
      </c>
      <c r="Q70" s="633">
        <v>42</v>
      </c>
      <c r="R70" s="633">
        <v>26</v>
      </c>
      <c r="S70" s="633">
        <v>16</v>
      </c>
      <c r="T70" s="633">
        <v>35</v>
      </c>
      <c r="U70" s="633">
        <v>21</v>
      </c>
      <c r="V70" s="633">
        <v>14</v>
      </c>
      <c r="W70" s="637">
        <v>38</v>
      </c>
      <c r="X70" s="637">
        <v>28</v>
      </c>
      <c r="Y70" s="637">
        <v>10</v>
      </c>
      <c r="Z70" s="637">
        <v>60</v>
      </c>
      <c r="AA70" s="637">
        <v>41</v>
      </c>
      <c r="AB70" s="637">
        <v>19</v>
      </c>
      <c r="AC70" s="637">
        <v>32</v>
      </c>
      <c r="AD70" s="637">
        <v>17</v>
      </c>
      <c r="AE70" s="637">
        <v>15</v>
      </c>
      <c r="AF70" s="637">
        <v>68</v>
      </c>
      <c r="AG70" s="637">
        <v>40</v>
      </c>
      <c r="AH70" s="637">
        <v>28</v>
      </c>
      <c r="AI70" s="637">
        <v>66</v>
      </c>
      <c r="AJ70" s="637">
        <v>40</v>
      </c>
      <c r="AK70" s="637">
        <v>26</v>
      </c>
      <c r="AL70" s="637">
        <v>110</v>
      </c>
      <c r="AM70" s="637">
        <v>56</v>
      </c>
      <c r="AN70" s="637">
        <v>54</v>
      </c>
      <c r="AO70" s="637">
        <v>49</v>
      </c>
      <c r="AP70" s="637">
        <v>31</v>
      </c>
      <c r="AQ70" s="637">
        <v>18</v>
      </c>
      <c r="AR70" s="637">
        <v>92</v>
      </c>
      <c r="AS70" s="637">
        <v>52</v>
      </c>
      <c r="AT70" s="637">
        <v>40</v>
      </c>
      <c r="AU70" s="637">
        <v>212</v>
      </c>
      <c r="AV70" s="637">
        <v>98</v>
      </c>
      <c r="AW70" s="637">
        <v>114</v>
      </c>
      <c r="AX70" s="637">
        <v>118</v>
      </c>
      <c r="AY70" s="637">
        <v>57</v>
      </c>
      <c r="AZ70" s="637">
        <v>61</v>
      </c>
      <c r="BA70" s="637">
        <v>334</v>
      </c>
      <c r="BB70" s="637">
        <v>147</v>
      </c>
      <c r="BC70" s="637">
        <v>187</v>
      </c>
      <c r="BD70" s="637">
        <v>355</v>
      </c>
      <c r="BE70" s="637">
        <v>194</v>
      </c>
      <c r="BF70" s="637">
        <v>161</v>
      </c>
      <c r="BG70" s="637">
        <v>253</v>
      </c>
      <c r="BH70" s="637">
        <v>146</v>
      </c>
      <c r="BI70" s="637">
        <v>107</v>
      </c>
      <c r="BJ70" s="637">
        <v>195</v>
      </c>
      <c r="BK70" s="637">
        <v>97</v>
      </c>
      <c r="BL70" s="637">
        <v>98</v>
      </c>
      <c r="BM70" s="637">
        <v>141</v>
      </c>
      <c r="BN70" s="637">
        <v>62</v>
      </c>
      <c r="BO70" s="637">
        <v>79</v>
      </c>
      <c r="BP70" s="637">
        <v>577</v>
      </c>
      <c r="BQ70" s="637">
        <v>328</v>
      </c>
      <c r="BR70" s="637">
        <v>249</v>
      </c>
      <c r="BS70" s="637">
        <v>526</v>
      </c>
      <c r="BT70" s="637">
        <v>256</v>
      </c>
      <c r="BU70" s="637">
        <v>270</v>
      </c>
      <c r="BV70" s="637">
        <v>460</v>
      </c>
      <c r="BW70" s="637">
        <v>247</v>
      </c>
      <c r="BX70" s="637">
        <v>213</v>
      </c>
      <c r="BY70" s="637">
        <v>102</v>
      </c>
      <c r="BZ70" s="637">
        <v>60</v>
      </c>
      <c r="CA70" s="637">
        <v>42</v>
      </c>
      <c r="CB70" s="637">
        <v>38</v>
      </c>
      <c r="CC70" s="637">
        <v>22</v>
      </c>
      <c r="CD70" s="637">
        <v>16</v>
      </c>
      <c r="CE70" s="637">
        <v>20</v>
      </c>
      <c r="CF70" s="637">
        <v>16</v>
      </c>
      <c r="CG70" s="638">
        <v>4</v>
      </c>
    </row>
    <row r="71" spans="1:85">
      <c r="A71" s="632">
        <v>53</v>
      </c>
      <c r="B71" s="633">
        <f t="shared" si="5"/>
        <v>4766</v>
      </c>
      <c r="C71" s="633">
        <v>2481</v>
      </c>
      <c r="D71" s="633">
        <v>2285</v>
      </c>
      <c r="E71" s="633">
        <v>207</v>
      </c>
      <c r="F71" s="633">
        <v>120</v>
      </c>
      <c r="G71" s="633">
        <v>87</v>
      </c>
      <c r="H71" s="633">
        <v>356</v>
      </c>
      <c r="I71" s="633">
        <v>183</v>
      </c>
      <c r="J71" s="633">
        <v>173</v>
      </c>
      <c r="K71" s="633">
        <v>103</v>
      </c>
      <c r="L71" s="633">
        <v>57</v>
      </c>
      <c r="M71" s="633">
        <v>46</v>
      </c>
      <c r="N71" s="633">
        <v>116</v>
      </c>
      <c r="O71" s="633">
        <v>74</v>
      </c>
      <c r="P71" s="633">
        <v>42</v>
      </c>
      <c r="Q71" s="633">
        <v>49</v>
      </c>
      <c r="R71" s="633">
        <v>26</v>
      </c>
      <c r="S71" s="633">
        <v>23</v>
      </c>
      <c r="T71" s="633">
        <v>25</v>
      </c>
      <c r="U71" s="633">
        <v>16</v>
      </c>
      <c r="V71" s="633">
        <v>9</v>
      </c>
      <c r="W71" s="637">
        <v>45</v>
      </c>
      <c r="X71" s="637">
        <v>27</v>
      </c>
      <c r="Y71" s="637">
        <v>18</v>
      </c>
      <c r="Z71" s="637">
        <v>53</v>
      </c>
      <c r="AA71" s="637">
        <v>29</v>
      </c>
      <c r="AB71" s="637">
        <v>24</v>
      </c>
      <c r="AC71" s="637">
        <v>51</v>
      </c>
      <c r="AD71" s="637">
        <v>31</v>
      </c>
      <c r="AE71" s="637">
        <v>20</v>
      </c>
      <c r="AF71" s="637">
        <v>77</v>
      </c>
      <c r="AG71" s="637">
        <v>41</v>
      </c>
      <c r="AH71" s="637">
        <v>36</v>
      </c>
      <c r="AI71" s="637">
        <v>62</v>
      </c>
      <c r="AJ71" s="637">
        <v>28</v>
      </c>
      <c r="AK71" s="637">
        <v>34</v>
      </c>
      <c r="AL71" s="637">
        <v>96</v>
      </c>
      <c r="AM71" s="637">
        <v>46</v>
      </c>
      <c r="AN71" s="637">
        <v>50</v>
      </c>
      <c r="AO71" s="637">
        <v>51</v>
      </c>
      <c r="AP71" s="637">
        <v>19</v>
      </c>
      <c r="AQ71" s="637">
        <v>32</v>
      </c>
      <c r="AR71" s="637">
        <v>101</v>
      </c>
      <c r="AS71" s="637">
        <v>67</v>
      </c>
      <c r="AT71" s="637">
        <v>34</v>
      </c>
      <c r="AU71" s="637">
        <v>200</v>
      </c>
      <c r="AV71" s="637">
        <v>96</v>
      </c>
      <c r="AW71" s="637">
        <v>104</v>
      </c>
      <c r="AX71" s="637">
        <v>134</v>
      </c>
      <c r="AY71" s="637">
        <v>62</v>
      </c>
      <c r="AZ71" s="637">
        <v>72</v>
      </c>
      <c r="BA71" s="637">
        <v>361</v>
      </c>
      <c r="BB71" s="637">
        <v>182</v>
      </c>
      <c r="BC71" s="637">
        <v>179</v>
      </c>
      <c r="BD71" s="637">
        <v>358</v>
      </c>
      <c r="BE71" s="637">
        <v>180</v>
      </c>
      <c r="BF71" s="637">
        <v>178</v>
      </c>
      <c r="BG71" s="637">
        <v>224</v>
      </c>
      <c r="BH71" s="637">
        <v>110</v>
      </c>
      <c r="BI71" s="637">
        <v>114</v>
      </c>
      <c r="BJ71" s="637">
        <v>186</v>
      </c>
      <c r="BK71" s="637">
        <v>96</v>
      </c>
      <c r="BL71" s="637">
        <v>90</v>
      </c>
      <c r="BM71" s="637">
        <v>148</v>
      </c>
      <c r="BN71" s="637">
        <v>80</v>
      </c>
      <c r="BO71" s="637">
        <v>68</v>
      </c>
      <c r="BP71" s="637">
        <v>590</v>
      </c>
      <c r="BQ71" s="637">
        <v>299</v>
      </c>
      <c r="BR71" s="637">
        <v>291</v>
      </c>
      <c r="BS71" s="637">
        <v>519</v>
      </c>
      <c r="BT71" s="637">
        <v>262</v>
      </c>
      <c r="BU71" s="637">
        <v>257</v>
      </c>
      <c r="BV71" s="637">
        <v>477</v>
      </c>
      <c r="BW71" s="637">
        <v>239</v>
      </c>
      <c r="BX71" s="637">
        <v>238</v>
      </c>
      <c r="BY71" s="637">
        <v>104</v>
      </c>
      <c r="BZ71" s="637">
        <v>64</v>
      </c>
      <c r="CA71" s="637">
        <v>40</v>
      </c>
      <c r="CB71" s="637">
        <v>48</v>
      </c>
      <c r="CC71" s="637">
        <v>32</v>
      </c>
      <c r="CD71" s="637">
        <v>16</v>
      </c>
      <c r="CE71" s="637">
        <v>25</v>
      </c>
      <c r="CF71" s="637">
        <v>15</v>
      </c>
      <c r="CG71" s="638">
        <v>10</v>
      </c>
    </row>
    <row r="72" spans="1:85">
      <c r="A72" s="632">
        <v>54</v>
      </c>
      <c r="B72" s="633">
        <f t="shared" si="5"/>
        <v>4579</v>
      </c>
      <c r="C72" s="633">
        <v>2389</v>
      </c>
      <c r="D72" s="633">
        <v>2190</v>
      </c>
      <c r="E72" s="633">
        <v>213</v>
      </c>
      <c r="F72" s="633">
        <v>120</v>
      </c>
      <c r="G72" s="633">
        <v>93</v>
      </c>
      <c r="H72" s="633">
        <v>337</v>
      </c>
      <c r="I72" s="633">
        <v>176</v>
      </c>
      <c r="J72" s="633">
        <v>161</v>
      </c>
      <c r="K72" s="633">
        <v>87</v>
      </c>
      <c r="L72" s="633">
        <v>49</v>
      </c>
      <c r="M72" s="633">
        <v>38</v>
      </c>
      <c r="N72" s="633">
        <v>135</v>
      </c>
      <c r="O72" s="633">
        <v>81</v>
      </c>
      <c r="P72" s="633">
        <v>54</v>
      </c>
      <c r="Q72" s="633">
        <v>47</v>
      </c>
      <c r="R72" s="633">
        <v>26</v>
      </c>
      <c r="S72" s="633">
        <v>21</v>
      </c>
      <c r="T72" s="633">
        <v>38</v>
      </c>
      <c r="U72" s="633">
        <v>26</v>
      </c>
      <c r="V72" s="633">
        <v>12</v>
      </c>
      <c r="W72" s="637">
        <v>38</v>
      </c>
      <c r="X72" s="637">
        <v>17</v>
      </c>
      <c r="Y72" s="637">
        <v>21</v>
      </c>
      <c r="Z72" s="637">
        <v>59</v>
      </c>
      <c r="AA72" s="637">
        <v>25</v>
      </c>
      <c r="AB72" s="637">
        <v>34</v>
      </c>
      <c r="AC72" s="637">
        <v>39</v>
      </c>
      <c r="AD72" s="637">
        <v>23</v>
      </c>
      <c r="AE72" s="637">
        <v>16</v>
      </c>
      <c r="AF72" s="637">
        <v>78</v>
      </c>
      <c r="AG72" s="637">
        <v>34</v>
      </c>
      <c r="AH72" s="637">
        <v>44</v>
      </c>
      <c r="AI72" s="637">
        <v>55</v>
      </c>
      <c r="AJ72" s="637">
        <v>31</v>
      </c>
      <c r="AK72" s="637">
        <v>24</v>
      </c>
      <c r="AL72" s="637">
        <v>102</v>
      </c>
      <c r="AM72" s="637">
        <v>54</v>
      </c>
      <c r="AN72" s="637">
        <v>48</v>
      </c>
      <c r="AO72" s="637">
        <v>73</v>
      </c>
      <c r="AP72" s="637">
        <v>32</v>
      </c>
      <c r="AQ72" s="637">
        <v>41</v>
      </c>
      <c r="AR72" s="637">
        <v>85</v>
      </c>
      <c r="AS72" s="637">
        <v>50</v>
      </c>
      <c r="AT72" s="637">
        <v>35</v>
      </c>
      <c r="AU72" s="637">
        <v>225</v>
      </c>
      <c r="AV72" s="637">
        <v>100</v>
      </c>
      <c r="AW72" s="637">
        <v>125</v>
      </c>
      <c r="AX72" s="637">
        <v>116</v>
      </c>
      <c r="AY72" s="637">
        <v>49</v>
      </c>
      <c r="AZ72" s="637">
        <v>67</v>
      </c>
      <c r="BA72" s="637">
        <v>337</v>
      </c>
      <c r="BB72" s="637">
        <v>155</v>
      </c>
      <c r="BC72" s="637">
        <v>182</v>
      </c>
      <c r="BD72" s="637">
        <v>325</v>
      </c>
      <c r="BE72" s="637">
        <v>158</v>
      </c>
      <c r="BF72" s="637">
        <v>167</v>
      </c>
      <c r="BG72" s="637">
        <v>198</v>
      </c>
      <c r="BH72" s="637">
        <v>109</v>
      </c>
      <c r="BI72" s="637">
        <v>89</v>
      </c>
      <c r="BJ72" s="637">
        <v>166</v>
      </c>
      <c r="BK72" s="637">
        <v>83</v>
      </c>
      <c r="BL72" s="637">
        <v>83</v>
      </c>
      <c r="BM72" s="637">
        <v>167</v>
      </c>
      <c r="BN72" s="637">
        <v>81</v>
      </c>
      <c r="BO72" s="637">
        <v>86</v>
      </c>
      <c r="BP72" s="637">
        <v>586</v>
      </c>
      <c r="BQ72" s="637">
        <v>327</v>
      </c>
      <c r="BR72" s="637">
        <v>259</v>
      </c>
      <c r="BS72" s="637">
        <v>504</v>
      </c>
      <c r="BT72" s="637">
        <v>283</v>
      </c>
      <c r="BU72" s="637">
        <v>221</v>
      </c>
      <c r="BV72" s="637">
        <v>410</v>
      </c>
      <c r="BW72" s="637">
        <v>210</v>
      </c>
      <c r="BX72" s="637">
        <v>200</v>
      </c>
      <c r="BY72" s="637">
        <v>83</v>
      </c>
      <c r="BZ72" s="637">
        <v>45</v>
      </c>
      <c r="CA72" s="637">
        <v>38</v>
      </c>
      <c r="CB72" s="637">
        <v>52</v>
      </c>
      <c r="CC72" s="637">
        <v>34</v>
      </c>
      <c r="CD72" s="637">
        <v>18</v>
      </c>
      <c r="CE72" s="637">
        <v>24</v>
      </c>
      <c r="CF72" s="637">
        <v>11</v>
      </c>
      <c r="CG72" s="638">
        <v>13</v>
      </c>
    </row>
    <row r="73" spans="1:85">
      <c r="A73" s="635" t="s">
        <v>449</v>
      </c>
      <c r="B73" s="636">
        <f>SUM(B74:B78)</f>
        <v>25223</v>
      </c>
      <c r="C73" s="636">
        <f t="shared" ref="C73:BN73" si="26">SUM(C74:C78)</f>
        <v>12742</v>
      </c>
      <c r="D73" s="636">
        <f t="shared" si="26"/>
        <v>12481</v>
      </c>
      <c r="E73" s="636">
        <f t="shared" si="26"/>
        <v>1382</v>
      </c>
      <c r="F73" s="636">
        <f t="shared" si="26"/>
        <v>704</v>
      </c>
      <c r="G73" s="636">
        <f t="shared" si="26"/>
        <v>678</v>
      </c>
      <c r="H73" s="636">
        <f t="shared" si="26"/>
        <v>1765</v>
      </c>
      <c r="I73" s="636">
        <f t="shared" si="26"/>
        <v>956</v>
      </c>
      <c r="J73" s="636">
        <f t="shared" si="26"/>
        <v>809</v>
      </c>
      <c r="K73" s="636">
        <f t="shared" si="26"/>
        <v>612</v>
      </c>
      <c r="L73" s="636">
        <f t="shared" si="26"/>
        <v>314</v>
      </c>
      <c r="M73" s="636">
        <f t="shared" si="26"/>
        <v>298</v>
      </c>
      <c r="N73" s="636">
        <f t="shared" si="26"/>
        <v>727</v>
      </c>
      <c r="O73" s="636">
        <f t="shared" si="26"/>
        <v>421</v>
      </c>
      <c r="P73" s="636">
        <f t="shared" si="26"/>
        <v>306</v>
      </c>
      <c r="Q73" s="636">
        <f t="shared" si="26"/>
        <v>307</v>
      </c>
      <c r="R73" s="636">
        <f t="shared" si="26"/>
        <v>167</v>
      </c>
      <c r="S73" s="636">
        <f t="shared" si="26"/>
        <v>140</v>
      </c>
      <c r="T73" s="636">
        <f t="shared" si="26"/>
        <v>237</v>
      </c>
      <c r="U73" s="636">
        <f t="shared" si="26"/>
        <v>134</v>
      </c>
      <c r="V73" s="636">
        <f t="shared" si="26"/>
        <v>103</v>
      </c>
      <c r="W73" s="636">
        <f t="shared" si="26"/>
        <v>293</v>
      </c>
      <c r="X73" s="636">
        <f t="shared" si="26"/>
        <v>160</v>
      </c>
      <c r="Y73" s="636">
        <f t="shared" si="26"/>
        <v>133</v>
      </c>
      <c r="Z73" s="636">
        <f t="shared" si="26"/>
        <v>393</v>
      </c>
      <c r="AA73" s="636">
        <f t="shared" si="26"/>
        <v>184</v>
      </c>
      <c r="AB73" s="636">
        <f t="shared" si="26"/>
        <v>209</v>
      </c>
      <c r="AC73" s="636">
        <f t="shared" si="26"/>
        <v>274</v>
      </c>
      <c r="AD73" s="636">
        <f t="shared" si="26"/>
        <v>117</v>
      </c>
      <c r="AE73" s="636">
        <f t="shared" si="26"/>
        <v>157</v>
      </c>
      <c r="AF73" s="636">
        <f t="shared" si="26"/>
        <v>466</v>
      </c>
      <c r="AG73" s="636">
        <f t="shared" si="26"/>
        <v>214</v>
      </c>
      <c r="AH73" s="636">
        <f t="shared" si="26"/>
        <v>252</v>
      </c>
      <c r="AI73" s="636">
        <f t="shared" si="26"/>
        <v>417</v>
      </c>
      <c r="AJ73" s="636">
        <f t="shared" si="26"/>
        <v>203</v>
      </c>
      <c r="AK73" s="636">
        <f t="shared" si="26"/>
        <v>214</v>
      </c>
      <c r="AL73" s="636">
        <f t="shared" si="26"/>
        <v>680</v>
      </c>
      <c r="AM73" s="636">
        <f t="shared" si="26"/>
        <v>326</v>
      </c>
      <c r="AN73" s="636">
        <f t="shared" si="26"/>
        <v>354</v>
      </c>
      <c r="AO73" s="636">
        <f t="shared" si="26"/>
        <v>372</v>
      </c>
      <c r="AP73" s="636">
        <f t="shared" si="26"/>
        <v>173</v>
      </c>
      <c r="AQ73" s="636">
        <f t="shared" si="26"/>
        <v>199</v>
      </c>
      <c r="AR73" s="636">
        <f t="shared" si="26"/>
        <v>566</v>
      </c>
      <c r="AS73" s="636">
        <f t="shared" si="26"/>
        <v>276</v>
      </c>
      <c r="AT73" s="636">
        <f t="shared" si="26"/>
        <v>290</v>
      </c>
      <c r="AU73" s="636">
        <f t="shared" si="26"/>
        <v>1269</v>
      </c>
      <c r="AV73" s="636">
        <f t="shared" si="26"/>
        <v>592</v>
      </c>
      <c r="AW73" s="636">
        <f t="shared" si="26"/>
        <v>677</v>
      </c>
      <c r="AX73" s="636">
        <f t="shared" si="26"/>
        <v>741</v>
      </c>
      <c r="AY73" s="636">
        <f t="shared" si="26"/>
        <v>352</v>
      </c>
      <c r="AZ73" s="636">
        <f t="shared" si="26"/>
        <v>389</v>
      </c>
      <c r="BA73" s="636">
        <f t="shared" si="26"/>
        <v>1980</v>
      </c>
      <c r="BB73" s="636">
        <f t="shared" si="26"/>
        <v>913</v>
      </c>
      <c r="BC73" s="636">
        <f t="shared" si="26"/>
        <v>1067</v>
      </c>
      <c r="BD73" s="636">
        <f t="shared" si="26"/>
        <v>1758</v>
      </c>
      <c r="BE73" s="636">
        <f t="shared" si="26"/>
        <v>882</v>
      </c>
      <c r="BF73" s="636">
        <f t="shared" si="26"/>
        <v>876</v>
      </c>
      <c r="BG73" s="636">
        <f t="shared" si="26"/>
        <v>1153</v>
      </c>
      <c r="BH73" s="636">
        <f t="shared" si="26"/>
        <v>592</v>
      </c>
      <c r="BI73" s="636">
        <f t="shared" si="26"/>
        <v>561</v>
      </c>
      <c r="BJ73" s="636">
        <f t="shared" si="26"/>
        <v>918</v>
      </c>
      <c r="BK73" s="636">
        <f t="shared" si="26"/>
        <v>433</v>
      </c>
      <c r="BL73" s="636">
        <f t="shared" si="26"/>
        <v>485</v>
      </c>
      <c r="BM73" s="636">
        <f t="shared" si="26"/>
        <v>865</v>
      </c>
      <c r="BN73" s="636">
        <f t="shared" si="26"/>
        <v>420</v>
      </c>
      <c r="BO73" s="636">
        <f t="shared" ref="BO73:CG73" si="27">SUM(BO74:BO78)</f>
        <v>445</v>
      </c>
      <c r="BP73" s="636">
        <f t="shared" si="27"/>
        <v>2742</v>
      </c>
      <c r="BQ73" s="636">
        <f t="shared" si="27"/>
        <v>1398</v>
      </c>
      <c r="BR73" s="636">
        <f t="shared" si="27"/>
        <v>1344</v>
      </c>
      <c r="BS73" s="636">
        <f t="shared" si="27"/>
        <v>2291</v>
      </c>
      <c r="BT73" s="636">
        <f t="shared" si="27"/>
        <v>1175</v>
      </c>
      <c r="BU73" s="636">
        <f t="shared" si="27"/>
        <v>1116</v>
      </c>
      <c r="BV73" s="636">
        <f t="shared" si="27"/>
        <v>2193</v>
      </c>
      <c r="BW73" s="636">
        <f t="shared" si="27"/>
        <v>1185</v>
      </c>
      <c r="BX73" s="636">
        <f t="shared" si="27"/>
        <v>1008</v>
      </c>
      <c r="BY73" s="636">
        <f t="shared" si="27"/>
        <v>433</v>
      </c>
      <c r="BZ73" s="636">
        <f t="shared" si="27"/>
        <v>227</v>
      </c>
      <c r="CA73" s="636">
        <f t="shared" si="27"/>
        <v>206</v>
      </c>
      <c r="CB73" s="636">
        <f t="shared" si="27"/>
        <v>271</v>
      </c>
      <c r="CC73" s="636">
        <f t="shared" si="27"/>
        <v>150</v>
      </c>
      <c r="CD73" s="636">
        <f t="shared" si="27"/>
        <v>121</v>
      </c>
      <c r="CE73" s="636">
        <f t="shared" si="27"/>
        <v>118</v>
      </c>
      <c r="CF73" s="636">
        <f t="shared" si="27"/>
        <v>74</v>
      </c>
      <c r="CG73" s="202">
        <f t="shared" si="27"/>
        <v>44</v>
      </c>
    </row>
    <row r="74" spans="1:85">
      <c r="A74" s="632">
        <v>55</v>
      </c>
      <c r="B74" s="633">
        <f t="shared" si="5"/>
        <v>4853</v>
      </c>
      <c r="C74" s="633">
        <v>2552</v>
      </c>
      <c r="D74" s="633">
        <v>2301</v>
      </c>
      <c r="E74" s="633">
        <v>238</v>
      </c>
      <c r="F74" s="633">
        <v>130</v>
      </c>
      <c r="G74" s="633">
        <v>108</v>
      </c>
      <c r="H74" s="633">
        <v>340</v>
      </c>
      <c r="I74" s="633">
        <v>181</v>
      </c>
      <c r="J74" s="633">
        <v>159</v>
      </c>
      <c r="K74" s="633">
        <v>113</v>
      </c>
      <c r="L74" s="633">
        <v>69</v>
      </c>
      <c r="M74" s="633">
        <v>44</v>
      </c>
      <c r="N74" s="633">
        <v>127</v>
      </c>
      <c r="O74" s="633">
        <v>79</v>
      </c>
      <c r="P74" s="633">
        <v>48</v>
      </c>
      <c r="Q74" s="633">
        <v>56</v>
      </c>
      <c r="R74" s="633">
        <v>31</v>
      </c>
      <c r="S74" s="633">
        <v>25</v>
      </c>
      <c r="T74" s="633">
        <v>41</v>
      </c>
      <c r="U74" s="633">
        <v>24</v>
      </c>
      <c r="V74" s="633">
        <v>17</v>
      </c>
      <c r="W74" s="637">
        <v>55</v>
      </c>
      <c r="X74" s="637">
        <v>32</v>
      </c>
      <c r="Y74" s="637">
        <v>23</v>
      </c>
      <c r="Z74" s="637">
        <v>74</v>
      </c>
      <c r="AA74" s="637">
        <v>38</v>
      </c>
      <c r="AB74" s="637">
        <v>36</v>
      </c>
      <c r="AC74" s="637">
        <v>55</v>
      </c>
      <c r="AD74" s="637">
        <v>26</v>
      </c>
      <c r="AE74" s="637">
        <v>29</v>
      </c>
      <c r="AF74" s="637">
        <v>81</v>
      </c>
      <c r="AG74" s="637">
        <v>48</v>
      </c>
      <c r="AH74" s="637">
        <v>33</v>
      </c>
      <c r="AI74" s="637">
        <v>64</v>
      </c>
      <c r="AJ74" s="637">
        <v>34</v>
      </c>
      <c r="AK74" s="637">
        <v>30</v>
      </c>
      <c r="AL74" s="637">
        <v>119</v>
      </c>
      <c r="AM74" s="637">
        <v>59</v>
      </c>
      <c r="AN74" s="637">
        <v>60</v>
      </c>
      <c r="AO74" s="637">
        <v>65</v>
      </c>
      <c r="AP74" s="637">
        <v>35</v>
      </c>
      <c r="AQ74" s="637">
        <v>30</v>
      </c>
      <c r="AR74" s="637">
        <v>102</v>
      </c>
      <c r="AS74" s="637">
        <v>57</v>
      </c>
      <c r="AT74" s="637">
        <v>45</v>
      </c>
      <c r="AU74" s="637">
        <v>228</v>
      </c>
      <c r="AV74" s="637">
        <v>121</v>
      </c>
      <c r="AW74" s="637">
        <v>107</v>
      </c>
      <c r="AX74" s="637">
        <v>120</v>
      </c>
      <c r="AY74" s="637">
        <v>49</v>
      </c>
      <c r="AZ74" s="637">
        <v>71</v>
      </c>
      <c r="BA74" s="637">
        <v>360</v>
      </c>
      <c r="BB74" s="637">
        <v>170</v>
      </c>
      <c r="BC74" s="637">
        <v>190</v>
      </c>
      <c r="BD74" s="637">
        <v>349</v>
      </c>
      <c r="BE74" s="637">
        <v>173</v>
      </c>
      <c r="BF74" s="637">
        <v>176</v>
      </c>
      <c r="BG74" s="637">
        <v>228</v>
      </c>
      <c r="BH74" s="637">
        <v>118</v>
      </c>
      <c r="BI74" s="637">
        <v>110</v>
      </c>
      <c r="BJ74" s="637">
        <v>189</v>
      </c>
      <c r="BK74" s="637">
        <v>100</v>
      </c>
      <c r="BL74" s="637">
        <v>89</v>
      </c>
      <c r="BM74" s="637">
        <v>149</v>
      </c>
      <c r="BN74" s="637">
        <v>77</v>
      </c>
      <c r="BO74" s="637">
        <v>72</v>
      </c>
      <c r="BP74" s="637">
        <v>608</v>
      </c>
      <c r="BQ74" s="637">
        <v>317</v>
      </c>
      <c r="BR74" s="637">
        <v>291</v>
      </c>
      <c r="BS74" s="637">
        <v>482</v>
      </c>
      <c r="BT74" s="637">
        <v>249</v>
      </c>
      <c r="BU74" s="637">
        <v>233</v>
      </c>
      <c r="BV74" s="637">
        <v>453</v>
      </c>
      <c r="BW74" s="637">
        <v>256</v>
      </c>
      <c r="BX74" s="637">
        <v>197</v>
      </c>
      <c r="BY74" s="637">
        <v>91</v>
      </c>
      <c r="BZ74" s="637">
        <v>43</v>
      </c>
      <c r="CA74" s="637">
        <v>48</v>
      </c>
      <c r="CB74" s="637">
        <v>46</v>
      </c>
      <c r="CC74" s="637">
        <v>23</v>
      </c>
      <c r="CD74" s="637">
        <v>23</v>
      </c>
      <c r="CE74" s="637">
        <v>20</v>
      </c>
      <c r="CF74" s="637">
        <v>13</v>
      </c>
      <c r="CG74" s="638">
        <v>7</v>
      </c>
    </row>
    <row r="75" spans="1:85">
      <c r="A75" s="632">
        <v>56</v>
      </c>
      <c r="B75" s="633">
        <f t="shared" si="5"/>
        <v>4906</v>
      </c>
      <c r="C75" s="633">
        <v>2554</v>
      </c>
      <c r="D75" s="633">
        <v>2352</v>
      </c>
      <c r="E75" s="633">
        <v>259</v>
      </c>
      <c r="F75" s="633">
        <v>129</v>
      </c>
      <c r="G75" s="633">
        <v>130</v>
      </c>
      <c r="H75" s="633">
        <v>351</v>
      </c>
      <c r="I75" s="633">
        <v>194</v>
      </c>
      <c r="J75" s="633">
        <v>157</v>
      </c>
      <c r="K75" s="633">
        <v>107</v>
      </c>
      <c r="L75" s="633">
        <v>57</v>
      </c>
      <c r="M75" s="633">
        <v>50</v>
      </c>
      <c r="N75" s="633">
        <v>123</v>
      </c>
      <c r="O75" s="633">
        <v>75</v>
      </c>
      <c r="P75" s="633">
        <v>48</v>
      </c>
      <c r="Q75" s="633">
        <v>60</v>
      </c>
      <c r="R75" s="633">
        <v>37</v>
      </c>
      <c r="S75" s="633">
        <v>23</v>
      </c>
      <c r="T75" s="633">
        <v>42</v>
      </c>
      <c r="U75" s="633">
        <v>26</v>
      </c>
      <c r="V75" s="633">
        <v>16</v>
      </c>
      <c r="W75" s="637">
        <v>57</v>
      </c>
      <c r="X75" s="637">
        <v>30</v>
      </c>
      <c r="Y75" s="637">
        <v>27</v>
      </c>
      <c r="Z75" s="637">
        <v>88</v>
      </c>
      <c r="AA75" s="637">
        <v>40</v>
      </c>
      <c r="AB75" s="637">
        <v>48</v>
      </c>
      <c r="AC75" s="637">
        <v>37</v>
      </c>
      <c r="AD75" s="637">
        <v>20</v>
      </c>
      <c r="AE75" s="637">
        <v>17</v>
      </c>
      <c r="AF75" s="637">
        <v>86</v>
      </c>
      <c r="AG75" s="637">
        <v>40</v>
      </c>
      <c r="AH75" s="637">
        <v>46</v>
      </c>
      <c r="AI75" s="637">
        <v>76</v>
      </c>
      <c r="AJ75" s="637">
        <v>36</v>
      </c>
      <c r="AK75" s="637">
        <v>40</v>
      </c>
      <c r="AL75" s="637">
        <v>119</v>
      </c>
      <c r="AM75" s="637">
        <v>55</v>
      </c>
      <c r="AN75" s="637">
        <v>64</v>
      </c>
      <c r="AO75" s="637">
        <v>74</v>
      </c>
      <c r="AP75" s="637">
        <v>41</v>
      </c>
      <c r="AQ75" s="637">
        <v>33</v>
      </c>
      <c r="AR75" s="637">
        <v>92</v>
      </c>
      <c r="AS75" s="637">
        <v>45</v>
      </c>
      <c r="AT75" s="637">
        <v>47</v>
      </c>
      <c r="AU75" s="637">
        <v>250</v>
      </c>
      <c r="AV75" s="637">
        <v>117</v>
      </c>
      <c r="AW75" s="637">
        <v>133</v>
      </c>
      <c r="AX75" s="637">
        <v>149</v>
      </c>
      <c r="AY75" s="637">
        <v>78</v>
      </c>
      <c r="AZ75" s="637">
        <v>71</v>
      </c>
      <c r="BA75" s="637">
        <v>384</v>
      </c>
      <c r="BB75" s="637">
        <v>181</v>
      </c>
      <c r="BC75" s="637">
        <v>203</v>
      </c>
      <c r="BD75" s="637">
        <v>321</v>
      </c>
      <c r="BE75" s="637">
        <v>181</v>
      </c>
      <c r="BF75" s="637">
        <v>140</v>
      </c>
      <c r="BG75" s="637">
        <v>231</v>
      </c>
      <c r="BH75" s="637">
        <v>116</v>
      </c>
      <c r="BI75" s="637">
        <v>115</v>
      </c>
      <c r="BJ75" s="637">
        <v>175</v>
      </c>
      <c r="BK75" s="637">
        <v>80</v>
      </c>
      <c r="BL75" s="637">
        <v>95</v>
      </c>
      <c r="BM75" s="637">
        <v>172</v>
      </c>
      <c r="BN75" s="637">
        <v>88</v>
      </c>
      <c r="BO75" s="637">
        <v>84</v>
      </c>
      <c r="BP75" s="637">
        <v>566</v>
      </c>
      <c r="BQ75" s="637">
        <v>309</v>
      </c>
      <c r="BR75" s="637">
        <v>257</v>
      </c>
      <c r="BS75" s="637">
        <v>466</v>
      </c>
      <c r="BT75" s="637">
        <v>240</v>
      </c>
      <c r="BU75" s="637">
        <v>226</v>
      </c>
      <c r="BV75" s="637">
        <v>469</v>
      </c>
      <c r="BW75" s="637">
        <v>251</v>
      </c>
      <c r="BX75" s="637">
        <v>218</v>
      </c>
      <c r="BY75" s="637">
        <v>72</v>
      </c>
      <c r="BZ75" s="637">
        <v>39</v>
      </c>
      <c r="CA75" s="637">
        <v>33</v>
      </c>
      <c r="CB75" s="637">
        <v>62</v>
      </c>
      <c r="CC75" s="637">
        <v>39</v>
      </c>
      <c r="CD75" s="637">
        <v>23</v>
      </c>
      <c r="CE75" s="637">
        <v>18</v>
      </c>
      <c r="CF75" s="637">
        <v>10</v>
      </c>
      <c r="CG75" s="638">
        <v>8</v>
      </c>
    </row>
    <row r="76" spans="1:85">
      <c r="A76" s="632">
        <v>57</v>
      </c>
      <c r="B76" s="633">
        <f t="shared" ref="B76:B126" si="28">C76+D76</f>
        <v>5024</v>
      </c>
      <c r="C76" s="633">
        <v>2485</v>
      </c>
      <c r="D76" s="633">
        <v>2539</v>
      </c>
      <c r="E76" s="633">
        <v>265</v>
      </c>
      <c r="F76" s="633">
        <v>134</v>
      </c>
      <c r="G76" s="633">
        <v>131</v>
      </c>
      <c r="H76" s="633">
        <v>368</v>
      </c>
      <c r="I76" s="633">
        <v>194</v>
      </c>
      <c r="J76" s="633">
        <v>174</v>
      </c>
      <c r="K76" s="633">
        <v>136</v>
      </c>
      <c r="L76" s="633">
        <v>66</v>
      </c>
      <c r="M76" s="633">
        <v>70</v>
      </c>
      <c r="N76" s="633">
        <v>142</v>
      </c>
      <c r="O76" s="633">
        <v>78</v>
      </c>
      <c r="P76" s="633">
        <v>64</v>
      </c>
      <c r="Q76" s="633">
        <v>56</v>
      </c>
      <c r="R76" s="633">
        <v>30</v>
      </c>
      <c r="S76" s="633">
        <v>26</v>
      </c>
      <c r="T76" s="633">
        <v>42</v>
      </c>
      <c r="U76" s="633">
        <v>27</v>
      </c>
      <c r="V76" s="633">
        <v>15</v>
      </c>
      <c r="W76" s="637">
        <v>51</v>
      </c>
      <c r="X76" s="637">
        <v>24</v>
      </c>
      <c r="Y76" s="637">
        <v>27</v>
      </c>
      <c r="Z76" s="637">
        <v>63</v>
      </c>
      <c r="AA76" s="637">
        <v>28</v>
      </c>
      <c r="AB76" s="637">
        <v>35</v>
      </c>
      <c r="AC76" s="637">
        <v>62</v>
      </c>
      <c r="AD76" s="637">
        <v>25</v>
      </c>
      <c r="AE76" s="637">
        <v>37</v>
      </c>
      <c r="AF76" s="637">
        <v>94</v>
      </c>
      <c r="AG76" s="637">
        <v>40</v>
      </c>
      <c r="AH76" s="637">
        <v>54</v>
      </c>
      <c r="AI76" s="637">
        <v>91</v>
      </c>
      <c r="AJ76" s="637">
        <v>47</v>
      </c>
      <c r="AK76" s="637">
        <v>44</v>
      </c>
      <c r="AL76" s="637">
        <v>136</v>
      </c>
      <c r="AM76" s="637">
        <v>65</v>
      </c>
      <c r="AN76" s="637">
        <v>71</v>
      </c>
      <c r="AO76" s="637">
        <v>65</v>
      </c>
      <c r="AP76" s="637">
        <v>29</v>
      </c>
      <c r="AQ76" s="637">
        <v>36</v>
      </c>
      <c r="AR76" s="637">
        <v>114</v>
      </c>
      <c r="AS76" s="637">
        <v>58</v>
      </c>
      <c r="AT76" s="637">
        <v>56</v>
      </c>
      <c r="AU76" s="637">
        <v>271</v>
      </c>
      <c r="AV76" s="637">
        <v>121</v>
      </c>
      <c r="AW76" s="637">
        <v>150</v>
      </c>
      <c r="AX76" s="637">
        <v>140</v>
      </c>
      <c r="AY76" s="637">
        <v>61</v>
      </c>
      <c r="AZ76" s="637">
        <v>79</v>
      </c>
      <c r="BA76" s="637">
        <v>391</v>
      </c>
      <c r="BB76" s="637">
        <v>179</v>
      </c>
      <c r="BC76" s="637">
        <v>212</v>
      </c>
      <c r="BD76" s="637">
        <v>369</v>
      </c>
      <c r="BE76" s="637">
        <v>177</v>
      </c>
      <c r="BF76" s="637">
        <v>192</v>
      </c>
      <c r="BG76" s="637">
        <v>221</v>
      </c>
      <c r="BH76" s="637">
        <v>110</v>
      </c>
      <c r="BI76" s="637">
        <v>111</v>
      </c>
      <c r="BJ76" s="637">
        <v>170</v>
      </c>
      <c r="BK76" s="637">
        <v>75</v>
      </c>
      <c r="BL76" s="637">
        <v>95</v>
      </c>
      <c r="BM76" s="637">
        <v>164</v>
      </c>
      <c r="BN76" s="637">
        <v>66</v>
      </c>
      <c r="BO76" s="637">
        <v>98</v>
      </c>
      <c r="BP76" s="637">
        <v>552</v>
      </c>
      <c r="BQ76" s="637">
        <v>284</v>
      </c>
      <c r="BR76" s="637">
        <v>268</v>
      </c>
      <c r="BS76" s="637">
        <v>465</v>
      </c>
      <c r="BT76" s="637">
        <v>249</v>
      </c>
      <c r="BU76" s="637">
        <v>216</v>
      </c>
      <c r="BV76" s="637">
        <v>437</v>
      </c>
      <c r="BW76" s="637">
        <v>226</v>
      </c>
      <c r="BX76" s="637">
        <v>211</v>
      </c>
      <c r="BY76" s="637">
        <v>84</v>
      </c>
      <c r="BZ76" s="637">
        <v>47</v>
      </c>
      <c r="CA76" s="637">
        <v>37</v>
      </c>
      <c r="CB76" s="637">
        <v>53</v>
      </c>
      <c r="CC76" s="637">
        <v>30</v>
      </c>
      <c r="CD76" s="637">
        <v>23</v>
      </c>
      <c r="CE76" s="637">
        <v>22</v>
      </c>
      <c r="CF76" s="637">
        <v>15</v>
      </c>
      <c r="CG76" s="638">
        <v>7</v>
      </c>
    </row>
    <row r="77" spans="1:85">
      <c r="A77" s="632">
        <v>58</v>
      </c>
      <c r="B77" s="633">
        <f t="shared" si="28"/>
        <v>5435</v>
      </c>
      <c r="C77" s="633">
        <v>2696</v>
      </c>
      <c r="D77" s="633">
        <v>2739</v>
      </c>
      <c r="E77" s="633">
        <v>317</v>
      </c>
      <c r="F77" s="633">
        <v>162</v>
      </c>
      <c r="G77" s="633">
        <v>155</v>
      </c>
      <c r="H77" s="633">
        <v>384</v>
      </c>
      <c r="I77" s="633">
        <v>213</v>
      </c>
      <c r="J77" s="633">
        <v>171</v>
      </c>
      <c r="K77" s="633">
        <v>126</v>
      </c>
      <c r="L77" s="633">
        <v>63</v>
      </c>
      <c r="M77" s="633">
        <v>63</v>
      </c>
      <c r="N77" s="633">
        <v>170</v>
      </c>
      <c r="O77" s="633">
        <v>95</v>
      </c>
      <c r="P77" s="633">
        <v>75</v>
      </c>
      <c r="Q77" s="633">
        <v>69</v>
      </c>
      <c r="R77" s="633">
        <v>35</v>
      </c>
      <c r="S77" s="633">
        <v>34</v>
      </c>
      <c r="T77" s="633">
        <v>58</v>
      </c>
      <c r="U77" s="633">
        <v>32</v>
      </c>
      <c r="V77" s="633">
        <v>26</v>
      </c>
      <c r="W77" s="637">
        <v>60</v>
      </c>
      <c r="X77" s="637">
        <v>30</v>
      </c>
      <c r="Y77" s="637">
        <v>30</v>
      </c>
      <c r="Z77" s="637">
        <v>84</v>
      </c>
      <c r="AA77" s="637">
        <v>31</v>
      </c>
      <c r="AB77" s="637">
        <v>53</v>
      </c>
      <c r="AC77" s="637">
        <v>63</v>
      </c>
      <c r="AD77" s="637">
        <v>31</v>
      </c>
      <c r="AE77" s="637">
        <v>32</v>
      </c>
      <c r="AF77" s="637">
        <v>102</v>
      </c>
      <c r="AG77" s="637">
        <v>44</v>
      </c>
      <c r="AH77" s="637">
        <v>58</v>
      </c>
      <c r="AI77" s="637">
        <v>106</v>
      </c>
      <c r="AJ77" s="637">
        <v>45</v>
      </c>
      <c r="AK77" s="637">
        <v>61</v>
      </c>
      <c r="AL77" s="637">
        <v>157</v>
      </c>
      <c r="AM77" s="637">
        <v>80</v>
      </c>
      <c r="AN77" s="637">
        <v>77</v>
      </c>
      <c r="AO77" s="637">
        <v>86</v>
      </c>
      <c r="AP77" s="637">
        <v>32</v>
      </c>
      <c r="AQ77" s="637">
        <v>54</v>
      </c>
      <c r="AR77" s="637">
        <v>129</v>
      </c>
      <c r="AS77" s="637">
        <v>61</v>
      </c>
      <c r="AT77" s="637">
        <v>68</v>
      </c>
      <c r="AU77" s="637">
        <v>261</v>
      </c>
      <c r="AV77" s="637">
        <v>99</v>
      </c>
      <c r="AW77" s="637">
        <v>162</v>
      </c>
      <c r="AX77" s="637">
        <v>179</v>
      </c>
      <c r="AY77" s="637">
        <v>83</v>
      </c>
      <c r="AZ77" s="637">
        <v>96</v>
      </c>
      <c r="BA77" s="637">
        <v>441</v>
      </c>
      <c r="BB77" s="637">
        <v>198</v>
      </c>
      <c r="BC77" s="637">
        <v>243</v>
      </c>
      <c r="BD77" s="637">
        <v>369</v>
      </c>
      <c r="BE77" s="637">
        <v>167</v>
      </c>
      <c r="BF77" s="637">
        <v>202</v>
      </c>
      <c r="BG77" s="637">
        <v>260</v>
      </c>
      <c r="BH77" s="637">
        <v>138</v>
      </c>
      <c r="BI77" s="637">
        <v>122</v>
      </c>
      <c r="BJ77" s="637">
        <v>204</v>
      </c>
      <c r="BK77" s="637">
        <v>97</v>
      </c>
      <c r="BL77" s="637">
        <v>107</v>
      </c>
      <c r="BM77" s="637">
        <v>190</v>
      </c>
      <c r="BN77" s="637">
        <v>96</v>
      </c>
      <c r="BO77" s="637">
        <v>94</v>
      </c>
      <c r="BP77" s="637">
        <v>549</v>
      </c>
      <c r="BQ77" s="637">
        <v>287</v>
      </c>
      <c r="BR77" s="637">
        <v>262</v>
      </c>
      <c r="BS77" s="637">
        <v>446</v>
      </c>
      <c r="BT77" s="637">
        <v>229</v>
      </c>
      <c r="BU77" s="637">
        <v>217</v>
      </c>
      <c r="BV77" s="637">
        <v>447</v>
      </c>
      <c r="BW77" s="637">
        <v>250</v>
      </c>
      <c r="BX77" s="637">
        <v>197</v>
      </c>
      <c r="BY77" s="637">
        <v>98</v>
      </c>
      <c r="BZ77" s="637">
        <v>51</v>
      </c>
      <c r="CA77" s="637">
        <v>47</v>
      </c>
      <c r="CB77" s="637">
        <v>54</v>
      </c>
      <c r="CC77" s="637">
        <v>32</v>
      </c>
      <c r="CD77" s="637">
        <v>22</v>
      </c>
      <c r="CE77" s="637">
        <v>26</v>
      </c>
      <c r="CF77" s="637">
        <v>15</v>
      </c>
      <c r="CG77" s="638">
        <v>11</v>
      </c>
    </row>
    <row r="78" spans="1:85">
      <c r="A78" s="632">
        <v>59</v>
      </c>
      <c r="B78" s="633">
        <f t="shared" si="28"/>
        <v>5005</v>
      </c>
      <c r="C78" s="633">
        <v>2455</v>
      </c>
      <c r="D78" s="633">
        <v>2550</v>
      </c>
      <c r="E78" s="633">
        <v>303</v>
      </c>
      <c r="F78" s="633">
        <v>149</v>
      </c>
      <c r="G78" s="633">
        <v>154</v>
      </c>
      <c r="H78" s="633">
        <v>322</v>
      </c>
      <c r="I78" s="633">
        <v>174</v>
      </c>
      <c r="J78" s="633">
        <v>148</v>
      </c>
      <c r="K78" s="633">
        <v>130</v>
      </c>
      <c r="L78" s="633">
        <v>59</v>
      </c>
      <c r="M78" s="633">
        <v>71</v>
      </c>
      <c r="N78" s="633">
        <v>165</v>
      </c>
      <c r="O78" s="633">
        <v>94</v>
      </c>
      <c r="P78" s="633">
        <v>71</v>
      </c>
      <c r="Q78" s="633">
        <v>66</v>
      </c>
      <c r="R78" s="633">
        <v>34</v>
      </c>
      <c r="S78" s="633">
        <v>32</v>
      </c>
      <c r="T78" s="633">
        <v>54</v>
      </c>
      <c r="U78" s="633">
        <v>25</v>
      </c>
      <c r="V78" s="633">
        <v>29</v>
      </c>
      <c r="W78" s="637">
        <v>70</v>
      </c>
      <c r="X78" s="637">
        <v>44</v>
      </c>
      <c r="Y78" s="637">
        <v>26</v>
      </c>
      <c r="Z78" s="637">
        <v>84</v>
      </c>
      <c r="AA78" s="637">
        <v>47</v>
      </c>
      <c r="AB78" s="637">
        <v>37</v>
      </c>
      <c r="AC78" s="637">
        <v>57</v>
      </c>
      <c r="AD78" s="637">
        <v>15</v>
      </c>
      <c r="AE78" s="637">
        <v>42</v>
      </c>
      <c r="AF78" s="637">
        <v>103</v>
      </c>
      <c r="AG78" s="637">
        <v>42</v>
      </c>
      <c r="AH78" s="637">
        <v>61</v>
      </c>
      <c r="AI78" s="637">
        <v>80</v>
      </c>
      <c r="AJ78" s="637">
        <v>41</v>
      </c>
      <c r="AK78" s="637">
        <v>39</v>
      </c>
      <c r="AL78" s="637">
        <v>149</v>
      </c>
      <c r="AM78" s="637">
        <v>67</v>
      </c>
      <c r="AN78" s="637">
        <v>82</v>
      </c>
      <c r="AO78" s="637">
        <v>82</v>
      </c>
      <c r="AP78" s="637">
        <v>36</v>
      </c>
      <c r="AQ78" s="637">
        <v>46</v>
      </c>
      <c r="AR78" s="637">
        <v>129</v>
      </c>
      <c r="AS78" s="637">
        <v>55</v>
      </c>
      <c r="AT78" s="637">
        <v>74</v>
      </c>
      <c r="AU78" s="637">
        <v>259</v>
      </c>
      <c r="AV78" s="637">
        <v>134</v>
      </c>
      <c r="AW78" s="637">
        <v>125</v>
      </c>
      <c r="AX78" s="637">
        <v>153</v>
      </c>
      <c r="AY78" s="637">
        <v>81</v>
      </c>
      <c r="AZ78" s="637">
        <v>72</v>
      </c>
      <c r="BA78" s="637">
        <v>404</v>
      </c>
      <c r="BB78" s="637">
        <v>185</v>
      </c>
      <c r="BC78" s="637">
        <v>219</v>
      </c>
      <c r="BD78" s="637">
        <v>350</v>
      </c>
      <c r="BE78" s="637">
        <v>184</v>
      </c>
      <c r="BF78" s="637">
        <v>166</v>
      </c>
      <c r="BG78" s="637">
        <v>213</v>
      </c>
      <c r="BH78" s="637">
        <v>110</v>
      </c>
      <c r="BI78" s="637">
        <v>103</v>
      </c>
      <c r="BJ78" s="637">
        <v>180</v>
      </c>
      <c r="BK78" s="637">
        <v>81</v>
      </c>
      <c r="BL78" s="637">
        <v>99</v>
      </c>
      <c r="BM78" s="637">
        <v>190</v>
      </c>
      <c r="BN78" s="637">
        <v>93</v>
      </c>
      <c r="BO78" s="637">
        <v>97</v>
      </c>
      <c r="BP78" s="637">
        <v>467</v>
      </c>
      <c r="BQ78" s="637">
        <v>201</v>
      </c>
      <c r="BR78" s="637">
        <v>266</v>
      </c>
      <c r="BS78" s="637">
        <v>432</v>
      </c>
      <c r="BT78" s="637">
        <v>208</v>
      </c>
      <c r="BU78" s="637">
        <v>224</v>
      </c>
      <c r="BV78" s="637">
        <v>387</v>
      </c>
      <c r="BW78" s="637">
        <v>202</v>
      </c>
      <c r="BX78" s="637">
        <v>185</v>
      </c>
      <c r="BY78" s="637">
        <v>88</v>
      </c>
      <c r="BZ78" s="637">
        <v>47</v>
      </c>
      <c r="CA78" s="637">
        <v>41</v>
      </c>
      <c r="CB78" s="637">
        <v>56</v>
      </c>
      <c r="CC78" s="637">
        <v>26</v>
      </c>
      <c r="CD78" s="637">
        <v>30</v>
      </c>
      <c r="CE78" s="637">
        <v>32</v>
      </c>
      <c r="CF78" s="637">
        <v>21</v>
      </c>
      <c r="CG78" s="638">
        <v>11</v>
      </c>
    </row>
    <row r="79" spans="1:85">
      <c r="A79" s="635" t="s">
        <v>450</v>
      </c>
      <c r="B79" s="636">
        <f>SUM(B80:B84)</f>
        <v>21122</v>
      </c>
      <c r="C79" s="636">
        <f t="shared" ref="C79:BN79" si="29">SUM(C80:C84)</f>
        <v>10616</v>
      </c>
      <c r="D79" s="636">
        <f t="shared" si="29"/>
        <v>10506</v>
      </c>
      <c r="E79" s="636">
        <f t="shared" si="29"/>
        <v>1318</v>
      </c>
      <c r="F79" s="636">
        <f t="shared" si="29"/>
        <v>656</v>
      </c>
      <c r="G79" s="636">
        <f t="shared" si="29"/>
        <v>662</v>
      </c>
      <c r="H79" s="636">
        <f t="shared" si="29"/>
        <v>1339</v>
      </c>
      <c r="I79" s="636">
        <f t="shared" si="29"/>
        <v>690</v>
      </c>
      <c r="J79" s="636">
        <f t="shared" si="29"/>
        <v>649</v>
      </c>
      <c r="K79" s="636">
        <f t="shared" si="29"/>
        <v>647</v>
      </c>
      <c r="L79" s="636">
        <f t="shared" si="29"/>
        <v>334</v>
      </c>
      <c r="M79" s="636">
        <f t="shared" si="29"/>
        <v>313</v>
      </c>
      <c r="N79" s="636">
        <f t="shared" si="29"/>
        <v>666</v>
      </c>
      <c r="O79" s="636">
        <f t="shared" si="29"/>
        <v>389</v>
      </c>
      <c r="P79" s="636">
        <f t="shared" si="29"/>
        <v>277</v>
      </c>
      <c r="Q79" s="636">
        <f t="shared" si="29"/>
        <v>342</v>
      </c>
      <c r="R79" s="636">
        <f t="shared" si="29"/>
        <v>172</v>
      </c>
      <c r="S79" s="636">
        <f t="shared" si="29"/>
        <v>170</v>
      </c>
      <c r="T79" s="636">
        <f t="shared" si="29"/>
        <v>232</v>
      </c>
      <c r="U79" s="636">
        <f t="shared" si="29"/>
        <v>130</v>
      </c>
      <c r="V79" s="636">
        <f t="shared" si="29"/>
        <v>102</v>
      </c>
      <c r="W79" s="636">
        <f t="shared" si="29"/>
        <v>219</v>
      </c>
      <c r="X79" s="636">
        <f t="shared" si="29"/>
        <v>121</v>
      </c>
      <c r="Y79" s="636">
        <f t="shared" si="29"/>
        <v>98</v>
      </c>
      <c r="Z79" s="636">
        <f t="shared" si="29"/>
        <v>482</v>
      </c>
      <c r="AA79" s="636">
        <f t="shared" si="29"/>
        <v>219</v>
      </c>
      <c r="AB79" s="636">
        <f t="shared" si="29"/>
        <v>263</v>
      </c>
      <c r="AC79" s="636">
        <f t="shared" si="29"/>
        <v>307</v>
      </c>
      <c r="AD79" s="636">
        <f t="shared" si="29"/>
        <v>150</v>
      </c>
      <c r="AE79" s="636">
        <f t="shared" si="29"/>
        <v>157</v>
      </c>
      <c r="AF79" s="636">
        <f t="shared" si="29"/>
        <v>498</v>
      </c>
      <c r="AG79" s="636">
        <f t="shared" si="29"/>
        <v>241</v>
      </c>
      <c r="AH79" s="636">
        <f t="shared" si="29"/>
        <v>257</v>
      </c>
      <c r="AI79" s="636">
        <f t="shared" si="29"/>
        <v>452</v>
      </c>
      <c r="AJ79" s="636">
        <f t="shared" si="29"/>
        <v>224</v>
      </c>
      <c r="AK79" s="636">
        <f t="shared" si="29"/>
        <v>228</v>
      </c>
      <c r="AL79" s="636">
        <f t="shared" si="29"/>
        <v>671</v>
      </c>
      <c r="AM79" s="636">
        <f t="shared" si="29"/>
        <v>322</v>
      </c>
      <c r="AN79" s="636">
        <f t="shared" si="29"/>
        <v>349</v>
      </c>
      <c r="AO79" s="636">
        <f t="shared" si="29"/>
        <v>441</v>
      </c>
      <c r="AP79" s="636">
        <f t="shared" si="29"/>
        <v>202</v>
      </c>
      <c r="AQ79" s="636">
        <f t="shared" si="29"/>
        <v>239</v>
      </c>
      <c r="AR79" s="636">
        <f t="shared" si="29"/>
        <v>646</v>
      </c>
      <c r="AS79" s="636">
        <f t="shared" si="29"/>
        <v>308</v>
      </c>
      <c r="AT79" s="636">
        <f t="shared" si="29"/>
        <v>338</v>
      </c>
      <c r="AU79" s="636">
        <f t="shared" si="29"/>
        <v>1141</v>
      </c>
      <c r="AV79" s="636">
        <f t="shared" si="29"/>
        <v>555</v>
      </c>
      <c r="AW79" s="636">
        <f t="shared" si="29"/>
        <v>586</v>
      </c>
      <c r="AX79" s="636">
        <f t="shared" si="29"/>
        <v>726</v>
      </c>
      <c r="AY79" s="636">
        <f t="shared" si="29"/>
        <v>358</v>
      </c>
      <c r="AZ79" s="636">
        <f t="shared" si="29"/>
        <v>368</v>
      </c>
      <c r="BA79" s="636">
        <f t="shared" si="29"/>
        <v>1663</v>
      </c>
      <c r="BB79" s="636">
        <f t="shared" si="29"/>
        <v>824</v>
      </c>
      <c r="BC79" s="636">
        <f t="shared" si="29"/>
        <v>839</v>
      </c>
      <c r="BD79" s="636">
        <f t="shared" si="29"/>
        <v>1447</v>
      </c>
      <c r="BE79" s="636">
        <f t="shared" si="29"/>
        <v>717</v>
      </c>
      <c r="BF79" s="636">
        <f t="shared" si="29"/>
        <v>730</v>
      </c>
      <c r="BG79" s="636">
        <f t="shared" si="29"/>
        <v>878</v>
      </c>
      <c r="BH79" s="636">
        <f t="shared" si="29"/>
        <v>479</v>
      </c>
      <c r="BI79" s="636">
        <f t="shared" si="29"/>
        <v>399</v>
      </c>
      <c r="BJ79" s="636">
        <f t="shared" si="29"/>
        <v>742</v>
      </c>
      <c r="BK79" s="636">
        <f t="shared" si="29"/>
        <v>395</v>
      </c>
      <c r="BL79" s="636">
        <f t="shared" si="29"/>
        <v>347</v>
      </c>
      <c r="BM79" s="636">
        <f t="shared" si="29"/>
        <v>802</v>
      </c>
      <c r="BN79" s="636">
        <f t="shared" si="29"/>
        <v>383</v>
      </c>
      <c r="BO79" s="636">
        <f t="shared" ref="BO79:CG79" si="30">SUM(BO80:BO84)</f>
        <v>419</v>
      </c>
      <c r="BP79" s="636">
        <f t="shared" si="30"/>
        <v>1800</v>
      </c>
      <c r="BQ79" s="636">
        <f t="shared" si="30"/>
        <v>906</v>
      </c>
      <c r="BR79" s="636">
        <f t="shared" si="30"/>
        <v>894</v>
      </c>
      <c r="BS79" s="636">
        <f t="shared" si="30"/>
        <v>1533</v>
      </c>
      <c r="BT79" s="636">
        <f t="shared" si="30"/>
        <v>769</v>
      </c>
      <c r="BU79" s="636">
        <f t="shared" si="30"/>
        <v>764</v>
      </c>
      <c r="BV79" s="636">
        <f t="shared" si="30"/>
        <v>1434</v>
      </c>
      <c r="BW79" s="636">
        <f t="shared" si="30"/>
        <v>737</v>
      </c>
      <c r="BX79" s="636">
        <f t="shared" si="30"/>
        <v>697</v>
      </c>
      <c r="BY79" s="636">
        <f t="shared" si="30"/>
        <v>337</v>
      </c>
      <c r="BZ79" s="636">
        <f t="shared" si="30"/>
        <v>150</v>
      </c>
      <c r="CA79" s="636">
        <f t="shared" si="30"/>
        <v>187</v>
      </c>
      <c r="CB79" s="636">
        <f t="shared" si="30"/>
        <v>250</v>
      </c>
      <c r="CC79" s="636">
        <f t="shared" si="30"/>
        <v>132</v>
      </c>
      <c r="CD79" s="636">
        <f t="shared" si="30"/>
        <v>118</v>
      </c>
      <c r="CE79" s="636">
        <f t="shared" si="30"/>
        <v>109</v>
      </c>
      <c r="CF79" s="636">
        <f t="shared" si="30"/>
        <v>53</v>
      </c>
      <c r="CG79" s="202">
        <f t="shared" si="30"/>
        <v>56</v>
      </c>
    </row>
    <row r="80" spans="1:85">
      <c r="A80" s="632">
        <v>60</v>
      </c>
      <c r="B80" s="633">
        <f t="shared" si="28"/>
        <v>4555</v>
      </c>
      <c r="C80" s="633">
        <v>2319</v>
      </c>
      <c r="D80" s="633">
        <v>2236</v>
      </c>
      <c r="E80" s="633">
        <v>250</v>
      </c>
      <c r="F80" s="633">
        <v>128</v>
      </c>
      <c r="G80" s="633">
        <v>122</v>
      </c>
      <c r="H80" s="633">
        <v>303</v>
      </c>
      <c r="I80" s="633">
        <v>151</v>
      </c>
      <c r="J80" s="633">
        <v>152</v>
      </c>
      <c r="K80" s="633">
        <v>176</v>
      </c>
      <c r="L80" s="633">
        <v>97</v>
      </c>
      <c r="M80" s="633">
        <v>79</v>
      </c>
      <c r="N80" s="633">
        <v>142</v>
      </c>
      <c r="O80" s="633">
        <v>83</v>
      </c>
      <c r="P80" s="633">
        <v>59</v>
      </c>
      <c r="Q80" s="633">
        <v>77</v>
      </c>
      <c r="R80" s="633">
        <v>47</v>
      </c>
      <c r="S80" s="633">
        <v>30</v>
      </c>
      <c r="T80" s="633">
        <v>48</v>
      </c>
      <c r="U80" s="633">
        <v>30</v>
      </c>
      <c r="V80" s="633">
        <v>18</v>
      </c>
      <c r="W80" s="637">
        <v>45</v>
      </c>
      <c r="X80" s="637">
        <v>28</v>
      </c>
      <c r="Y80" s="637">
        <v>17</v>
      </c>
      <c r="Z80" s="637">
        <v>78</v>
      </c>
      <c r="AA80" s="637">
        <v>33</v>
      </c>
      <c r="AB80" s="637">
        <v>45</v>
      </c>
      <c r="AC80" s="637">
        <v>51</v>
      </c>
      <c r="AD80" s="637">
        <v>24</v>
      </c>
      <c r="AE80" s="637">
        <v>27</v>
      </c>
      <c r="AF80" s="637">
        <v>105</v>
      </c>
      <c r="AG80" s="637">
        <v>54</v>
      </c>
      <c r="AH80" s="637">
        <v>51</v>
      </c>
      <c r="AI80" s="637">
        <v>89</v>
      </c>
      <c r="AJ80" s="637">
        <v>45</v>
      </c>
      <c r="AK80" s="637">
        <v>44</v>
      </c>
      <c r="AL80" s="637">
        <v>141</v>
      </c>
      <c r="AM80" s="637">
        <v>66</v>
      </c>
      <c r="AN80" s="637">
        <v>75</v>
      </c>
      <c r="AO80" s="637">
        <v>79</v>
      </c>
      <c r="AP80" s="637">
        <v>36</v>
      </c>
      <c r="AQ80" s="637">
        <v>43</v>
      </c>
      <c r="AR80" s="637">
        <v>115</v>
      </c>
      <c r="AS80" s="637">
        <v>54</v>
      </c>
      <c r="AT80" s="637">
        <v>61</v>
      </c>
      <c r="AU80" s="637">
        <v>232</v>
      </c>
      <c r="AV80" s="637">
        <v>117</v>
      </c>
      <c r="AW80" s="637">
        <v>115</v>
      </c>
      <c r="AX80" s="637">
        <v>169</v>
      </c>
      <c r="AY80" s="637">
        <v>79</v>
      </c>
      <c r="AZ80" s="637">
        <v>90</v>
      </c>
      <c r="BA80" s="637">
        <v>370</v>
      </c>
      <c r="BB80" s="637">
        <v>188</v>
      </c>
      <c r="BC80" s="637">
        <v>182</v>
      </c>
      <c r="BD80" s="637">
        <v>315</v>
      </c>
      <c r="BE80" s="637">
        <v>152</v>
      </c>
      <c r="BF80" s="637">
        <v>163</v>
      </c>
      <c r="BG80" s="637">
        <v>183</v>
      </c>
      <c r="BH80" s="637">
        <v>106</v>
      </c>
      <c r="BI80" s="637">
        <v>77</v>
      </c>
      <c r="BJ80" s="637">
        <v>157</v>
      </c>
      <c r="BK80" s="637">
        <v>88</v>
      </c>
      <c r="BL80" s="637">
        <v>69</v>
      </c>
      <c r="BM80" s="637">
        <v>159</v>
      </c>
      <c r="BN80" s="637">
        <v>80</v>
      </c>
      <c r="BO80" s="637">
        <v>79</v>
      </c>
      <c r="BP80" s="637">
        <v>399</v>
      </c>
      <c r="BQ80" s="637">
        <v>198</v>
      </c>
      <c r="BR80" s="637">
        <v>201</v>
      </c>
      <c r="BS80" s="637">
        <v>358</v>
      </c>
      <c r="BT80" s="637">
        <v>179</v>
      </c>
      <c r="BU80" s="637">
        <v>179</v>
      </c>
      <c r="BV80" s="637">
        <v>358</v>
      </c>
      <c r="BW80" s="637">
        <v>186</v>
      </c>
      <c r="BX80" s="637">
        <v>172</v>
      </c>
      <c r="BY80" s="637">
        <v>83</v>
      </c>
      <c r="BZ80" s="637">
        <v>31</v>
      </c>
      <c r="CA80" s="637">
        <v>52</v>
      </c>
      <c r="CB80" s="637">
        <v>52</v>
      </c>
      <c r="CC80" s="637">
        <v>30</v>
      </c>
      <c r="CD80" s="637">
        <v>22</v>
      </c>
      <c r="CE80" s="637">
        <v>21</v>
      </c>
      <c r="CF80" s="637">
        <v>9</v>
      </c>
      <c r="CG80" s="638">
        <v>12</v>
      </c>
    </row>
    <row r="81" spans="1:85">
      <c r="A81" s="632">
        <v>61</v>
      </c>
      <c r="B81" s="633">
        <f t="shared" si="28"/>
        <v>4503</v>
      </c>
      <c r="C81" s="633">
        <v>2240</v>
      </c>
      <c r="D81" s="633">
        <v>2263</v>
      </c>
      <c r="E81" s="633">
        <v>279</v>
      </c>
      <c r="F81" s="633">
        <v>133</v>
      </c>
      <c r="G81" s="633">
        <v>146</v>
      </c>
      <c r="H81" s="633">
        <v>291</v>
      </c>
      <c r="I81" s="633">
        <v>151</v>
      </c>
      <c r="J81" s="633">
        <v>140</v>
      </c>
      <c r="K81" s="633">
        <v>130</v>
      </c>
      <c r="L81" s="633">
        <v>63</v>
      </c>
      <c r="M81" s="633">
        <v>67</v>
      </c>
      <c r="N81" s="633">
        <v>160</v>
      </c>
      <c r="O81" s="633">
        <v>99</v>
      </c>
      <c r="P81" s="633">
        <v>61</v>
      </c>
      <c r="Q81" s="633">
        <v>72</v>
      </c>
      <c r="R81" s="633">
        <v>36</v>
      </c>
      <c r="S81" s="633">
        <v>36</v>
      </c>
      <c r="T81" s="633">
        <v>27</v>
      </c>
      <c r="U81" s="633">
        <v>13</v>
      </c>
      <c r="V81" s="633">
        <v>14</v>
      </c>
      <c r="W81" s="637">
        <v>56</v>
      </c>
      <c r="X81" s="637">
        <v>30</v>
      </c>
      <c r="Y81" s="637">
        <v>26</v>
      </c>
      <c r="Z81" s="637">
        <v>81</v>
      </c>
      <c r="AA81" s="637">
        <v>40</v>
      </c>
      <c r="AB81" s="637">
        <v>41</v>
      </c>
      <c r="AC81" s="637">
        <v>63</v>
      </c>
      <c r="AD81" s="637">
        <v>35</v>
      </c>
      <c r="AE81" s="637">
        <v>28</v>
      </c>
      <c r="AF81" s="637">
        <v>71</v>
      </c>
      <c r="AG81" s="637">
        <v>35</v>
      </c>
      <c r="AH81" s="637">
        <v>36</v>
      </c>
      <c r="AI81" s="637">
        <v>103</v>
      </c>
      <c r="AJ81" s="637">
        <v>50</v>
      </c>
      <c r="AK81" s="637">
        <v>53</v>
      </c>
      <c r="AL81" s="637">
        <v>137</v>
      </c>
      <c r="AM81" s="637">
        <v>65</v>
      </c>
      <c r="AN81" s="637">
        <v>72</v>
      </c>
      <c r="AO81" s="637">
        <v>90</v>
      </c>
      <c r="AP81" s="637">
        <v>39</v>
      </c>
      <c r="AQ81" s="637">
        <v>51</v>
      </c>
      <c r="AR81" s="637">
        <v>133</v>
      </c>
      <c r="AS81" s="637">
        <v>75</v>
      </c>
      <c r="AT81" s="637">
        <v>58</v>
      </c>
      <c r="AU81" s="637">
        <v>238</v>
      </c>
      <c r="AV81" s="637">
        <v>111</v>
      </c>
      <c r="AW81" s="637">
        <v>127</v>
      </c>
      <c r="AX81" s="637">
        <v>162</v>
      </c>
      <c r="AY81" s="637">
        <v>79</v>
      </c>
      <c r="AZ81" s="637">
        <v>83</v>
      </c>
      <c r="BA81" s="637">
        <v>377</v>
      </c>
      <c r="BB81" s="637">
        <v>175</v>
      </c>
      <c r="BC81" s="637">
        <v>202</v>
      </c>
      <c r="BD81" s="637">
        <v>298</v>
      </c>
      <c r="BE81" s="637">
        <v>154</v>
      </c>
      <c r="BF81" s="637">
        <v>144</v>
      </c>
      <c r="BG81" s="637">
        <v>210</v>
      </c>
      <c r="BH81" s="637">
        <v>112</v>
      </c>
      <c r="BI81" s="637">
        <v>98</v>
      </c>
      <c r="BJ81" s="637">
        <v>181</v>
      </c>
      <c r="BK81" s="637">
        <v>92</v>
      </c>
      <c r="BL81" s="637">
        <v>89</v>
      </c>
      <c r="BM81" s="637">
        <v>191</v>
      </c>
      <c r="BN81" s="637">
        <v>89</v>
      </c>
      <c r="BO81" s="637">
        <v>102</v>
      </c>
      <c r="BP81" s="637">
        <v>396</v>
      </c>
      <c r="BQ81" s="637">
        <v>186</v>
      </c>
      <c r="BR81" s="637">
        <v>210</v>
      </c>
      <c r="BS81" s="637">
        <v>324</v>
      </c>
      <c r="BT81" s="637">
        <v>154</v>
      </c>
      <c r="BU81" s="637">
        <v>170</v>
      </c>
      <c r="BV81" s="637">
        <v>305</v>
      </c>
      <c r="BW81" s="637">
        <v>159</v>
      </c>
      <c r="BX81" s="637">
        <v>146</v>
      </c>
      <c r="BY81" s="637">
        <v>56</v>
      </c>
      <c r="BZ81" s="637">
        <v>28</v>
      </c>
      <c r="CA81" s="637">
        <v>28</v>
      </c>
      <c r="CB81" s="637">
        <v>51</v>
      </c>
      <c r="CC81" s="637">
        <v>26</v>
      </c>
      <c r="CD81" s="637">
        <v>25</v>
      </c>
      <c r="CE81" s="637">
        <v>21</v>
      </c>
      <c r="CF81" s="637">
        <v>11</v>
      </c>
      <c r="CG81" s="638">
        <v>10</v>
      </c>
    </row>
    <row r="82" spans="1:85">
      <c r="A82" s="632">
        <v>62</v>
      </c>
      <c r="B82" s="633">
        <f t="shared" si="28"/>
        <v>3847</v>
      </c>
      <c r="C82" s="633">
        <v>1926</v>
      </c>
      <c r="D82" s="633">
        <v>1921</v>
      </c>
      <c r="E82" s="633">
        <v>249</v>
      </c>
      <c r="F82" s="633">
        <v>127</v>
      </c>
      <c r="G82" s="633">
        <v>122</v>
      </c>
      <c r="H82" s="633">
        <v>252</v>
      </c>
      <c r="I82" s="633">
        <v>130</v>
      </c>
      <c r="J82" s="633">
        <v>122</v>
      </c>
      <c r="K82" s="633">
        <v>108</v>
      </c>
      <c r="L82" s="633">
        <v>59</v>
      </c>
      <c r="M82" s="633">
        <v>49</v>
      </c>
      <c r="N82" s="633">
        <v>103</v>
      </c>
      <c r="O82" s="633">
        <v>55</v>
      </c>
      <c r="P82" s="633">
        <v>48</v>
      </c>
      <c r="Q82" s="633">
        <v>66</v>
      </c>
      <c r="R82" s="633">
        <v>30</v>
      </c>
      <c r="S82" s="633">
        <v>36</v>
      </c>
      <c r="T82" s="633">
        <v>47</v>
      </c>
      <c r="U82" s="633">
        <v>27</v>
      </c>
      <c r="V82" s="633">
        <v>20</v>
      </c>
      <c r="W82" s="637">
        <v>36</v>
      </c>
      <c r="X82" s="637">
        <v>21</v>
      </c>
      <c r="Y82" s="637">
        <v>15</v>
      </c>
      <c r="Z82" s="637">
        <v>102</v>
      </c>
      <c r="AA82" s="637">
        <v>56</v>
      </c>
      <c r="AB82" s="637">
        <v>46</v>
      </c>
      <c r="AC82" s="637">
        <v>44</v>
      </c>
      <c r="AD82" s="637">
        <v>21</v>
      </c>
      <c r="AE82" s="637">
        <v>23</v>
      </c>
      <c r="AF82" s="637">
        <v>95</v>
      </c>
      <c r="AG82" s="637">
        <v>48</v>
      </c>
      <c r="AH82" s="637">
        <v>47</v>
      </c>
      <c r="AI82" s="637">
        <v>76</v>
      </c>
      <c r="AJ82" s="637">
        <v>37</v>
      </c>
      <c r="AK82" s="637">
        <v>39</v>
      </c>
      <c r="AL82" s="637">
        <v>126</v>
      </c>
      <c r="AM82" s="637">
        <v>67</v>
      </c>
      <c r="AN82" s="637">
        <v>59</v>
      </c>
      <c r="AO82" s="637">
        <v>66</v>
      </c>
      <c r="AP82" s="637">
        <v>26</v>
      </c>
      <c r="AQ82" s="637">
        <v>40</v>
      </c>
      <c r="AR82" s="637">
        <v>114</v>
      </c>
      <c r="AS82" s="637">
        <v>46</v>
      </c>
      <c r="AT82" s="637">
        <v>68</v>
      </c>
      <c r="AU82" s="637">
        <v>231</v>
      </c>
      <c r="AV82" s="637">
        <v>112</v>
      </c>
      <c r="AW82" s="637">
        <v>119</v>
      </c>
      <c r="AX82" s="637">
        <v>122</v>
      </c>
      <c r="AY82" s="637">
        <v>63</v>
      </c>
      <c r="AZ82" s="637">
        <v>59</v>
      </c>
      <c r="BA82" s="637">
        <v>316</v>
      </c>
      <c r="BB82" s="637">
        <v>157</v>
      </c>
      <c r="BC82" s="637">
        <v>159</v>
      </c>
      <c r="BD82" s="637">
        <v>272</v>
      </c>
      <c r="BE82" s="637">
        <v>122</v>
      </c>
      <c r="BF82" s="637">
        <v>150</v>
      </c>
      <c r="BG82" s="637">
        <v>161</v>
      </c>
      <c r="BH82" s="637">
        <v>86</v>
      </c>
      <c r="BI82" s="637">
        <v>75</v>
      </c>
      <c r="BJ82" s="637">
        <v>132</v>
      </c>
      <c r="BK82" s="637">
        <v>65</v>
      </c>
      <c r="BL82" s="637">
        <v>67</v>
      </c>
      <c r="BM82" s="637">
        <v>133</v>
      </c>
      <c r="BN82" s="637">
        <v>63</v>
      </c>
      <c r="BO82" s="637">
        <v>70</v>
      </c>
      <c r="BP82" s="637">
        <v>340</v>
      </c>
      <c r="BQ82" s="637">
        <v>178</v>
      </c>
      <c r="BR82" s="637">
        <v>162</v>
      </c>
      <c r="BS82" s="637">
        <v>278</v>
      </c>
      <c r="BT82" s="637">
        <v>141</v>
      </c>
      <c r="BU82" s="637">
        <v>137</v>
      </c>
      <c r="BV82" s="637">
        <v>254</v>
      </c>
      <c r="BW82" s="637">
        <v>128</v>
      </c>
      <c r="BX82" s="637">
        <v>126</v>
      </c>
      <c r="BY82" s="637">
        <v>57</v>
      </c>
      <c r="BZ82" s="637">
        <v>26</v>
      </c>
      <c r="CA82" s="637">
        <v>31</v>
      </c>
      <c r="CB82" s="637">
        <v>43</v>
      </c>
      <c r="CC82" s="637">
        <v>24</v>
      </c>
      <c r="CD82" s="637">
        <v>19</v>
      </c>
      <c r="CE82" s="637">
        <v>24</v>
      </c>
      <c r="CF82" s="637">
        <v>11</v>
      </c>
      <c r="CG82" s="638">
        <v>13</v>
      </c>
    </row>
    <row r="83" spans="1:85">
      <c r="A83" s="632">
        <v>63</v>
      </c>
      <c r="B83" s="633">
        <f t="shared" si="28"/>
        <v>4347</v>
      </c>
      <c r="C83" s="633">
        <v>2182</v>
      </c>
      <c r="D83" s="633">
        <v>2165</v>
      </c>
      <c r="E83" s="633">
        <v>267</v>
      </c>
      <c r="F83" s="633">
        <v>126</v>
      </c>
      <c r="G83" s="633">
        <v>141</v>
      </c>
      <c r="H83" s="633">
        <v>261</v>
      </c>
      <c r="I83" s="633">
        <v>140</v>
      </c>
      <c r="J83" s="633">
        <v>121</v>
      </c>
      <c r="K83" s="633">
        <v>122</v>
      </c>
      <c r="L83" s="633">
        <v>58</v>
      </c>
      <c r="M83" s="633">
        <v>64</v>
      </c>
      <c r="N83" s="633">
        <v>131</v>
      </c>
      <c r="O83" s="633">
        <v>75</v>
      </c>
      <c r="P83" s="633">
        <v>56</v>
      </c>
      <c r="Q83" s="633">
        <v>64</v>
      </c>
      <c r="R83" s="633">
        <v>32</v>
      </c>
      <c r="S83" s="633">
        <v>32</v>
      </c>
      <c r="T83" s="633">
        <v>62</v>
      </c>
      <c r="U83" s="633">
        <v>36</v>
      </c>
      <c r="V83" s="633">
        <v>26</v>
      </c>
      <c r="W83" s="637">
        <v>45</v>
      </c>
      <c r="X83" s="637">
        <v>22</v>
      </c>
      <c r="Y83" s="637">
        <v>23</v>
      </c>
      <c r="Z83" s="637">
        <v>105</v>
      </c>
      <c r="AA83" s="637">
        <v>45</v>
      </c>
      <c r="AB83" s="637">
        <v>60</v>
      </c>
      <c r="AC83" s="637">
        <v>83</v>
      </c>
      <c r="AD83" s="637">
        <v>31</v>
      </c>
      <c r="AE83" s="637">
        <v>52</v>
      </c>
      <c r="AF83" s="637">
        <v>106</v>
      </c>
      <c r="AG83" s="637">
        <v>57</v>
      </c>
      <c r="AH83" s="637">
        <v>49</v>
      </c>
      <c r="AI83" s="637">
        <v>96</v>
      </c>
      <c r="AJ83" s="637">
        <v>50</v>
      </c>
      <c r="AK83" s="637">
        <v>46</v>
      </c>
      <c r="AL83" s="637">
        <v>133</v>
      </c>
      <c r="AM83" s="637">
        <v>59</v>
      </c>
      <c r="AN83" s="637">
        <v>74</v>
      </c>
      <c r="AO83" s="637">
        <v>119</v>
      </c>
      <c r="AP83" s="637">
        <v>57</v>
      </c>
      <c r="AQ83" s="637">
        <v>62</v>
      </c>
      <c r="AR83" s="637">
        <v>138</v>
      </c>
      <c r="AS83" s="637">
        <v>66</v>
      </c>
      <c r="AT83" s="637">
        <v>72</v>
      </c>
      <c r="AU83" s="637">
        <v>248</v>
      </c>
      <c r="AV83" s="637">
        <v>120</v>
      </c>
      <c r="AW83" s="637">
        <v>128</v>
      </c>
      <c r="AX83" s="637">
        <v>147</v>
      </c>
      <c r="AY83" s="637">
        <v>73</v>
      </c>
      <c r="AZ83" s="637">
        <v>74</v>
      </c>
      <c r="BA83" s="637">
        <v>306</v>
      </c>
      <c r="BB83" s="637">
        <v>156</v>
      </c>
      <c r="BC83" s="637">
        <v>150</v>
      </c>
      <c r="BD83" s="637">
        <v>311</v>
      </c>
      <c r="BE83" s="637">
        <v>160</v>
      </c>
      <c r="BF83" s="637">
        <v>151</v>
      </c>
      <c r="BG83" s="637">
        <v>164</v>
      </c>
      <c r="BH83" s="637">
        <v>92</v>
      </c>
      <c r="BI83" s="637">
        <v>72</v>
      </c>
      <c r="BJ83" s="637">
        <v>151</v>
      </c>
      <c r="BK83" s="637">
        <v>82</v>
      </c>
      <c r="BL83" s="637">
        <v>69</v>
      </c>
      <c r="BM83" s="637">
        <v>188</v>
      </c>
      <c r="BN83" s="637">
        <v>88</v>
      </c>
      <c r="BO83" s="637">
        <v>100</v>
      </c>
      <c r="BP83" s="637">
        <v>366</v>
      </c>
      <c r="BQ83" s="637">
        <v>183</v>
      </c>
      <c r="BR83" s="637">
        <v>183</v>
      </c>
      <c r="BS83" s="637">
        <v>311</v>
      </c>
      <c r="BT83" s="637">
        <v>160</v>
      </c>
      <c r="BU83" s="637">
        <v>151</v>
      </c>
      <c r="BV83" s="637">
        <v>276</v>
      </c>
      <c r="BW83" s="637">
        <v>141</v>
      </c>
      <c r="BX83" s="637">
        <v>135</v>
      </c>
      <c r="BY83" s="637">
        <v>72</v>
      </c>
      <c r="BZ83" s="637">
        <v>37</v>
      </c>
      <c r="CA83" s="637">
        <v>35</v>
      </c>
      <c r="CB83" s="637">
        <v>54</v>
      </c>
      <c r="CC83" s="637">
        <v>27</v>
      </c>
      <c r="CD83" s="637">
        <v>27</v>
      </c>
      <c r="CE83" s="637">
        <v>21</v>
      </c>
      <c r="CF83" s="637">
        <v>9</v>
      </c>
      <c r="CG83" s="638">
        <v>12</v>
      </c>
    </row>
    <row r="84" spans="1:85">
      <c r="A84" s="632">
        <v>64</v>
      </c>
      <c r="B84" s="633">
        <f t="shared" si="28"/>
        <v>3870</v>
      </c>
      <c r="C84" s="633">
        <v>1949</v>
      </c>
      <c r="D84" s="633">
        <v>1921</v>
      </c>
      <c r="E84" s="633">
        <v>273</v>
      </c>
      <c r="F84" s="633">
        <v>142</v>
      </c>
      <c r="G84" s="633">
        <v>131</v>
      </c>
      <c r="H84" s="633">
        <v>232</v>
      </c>
      <c r="I84" s="633">
        <v>118</v>
      </c>
      <c r="J84" s="633">
        <v>114</v>
      </c>
      <c r="K84" s="633">
        <v>111</v>
      </c>
      <c r="L84" s="633">
        <v>57</v>
      </c>
      <c r="M84" s="633">
        <v>54</v>
      </c>
      <c r="N84" s="633">
        <v>130</v>
      </c>
      <c r="O84" s="633">
        <v>77</v>
      </c>
      <c r="P84" s="633">
        <v>53</v>
      </c>
      <c r="Q84" s="633">
        <v>63</v>
      </c>
      <c r="R84" s="633">
        <v>27</v>
      </c>
      <c r="S84" s="633">
        <v>36</v>
      </c>
      <c r="T84" s="633">
        <v>48</v>
      </c>
      <c r="U84" s="633">
        <v>24</v>
      </c>
      <c r="V84" s="633">
        <v>24</v>
      </c>
      <c r="W84" s="637">
        <v>37</v>
      </c>
      <c r="X84" s="637">
        <v>20</v>
      </c>
      <c r="Y84" s="637">
        <v>17</v>
      </c>
      <c r="Z84" s="637">
        <v>116</v>
      </c>
      <c r="AA84" s="637">
        <v>45</v>
      </c>
      <c r="AB84" s="637">
        <v>71</v>
      </c>
      <c r="AC84" s="637">
        <v>66</v>
      </c>
      <c r="AD84" s="637">
        <v>39</v>
      </c>
      <c r="AE84" s="637">
        <v>27</v>
      </c>
      <c r="AF84" s="637">
        <v>121</v>
      </c>
      <c r="AG84" s="637">
        <v>47</v>
      </c>
      <c r="AH84" s="637">
        <v>74</v>
      </c>
      <c r="AI84" s="637">
        <v>88</v>
      </c>
      <c r="AJ84" s="637">
        <v>42</v>
      </c>
      <c r="AK84" s="637">
        <v>46</v>
      </c>
      <c r="AL84" s="637">
        <v>134</v>
      </c>
      <c r="AM84" s="637">
        <v>65</v>
      </c>
      <c r="AN84" s="637">
        <v>69</v>
      </c>
      <c r="AO84" s="637">
        <v>87</v>
      </c>
      <c r="AP84" s="637">
        <v>44</v>
      </c>
      <c r="AQ84" s="637">
        <v>43</v>
      </c>
      <c r="AR84" s="637">
        <v>146</v>
      </c>
      <c r="AS84" s="637">
        <v>67</v>
      </c>
      <c r="AT84" s="637">
        <v>79</v>
      </c>
      <c r="AU84" s="637">
        <v>192</v>
      </c>
      <c r="AV84" s="637">
        <v>95</v>
      </c>
      <c r="AW84" s="637">
        <v>97</v>
      </c>
      <c r="AX84" s="637">
        <v>126</v>
      </c>
      <c r="AY84" s="637">
        <v>64</v>
      </c>
      <c r="AZ84" s="637">
        <v>62</v>
      </c>
      <c r="BA84" s="637">
        <v>294</v>
      </c>
      <c r="BB84" s="637">
        <v>148</v>
      </c>
      <c r="BC84" s="637">
        <v>146</v>
      </c>
      <c r="BD84" s="637">
        <v>251</v>
      </c>
      <c r="BE84" s="637">
        <v>129</v>
      </c>
      <c r="BF84" s="637">
        <v>122</v>
      </c>
      <c r="BG84" s="637">
        <v>160</v>
      </c>
      <c r="BH84" s="637">
        <v>83</v>
      </c>
      <c r="BI84" s="637">
        <v>77</v>
      </c>
      <c r="BJ84" s="637">
        <v>121</v>
      </c>
      <c r="BK84" s="637">
        <v>68</v>
      </c>
      <c r="BL84" s="637">
        <v>53</v>
      </c>
      <c r="BM84" s="637">
        <v>131</v>
      </c>
      <c r="BN84" s="637">
        <v>63</v>
      </c>
      <c r="BO84" s="637">
        <v>68</v>
      </c>
      <c r="BP84" s="637">
        <v>299</v>
      </c>
      <c r="BQ84" s="637">
        <v>161</v>
      </c>
      <c r="BR84" s="637">
        <v>138</v>
      </c>
      <c r="BS84" s="637">
        <v>262</v>
      </c>
      <c r="BT84" s="637">
        <v>135</v>
      </c>
      <c r="BU84" s="637">
        <v>127</v>
      </c>
      <c r="BV84" s="637">
        <v>241</v>
      </c>
      <c r="BW84" s="637">
        <v>123</v>
      </c>
      <c r="BX84" s="637">
        <v>118</v>
      </c>
      <c r="BY84" s="637">
        <v>69</v>
      </c>
      <c r="BZ84" s="637">
        <v>28</v>
      </c>
      <c r="CA84" s="637">
        <v>41</v>
      </c>
      <c r="CB84" s="637">
        <v>50</v>
      </c>
      <c r="CC84" s="637">
        <v>25</v>
      </c>
      <c r="CD84" s="637">
        <v>25</v>
      </c>
      <c r="CE84" s="637">
        <v>22</v>
      </c>
      <c r="CF84" s="637">
        <v>13</v>
      </c>
      <c r="CG84" s="638">
        <v>9</v>
      </c>
    </row>
    <row r="85" spans="1:85">
      <c r="A85" s="635" t="s">
        <v>451</v>
      </c>
      <c r="B85" s="636">
        <f>SUM(B86:B90)</f>
        <v>15799</v>
      </c>
      <c r="C85" s="636">
        <f t="shared" ref="C85:BN85" si="31">SUM(C86:C90)</f>
        <v>7841</v>
      </c>
      <c r="D85" s="636">
        <f t="shared" si="31"/>
        <v>7958</v>
      </c>
      <c r="E85" s="636">
        <f t="shared" si="31"/>
        <v>1168</v>
      </c>
      <c r="F85" s="636">
        <f t="shared" si="31"/>
        <v>575</v>
      </c>
      <c r="G85" s="636">
        <f t="shared" si="31"/>
        <v>593</v>
      </c>
      <c r="H85" s="636">
        <f t="shared" si="31"/>
        <v>874</v>
      </c>
      <c r="I85" s="636">
        <f t="shared" si="31"/>
        <v>448</v>
      </c>
      <c r="J85" s="636">
        <f t="shared" si="31"/>
        <v>426</v>
      </c>
      <c r="K85" s="636">
        <f t="shared" si="31"/>
        <v>561</v>
      </c>
      <c r="L85" s="636">
        <f t="shared" si="31"/>
        <v>280</v>
      </c>
      <c r="M85" s="636">
        <f t="shared" si="31"/>
        <v>281</v>
      </c>
      <c r="N85" s="636">
        <f t="shared" si="31"/>
        <v>606</v>
      </c>
      <c r="O85" s="636">
        <f t="shared" si="31"/>
        <v>296</v>
      </c>
      <c r="P85" s="636">
        <f t="shared" si="31"/>
        <v>310</v>
      </c>
      <c r="Q85" s="636">
        <f t="shared" si="31"/>
        <v>304</v>
      </c>
      <c r="R85" s="636">
        <f t="shared" si="31"/>
        <v>153</v>
      </c>
      <c r="S85" s="636">
        <f t="shared" si="31"/>
        <v>151</v>
      </c>
      <c r="T85" s="636">
        <f t="shared" si="31"/>
        <v>215</v>
      </c>
      <c r="U85" s="636">
        <f t="shared" si="31"/>
        <v>101</v>
      </c>
      <c r="V85" s="636">
        <f t="shared" si="31"/>
        <v>114</v>
      </c>
      <c r="W85" s="636">
        <f t="shared" si="31"/>
        <v>170</v>
      </c>
      <c r="X85" s="636">
        <f t="shared" si="31"/>
        <v>91</v>
      </c>
      <c r="Y85" s="636">
        <f t="shared" si="31"/>
        <v>79</v>
      </c>
      <c r="Z85" s="636">
        <f t="shared" si="31"/>
        <v>442</v>
      </c>
      <c r="AA85" s="636">
        <f t="shared" si="31"/>
        <v>215</v>
      </c>
      <c r="AB85" s="636">
        <f t="shared" si="31"/>
        <v>227</v>
      </c>
      <c r="AC85" s="636">
        <f t="shared" si="31"/>
        <v>307</v>
      </c>
      <c r="AD85" s="636">
        <f t="shared" si="31"/>
        <v>139</v>
      </c>
      <c r="AE85" s="636">
        <f t="shared" si="31"/>
        <v>168</v>
      </c>
      <c r="AF85" s="636">
        <f t="shared" si="31"/>
        <v>469</v>
      </c>
      <c r="AG85" s="636">
        <f t="shared" si="31"/>
        <v>213</v>
      </c>
      <c r="AH85" s="636">
        <f t="shared" si="31"/>
        <v>256</v>
      </c>
      <c r="AI85" s="636">
        <f t="shared" si="31"/>
        <v>432</v>
      </c>
      <c r="AJ85" s="636">
        <f t="shared" si="31"/>
        <v>195</v>
      </c>
      <c r="AK85" s="636">
        <f t="shared" si="31"/>
        <v>237</v>
      </c>
      <c r="AL85" s="636">
        <f t="shared" si="31"/>
        <v>606</v>
      </c>
      <c r="AM85" s="636">
        <f t="shared" si="31"/>
        <v>279</v>
      </c>
      <c r="AN85" s="636">
        <f t="shared" si="31"/>
        <v>327</v>
      </c>
      <c r="AO85" s="636">
        <f t="shared" si="31"/>
        <v>324</v>
      </c>
      <c r="AP85" s="636">
        <f t="shared" si="31"/>
        <v>156</v>
      </c>
      <c r="AQ85" s="636">
        <f t="shared" si="31"/>
        <v>168</v>
      </c>
      <c r="AR85" s="636">
        <f t="shared" si="31"/>
        <v>584</v>
      </c>
      <c r="AS85" s="636">
        <f t="shared" si="31"/>
        <v>253</v>
      </c>
      <c r="AT85" s="636">
        <f t="shared" si="31"/>
        <v>331</v>
      </c>
      <c r="AU85" s="636">
        <f t="shared" si="31"/>
        <v>853</v>
      </c>
      <c r="AV85" s="636">
        <f t="shared" si="31"/>
        <v>420</v>
      </c>
      <c r="AW85" s="636">
        <f t="shared" si="31"/>
        <v>433</v>
      </c>
      <c r="AX85" s="636">
        <f t="shared" si="31"/>
        <v>530</v>
      </c>
      <c r="AY85" s="636">
        <f t="shared" si="31"/>
        <v>264</v>
      </c>
      <c r="AZ85" s="636">
        <f t="shared" si="31"/>
        <v>266</v>
      </c>
      <c r="BA85" s="636">
        <f t="shared" si="31"/>
        <v>998</v>
      </c>
      <c r="BB85" s="636">
        <f t="shared" si="31"/>
        <v>510</v>
      </c>
      <c r="BC85" s="636">
        <f t="shared" si="31"/>
        <v>488</v>
      </c>
      <c r="BD85" s="636">
        <f t="shared" si="31"/>
        <v>1026</v>
      </c>
      <c r="BE85" s="636">
        <f t="shared" si="31"/>
        <v>531</v>
      </c>
      <c r="BF85" s="636">
        <f t="shared" si="31"/>
        <v>495</v>
      </c>
      <c r="BG85" s="636">
        <f t="shared" si="31"/>
        <v>614</v>
      </c>
      <c r="BH85" s="636">
        <f t="shared" si="31"/>
        <v>320</v>
      </c>
      <c r="BI85" s="636">
        <f t="shared" si="31"/>
        <v>294</v>
      </c>
      <c r="BJ85" s="636">
        <f t="shared" si="31"/>
        <v>466</v>
      </c>
      <c r="BK85" s="636">
        <f t="shared" si="31"/>
        <v>236</v>
      </c>
      <c r="BL85" s="636">
        <f t="shared" si="31"/>
        <v>230</v>
      </c>
      <c r="BM85" s="636">
        <f t="shared" si="31"/>
        <v>630</v>
      </c>
      <c r="BN85" s="636">
        <f t="shared" si="31"/>
        <v>305</v>
      </c>
      <c r="BO85" s="636">
        <f t="shared" ref="BO85:CG85" si="32">SUM(BO86:BO90)</f>
        <v>325</v>
      </c>
      <c r="BP85" s="636">
        <f t="shared" si="32"/>
        <v>1186</v>
      </c>
      <c r="BQ85" s="636">
        <f t="shared" si="32"/>
        <v>624</v>
      </c>
      <c r="BR85" s="636">
        <f t="shared" si="32"/>
        <v>562</v>
      </c>
      <c r="BS85" s="636">
        <f t="shared" si="32"/>
        <v>937</v>
      </c>
      <c r="BT85" s="636">
        <f t="shared" si="32"/>
        <v>485</v>
      </c>
      <c r="BU85" s="636">
        <f t="shared" si="32"/>
        <v>452</v>
      </c>
      <c r="BV85" s="636">
        <f t="shared" si="32"/>
        <v>937</v>
      </c>
      <c r="BW85" s="636">
        <f t="shared" si="32"/>
        <v>473</v>
      </c>
      <c r="BX85" s="636">
        <f t="shared" si="32"/>
        <v>464</v>
      </c>
      <c r="BY85" s="636">
        <f t="shared" si="32"/>
        <v>283</v>
      </c>
      <c r="BZ85" s="636">
        <f t="shared" si="32"/>
        <v>138</v>
      </c>
      <c r="CA85" s="636">
        <f t="shared" si="32"/>
        <v>145</v>
      </c>
      <c r="CB85" s="636">
        <f t="shared" si="32"/>
        <v>183</v>
      </c>
      <c r="CC85" s="636">
        <f t="shared" si="32"/>
        <v>94</v>
      </c>
      <c r="CD85" s="636">
        <f t="shared" si="32"/>
        <v>89</v>
      </c>
      <c r="CE85" s="636">
        <f t="shared" si="32"/>
        <v>94</v>
      </c>
      <c r="CF85" s="636">
        <f t="shared" si="32"/>
        <v>47</v>
      </c>
      <c r="CG85" s="202">
        <f t="shared" si="32"/>
        <v>47</v>
      </c>
    </row>
    <row r="86" spans="1:85">
      <c r="A86" s="632">
        <v>65</v>
      </c>
      <c r="B86" s="633">
        <f t="shared" si="28"/>
        <v>2832</v>
      </c>
      <c r="C86" s="633">
        <v>1364</v>
      </c>
      <c r="D86" s="633">
        <v>1468</v>
      </c>
      <c r="E86" s="633">
        <v>187</v>
      </c>
      <c r="F86" s="633">
        <v>88</v>
      </c>
      <c r="G86" s="633">
        <v>99</v>
      </c>
      <c r="H86" s="633">
        <v>161</v>
      </c>
      <c r="I86" s="633">
        <v>77</v>
      </c>
      <c r="J86" s="633">
        <v>84</v>
      </c>
      <c r="K86" s="633">
        <v>81</v>
      </c>
      <c r="L86" s="633">
        <v>39</v>
      </c>
      <c r="M86" s="633">
        <v>42</v>
      </c>
      <c r="N86" s="633">
        <v>106</v>
      </c>
      <c r="O86" s="633">
        <v>52</v>
      </c>
      <c r="P86" s="633">
        <v>54</v>
      </c>
      <c r="Q86" s="633">
        <v>50</v>
      </c>
      <c r="R86" s="633">
        <v>26</v>
      </c>
      <c r="S86" s="633">
        <v>24</v>
      </c>
      <c r="T86" s="633">
        <v>35</v>
      </c>
      <c r="U86" s="633">
        <v>17</v>
      </c>
      <c r="V86" s="633">
        <v>18</v>
      </c>
      <c r="W86" s="637">
        <v>25</v>
      </c>
      <c r="X86" s="637">
        <v>10</v>
      </c>
      <c r="Y86" s="637">
        <v>15</v>
      </c>
      <c r="Z86" s="637">
        <v>74</v>
      </c>
      <c r="AA86" s="637">
        <v>41</v>
      </c>
      <c r="AB86" s="637">
        <v>33</v>
      </c>
      <c r="AC86" s="637">
        <v>59</v>
      </c>
      <c r="AD86" s="637">
        <v>27</v>
      </c>
      <c r="AE86" s="637">
        <v>32</v>
      </c>
      <c r="AF86" s="637">
        <v>85</v>
      </c>
      <c r="AG86" s="637">
        <v>36</v>
      </c>
      <c r="AH86" s="637">
        <v>49</v>
      </c>
      <c r="AI86" s="637">
        <v>66</v>
      </c>
      <c r="AJ86" s="637">
        <v>26</v>
      </c>
      <c r="AK86" s="637">
        <v>40</v>
      </c>
      <c r="AL86" s="637">
        <v>86</v>
      </c>
      <c r="AM86" s="637">
        <v>35</v>
      </c>
      <c r="AN86" s="637">
        <v>51</v>
      </c>
      <c r="AO86" s="637">
        <v>59</v>
      </c>
      <c r="AP86" s="637">
        <v>21</v>
      </c>
      <c r="AQ86" s="637">
        <v>38</v>
      </c>
      <c r="AR86" s="637">
        <v>99</v>
      </c>
      <c r="AS86" s="637">
        <v>39</v>
      </c>
      <c r="AT86" s="637">
        <v>60</v>
      </c>
      <c r="AU86" s="637">
        <v>156</v>
      </c>
      <c r="AV86" s="637">
        <v>81</v>
      </c>
      <c r="AW86" s="637">
        <v>75</v>
      </c>
      <c r="AX86" s="637">
        <v>92</v>
      </c>
      <c r="AY86" s="637">
        <v>52</v>
      </c>
      <c r="AZ86" s="637">
        <v>40</v>
      </c>
      <c r="BA86" s="637">
        <v>200</v>
      </c>
      <c r="BB86" s="637">
        <v>106</v>
      </c>
      <c r="BC86" s="637">
        <v>94</v>
      </c>
      <c r="BD86" s="637">
        <v>176</v>
      </c>
      <c r="BE86" s="637">
        <v>86</v>
      </c>
      <c r="BF86" s="637">
        <v>90</v>
      </c>
      <c r="BG86" s="637">
        <v>124</v>
      </c>
      <c r="BH86" s="637">
        <v>55</v>
      </c>
      <c r="BI86" s="637">
        <v>69</v>
      </c>
      <c r="BJ86" s="637">
        <v>93</v>
      </c>
      <c r="BK86" s="637">
        <v>44</v>
      </c>
      <c r="BL86" s="637">
        <v>49</v>
      </c>
      <c r="BM86" s="637">
        <v>107</v>
      </c>
      <c r="BN86" s="637">
        <v>53</v>
      </c>
      <c r="BO86" s="637">
        <v>54</v>
      </c>
      <c r="BP86" s="637">
        <v>230</v>
      </c>
      <c r="BQ86" s="637">
        <v>120</v>
      </c>
      <c r="BR86" s="637">
        <v>110</v>
      </c>
      <c r="BS86" s="637">
        <v>202</v>
      </c>
      <c r="BT86" s="637">
        <v>103</v>
      </c>
      <c r="BU86" s="637">
        <v>99</v>
      </c>
      <c r="BV86" s="637">
        <v>170</v>
      </c>
      <c r="BW86" s="637">
        <v>82</v>
      </c>
      <c r="BX86" s="637">
        <v>88</v>
      </c>
      <c r="BY86" s="637">
        <v>62</v>
      </c>
      <c r="BZ86" s="637">
        <v>23</v>
      </c>
      <c r="CA86" s="637">
        <v>39</v>
      </c>
      <c r="CB86" s="637">
        <v>35</v>
      </c>
      <c r="CC86" s="637">
        <v>20</v>
      </c>
      <c r="CD86" s="637">
        <v>15</v>
      </c>
      <c r="CE86" s="637">
        <v>12</v>
      </c>
      <c r="CF86" s="637">
        <v>5</v>
      </c>
      <c r="CG86" s="638">
        <v>7</v>
      </c>
    </row>
    <row r="87" spans="1:85">
      <c r="A87" s="632">
        <v>66</v>
      </c>
      <c r="B87" s="633">
        <f t="shared" si="28"/>
        <v>3637</v>
      </c>
      <c r="C87" s="633">
        <v>1768</v>
      </c>
      <c r="D87" s="633">
        <v>1869</v>
      </c>
      <c r="E87" s="633">
        <v>288</v>
      </c>
      <c r="F87" s="633">
        <v>144</v>
      </c>
      <c r="G87" s="633">
        <v>144</v>
      </c>
      <c r="H87" s="633">
        <v>198</v>
      </c>
      <c r="I87" s="633">
        <v>94</v>
      </c>
      <c r="J87" s="633">
        <v>104</v>
      </c>
      <c r="K87" s="633">
        <v>128</v>
      </c>
      <c r="L87" s="633">
        <v>70</v>
      </c>
      <c r="M87" s="633">
        <v>58</v>
      </c>
      <c r="N87" s="633">
        <v>135</v>
      </c>
      <c r="O87" s="633">
        <v>58</v>
      </c>
      <c r="P87" s="633">
        <v>77</v>
      </c>
      <c r="Q87" s="633">
        <v>67</v>
      </c>
      <c r="R87" s="633">
        <v>34</v>
      </c>
      <c r="S87" s="633">
        <v>33</v>
      </c>
      <c r="T87" s="633">
        <v>49</v>
      </c>
      <c r="U87" s="633">
        <v>19</v>
      </c>
      <c r="V87" s="633">
        <v>30</v>
      </c>
      <c r="W87" s="637">
        <v>44</v>
      </c>
      <c r="X87" s="637">
        <v>26</v>
      </c>
      <c r="Y87" s="637">
        <v>18</v>
      </c>
      <c r="Z87" s="637">
        <v>91</v>
      </c>
      <c r="AA87" s="637">
        <v>35</v>
      </c>
      <c r="AB87" s="637">
        <v>56</v>
      </c>
      <c r="AC87" s="637">
        <v>54</v>
      </c>
      <c r="AD87" s="637">
        <v>24</v>
      </c>
      <c r="AE87" s="637">
        <v>30</v>
      </c>
      <c r="AF87" s="637">
        <v>118</v>
      </c>
      <c r="AG87" s="637">
        <v>43</v>
      </c>
      <c r="AH87" s="637">
        <v>75</v>
      </c>
      <c r="AI87" s="637">
        <v>110</v>
      </c>
      <c r="AJ87" s="637">
        <v>55</v>
      </c>
      <c r="AK87" s="637">
        <v>55</v>
      </c>
      <c r="AL87" s="637">
        <v>126</v>
      </c>
      <c r="AM87" s="637">
        <v>55</v>
      </c>
      <c r="AN87" s="637">
        <v>71</v>
      </c>
      <c r="AO87" s="637">
        <v>72</v>
      </c>
      <c r="AP87" s="637">
        <v>33</v>
      </c>
      <c r="AQ87" s="637">
        <v>39</v>
      </c>
      <c r="AR87" s="637">
        <v>142</v>
      </c>
      <c r="AS87" s="637">
        <v>54</v>
      </c>
      <c r="AT87" s="637">
        <v>88</v>
      </c>
      <c r="AU87" s="637">
        <v>173</v>
      </c>
      <c r="AV87" s="637">
        <v>85</v>
      </c>
      <c r="AW87" s="637">
        <v>88</v>
      </c>
      <c r="AX87" s="637">
        <v>125</v>
      </c>
      <c r="AY87" s="637">
        <v>52</v>
      </c>
      <c r="AZ87" s="637">
        <v>73</v>
      </c>
      <c r="BA87" s="637">
        <v>244</v>
      </c>
      <c r="BB87" s="637">
        <v>121</v>
      </c>
      <c r="BC87" s="637">
        <v>123</v>
      </c>
      <c r="BD87" s="637">
        <v>245</v>
      </c>
      <c r="BE87" s="637">
        <v>135</v>
      </c>
      <c r="BF87" s="637">
        <v>110</v>
      </c>
      <c r="BG87" s="637">
        <v>125</v>
      </c>
      <c r="BH87" s="637">
        <v>68</v>
      </c>
      <c r="BI87" s="637">
        <v>57</v>
      </c>
      <c r="BJ87" s="637">
        <v>119</v>
      </c>
      <c r="BK87" s="637">
        <v>59</v>
      </c>
      <c r="BL87" s="637">
        <v>60</v>
      </c>
      <c r="BM87" s="637">
        <v>142</v>
      </c>
      <c r="BN87" s="637">
        <v>71</v>
      </c>
      <c r="BO87" s="637">
        <v>71</v>
      </c>
      <c r="BP87" s="637">
        <v>292</v>
      </c>
      <c r="BQ87" s="637">
        <v>154</v>
      </c>
      <c r="BR87" s="637">
        <v>138</v>
      </c>
      <c r="BS87" s="637">
        <v>225</v>
      </c>
      <c r="BT87" s="637">
        <v>112</v>
      </c>
      <c r="BU87" s="637">
        <v>113</v>
      </c>
      <c r="BV87" s="637">
        <v>216</v>
      </c>
      <c r="BW87" s="637">
        <v>113</v>
      </c>
      <c r="BX87" s="637">
        <v>103</v>
      </c>
      <c r="BY87" s="637">
        <v>54</v>
      </c>
      <c r="BZ87" s="637">
        <v>26</v>
      </c>
      <c r="CA87" s="637">
        <v>28</v>
      </c>
      <c r="CB87" s="637">
        <v>39</v>
      </c>
      <c r="CC87" s="637">
        <v>19</v>
      </c>
      <c r="CD87" s="637">
        <v>20</v>
      </c>
      <c r="CE87" s="637">
        <v>16</v>
      </c>
      <c r="CF87" s="637">
        <v>9</v>
      </c>
      <c r="CG87" s="638">
        <v>7</v>
      </c>
    </row>
    <row r="88" spans="1:85">
      <c r="A88" s="632">
        <v>67</v>
      </c>
      <c r="B88" s="633">
        <f t="shared" si="28"/>
        <v>3175</v>
      </c>
      <c r="C88" s="633">
        <v>1645</v>
      </c>
      <c r="D88" s="633">
        <v>1530</v>
      </c>
      <c r="E88" s="633">
        <v>237</v>
      </c>
      <c r="F88" s="633">
        <v>125</v>
      </c>
      <c r="G88" s="633">
        <v>112</v>
      </c>
      <c r="H88" s="633">
        <v>185</v>
      </c>
      <c r="I88" s="633">
        <v>98</v>
      </c>
      <c r="J88" s="633">
        <v>87</v>
      </c>
      <c r="K88" s="633">
        <v>101</v>
      </c>
      <c r="L88" s="633">
        <v>44</v>
      </c>
      <c r="M88" s="633">
        <v>57</v>
      </c>
      <c r="N88" s="633">
        <v>119</v>
      </c>
      <c r="O88" s="633">
        <v>54</v>
      </c>
      <c r="P88" s="633">
        <v>65</v>
      </c>
      <c r="Q88" s="633">
        <v>70</v>
      </c>
      <c r="R88" s="633">
        <v>35</v>
      </c>
      <c r="S88" s="633">
        <v>35</v>
      </c>
      <c r="T88" s="633">
        <v>39</v>
      </c>
      <c r="U88" s="633">
        <v>20</v>
      </c>
      <c r="V88" s="633">
        <v>19</v>
      </c>
      <c r="W88" s="637">
        <v>31</v>
      </c>
      <c r="X88" s="637">
        <v>15</v>
      </c>
      <c r="Y88" s="637">
        <v>16</v>
      </c>
      <c r="Z88" s="637">
        <v>96</v>
      </c>
      <c r="AA88" s="637">
        <v>46</v>
      </c>
      <c r="AB88" s="637">
        <v>50</v>
      </c>
      <c r="AC88" s="637">
        <v>66</v>
      </c>
      <c r="AD88" s="637">
        <v>31</v>
      </c>
      <c r="AE88" s="637">
        <v>35</v>
      </c>
      <c r="AF88" s="637">
        <v>93</v>
      </c>
      <c r="AG88" s="637">
        <v>50</v>
      </c>
      <c r="AH88" s="637">
        <v>43</v>
      </c>
      <c r="AI88" s="637">
        <v>91</v>
      </c>
      <c r="AJ88" s="637">
        <v>39</v>
      </c>
      <c r="AK88" s="637">
        <v>52</v>
      </c>
      <c r="AL88" s="637">
        <v>132</v>
      </c>
      <c r="AM88" s="637">
        <v>62</v>
      </c>
      <c r="AN88" s="637">
        <v>70</v>
      </c>
      <c r="AO88" s="637">
        <v>66</v>
      </c>
      <c r="AP88" s="637">
        <v>31</v>
      </c>
      <c r="AQ88" s="637">
        <v>35</v>
      </c>
      <c r="AR88" s="637">
        <v>107</v>
      </c>
      <c r="AS88" s="637">
        <v>44</v>
      </c>
      <c r="AT88" s="637">
        <v>63</v>
      </c>
      <c r="AU88" s="637">
        <v>202</v>
      </c>
      <c r="AV88" s="637">
        <v>98</v>
      </c>
      <c r="AW88" s="637">
        <v>104</v>
      </c>
      <c r="AX88" s="637">
        <v>109</v>
      </c>
      <c r="AY88" s="637">
        <v>61</v>
      </c>
      <c r="AZ88" s="637">
        <v>48</v>
      </c>
      <c r="BA88" s="637">
        <v>194</v>
      </c>
      <c r="BB88" s="637">
        <v>107</v>
      </c>
      <c r="BC88" s="637">
        <v>87</v>
      </c>
      <c r="BD88" s="637">
        <v>203</v>
      </c>
      <c r="BE88" s="637">
        <v>112</v>
      </c>
      <c r="BF88" s="637">
        <v>91</v>
      </c>
      <c r="BG88" s="637">
        <v>124</v>
      </c>
      <c r="BH88" s="637">
        <v>74</v>
      </c>
      <c r="BI88" s="637">
        <v>50</v>
      </c>
      <c r="BJ88" s="637">
        <v>92</v>
      </c>
      <c r="BK88" s="637">
        <v>45</v>
      </c>
      <c r="BL88" s="637">
        <v>47</v>
      </c>
      <c r="BM88" s="637">
        <v>125</v>
      </c>
      <c r="BN88" s="637">
        <v>61</v>
      </c>
      <c r="BO88" s="637">
        <v>64</v>
      </c>
      <c r="BP88" s="637">
        <v>222</v>
      </c>
      <c r="BQ88" s="637">
        <v>131</v>
      </c>
      <c r="BR88" s="637">
        <v>91</v>
      </c>
      <c r="BS88" s="637">
        <v>185</v>
      </c>
      <c r="BT88" s="637">
        <v>103</v>
      </c>
      <c r="BU88" s="637">
        <v>82</v>
      </c>
      <c r="BV88" s="637">
        <v>177</v>
      </c>
      <c r="BW88" s="637">
        <v>94</v>
      </c>
      <c r="BX88" s="637">
        <v>83</v>
      </c>
      <c r="BY88" s="637">
        <v>56</v>
      </c>
      <c r="BZ88" s="637">
        <v>37</v>
      </c>
      <c r="CA88" s="637">
        <v>19</v>
      </c>
      <c r="CB88" s="637">
        <v>30</v>
      </c>
      <c r="CC88" s="637">
        <v>15</v>
      </c>
      <c r="CD88" s="637">
        <v>15</v>
      </c>
      <c r="CE88" s="637">
        <v>23</v>
      </c>
      <c r="CF88" s="637">
        <v>13</v>
      </c>
      <c r="CG88" s="638">
        <v>10</v>
      </c>
    </row>
    <row r="89" spans="1:85">
      <c r="A89" s="632">
        <v>68</v>
      </c>
      <c r="B89" s="633">
        <f t="shared" si="28"/>
        <v>3123</v>
      </c>
      <c r="C89" s="633">
        <v>1573</v>
      </c>
      <c r="D89" s="633">
        <v>1550</v>
      </c>
      <c r="E89" s="633">
        <v>222</v>
      </c>
      <c r="F89" s="633">
        <v>103</v>
      </c>
      <c r="G89" s="633">
        <v>119</v>
      </c>
      <c r="H89" s="633">
        <v>163</v>
      </c>
      <c r="I89" s="633">
        <v>88</v>
      </c>
      <c r="J89" s="633">
        <v>75</v>
      </c>
      <c r="K89" s="633">
        <v>130</v>
      </c>
      <c r="L89" s="633">
        <v>70</v>
      </c>
      <c r="M89" s="633">
        <v>60</v>
      </c>
      <c r="N89" s="633">
        <v>128</v>
      </c>
      <c r="O89" s="633">
        <v>69</v>
      </c>
      <c r="P89" s="633">
        <v>59</v>
      </c>
      <c r="Q89" s="633">
        <v>62</v>
      </c>
      <c r="R89" s="633">
        <v>32</v>
      </c>
      <c r="S89" s="633">
        <v>30</v>
      </c>
      <c r="T89" s="633">
        <v>38</v>
      </c>
      <c r="U89" s="633">
        <v>21</v>
      </c>
      <c r="V89" s="633">
        <v>17</v>
      </c>
      <c r="W89" s="637">
        <v>36</v>
      </c>
      <c r="X89" s="637">
        <v>19</v>
      </c>
      <c r="Y89" s="637">
        <v>17</v>
      </c>
      <c r="Z89" s="637">
        <v>89</v>
      </c>
      <c r="AA89" s="637">
        <v>50</v>
      </c>
      <c r="AB89" s="637">
        <v>39</v>
      </c>
      <c r="AC89" s="637">
        <v>64</v>
      </c>
      <c r="AD89" s="637">
        <v>36</v>
      </c>
      <c r="AE89" s="637">
        <v>28</v>
      </c>
      <c r="AF89" s="637">
        <v>89</v>
      </c>
      <c r="AG89" s="637">
        <v>48</v>
      </c>
      <c r="AH89" s="637">
        <v>41</v>
      </c>
      <c r="AI89" s="637">
        <v>89</v>
      </c>
      <c r="AJ89" s="637">
        <v>44</v>
      </c>
      <c r="AK89" s="637">
        <v>45</v>
      </c>
      <c r="AL89" s="637">
        <v>126</v>
      </c>
      <c r="AM89" s="637">
        <v>53</v>
      </c>
      <c r="AN89" s="637">
        <v>73</v>
      </c>
      <c r="AO89" s="637">
        <v>65</v>
      </c>
      <c r="AP89" s="637">
        <v>38</v>
      </c>
      <c r="AQ89" s="637">
        <v>27</v>
      </c>
      <c r="AR89" s="637">
        <v>126</v>
      </c>
      <c r="AS89" s="637">
        <v>64</v>
      </c>
      <c r="AT89" s="637">
        <v>62</v>
      </c>
      <c r="AU89" s="637">
        <v>166</v>
      </c>
      <c r="AV89" s="637">
        <v>82</v>
      </c>
      <c r="AW89" s="637">
        <v>84</v>
      </c>
      <c r="AX89" s="637">
        <v>101</v>
      </c>
      <c r="AY89" s="637">
        <v>43</v>
      </c>
      <c r="AZ89" s="637">
        <v>58</v>
      </c>
      <c r="BA89" s="637">
        <v>173</v>
      </c>
      <c r="BB89" s="637">
        <v>86</v>
      </c>
      <c r="BC89" s="637">
        <v>87</v>
      </c>
      <c r="BD89" s="637">
        <v>209</v>
      </c>
      <c r="BE89" s="637">
        <v>107</v>
      </c>
      <c r="BF89" s="637">
        <v>102</v>
      </c>
      <c r="BG89" s="637">
        <v>130</v>
      </c>
      <c r="BH89" s="637">
        <v>63</v>
      </c>
      <c r="BI89" s="637">
        <v>67</v>
      </c>
      <c r="BJ89" s="637">
        <v>90</v>
      </c>
      <c r="BK89" s="637">
        <v>52</v>
      </c>
      <c r="BL89" s="637">
        <v>38</v>
      </c>
      <c r="BM89" s="637">
        <v>137</v>
      </c>
      <c r="BN89" s="637">
        <v>66</v>
      </c>
      <c r="BO89" s="637">
        <v>71</v>
      </c>
      <c r="BP89" s="637">
        <v>229</v>
      </c>
      <c r="BQ89" s="637">
        <v>112</v>
      </c>
      <c r="BR89" s="637">
        <v>117</v>
      </c>
      <c r="BS89" s="637">
        <v>165</v>
      </c>
      <c r="BT89" s="637">
        <v>80</v>
      </c>
      <c r="BU89" s="637">
        <v>85</v>
      </c>
      <c r="BV89" s="637">
        <v>188</v>
      </c>
      <c r="BW89" s="637">
        <v>96</v>
      </c>
      <c r="BX89" s="637">
        <v>92</v>
      </c>
      <c r="BY89" s="637">
        <v>52</v>
      </c>
      <c r="BZ89" s="637">
        <v>22</v>
      </c>
      <c r="CA89" s="637">
        <v>30</v>
      </c>
      <c r="CB89" s="637">
        <v>37</v>
      </c>
      <c r="CC89" s="637">
        <v>17</v>
      </c>
      <c r="CD89" s="637">
        <v>20</v>
      </c>
      <c r="CE89" s="637">
        <v>19</v>
      </c>
      <c r="CF89" s="637">
        <v>12</v>
      </c>
      <c r="CG89" s="638">
        <v>7</v>
      </c>
    </row>
    <row r="90" spans="1:85">
      <c r="A90" s="632">
        <v>69</v>
      </c>
      <c r="B90" s="633">
        <f t="shared" si="28"/>
        <v>3032</v>
      </c>
      <c r="C90" s="633">
        <v>1491</v>
      </c>
      <c r="D90" s="633">
        <v>1541</v>
      </c>
      <c r="E90" s="633">
        <v>234</v>
      </c>
      <c r="F90" s="633">
        <v>115</v>
      </c>
      <c r="G90" s="633">
        <v>119</v>
      </c>
      <c r="H90" s="633">
        <v>167</v>
      </c>
      <c r="I90" s="633">
        <v>91</v>
      </c>
      <c r="J90" s="633">
        <v>76</v>
      </c>
      <c r="K90" s="633">
        <v>121</v>
      </c>
      <c r="L90" s="633">
        <v>57</v>
      </c>
      <c r="M90" s="633">
        <v>64</v>
      </c>
      <c r="N90" s="633">
        <v>118</v>
      </c>
      <c r="O90" s="633">
        <v>63</v>
      </c>
      <c r="P90" s="633">
        <v>55</v>
      </c>
      <c r="Q90" s="633">
        <v>55</v>
      </c>
      <c r="R90" s="633">
        <v>26</v>
      </c>
      <c r="S90" s="633">
        <v>29</v>
      </c>
      <c r="T90" s="633">
        <v>54</v>
      </c>
      <c r="U90" s="633">
        <v>24</v>
      </c>
      <c r="V90" s="633">
        <v>30</v>
      </c>
      <c r="W90" s="637">
        <v>34</v>
      </c>
      <c r="X90" s="637">
        <v>21</v>
      </c>
      <c r="Y90" s="637">
        <v>13</v>
      </c>
      <c r="Z90" s="637">
        <v>92</v>
      </c>
      <c r="AA90" s="637">
        <v>43</v>
      </c>
      <c r="AB90" s="637">
        <v>49</v>
      </c>
      <c r="AC90" s="637">
        <v>64</v>
      </c>
      <c r="AD90" s="637">
        <v>21</v>
      </c>
      <c r="AE90" s="637">
        <v>43</v>
      </c>
      <c r="AF90" s="637">
        <v>84</v>
      </c>
      <c r="AG90" s="637">
        <v>36</v>
      </c>
      <c r="AH90" s="637">
        <v>48</v>
      </c>
      <c r="AI90" s="637">
        <v>76</v>
      </c>
      <c r="AJ90" s="637">
        <v>31</v>
      </c>
      <c r="AK90" s="637">
        <v>45</v>
      </c>
      <c r="AL90" s="637">
        <v>136</v>
      </c>
      <c r="AM90" s="637">
        <v>74</v>
      </c>
      <c r="AN90" s="637">
        <v>62</v>
      </c>
      <c r="AO90" s="637">
        <v>62</v>
      </c>
      <c r="AP90" s="637">
        <v>33</v>
      </c>
      <c r="AQ90" s="637">
        <v>29</v>
      </c>
      <c r="AR90" s="637">
        <v>110</v>
      </c>
      <c r="AS90" s="637">
        <v>52</v>
      </c>
      <c r="AT90" s="637">
        <v>58</v>
      </c>
      <c r="AU90" s="637">
        <v>156</v>
      </c>
      <c r="AV90" s="637">
        <v>74</v>
      </c>
      <c r="AW90" s="637">
        <v>82</v>
      </c>
      <c r="AX90" s="637">
        <v>103</v>
      </c>
      <c r="AY90" s="637">
        <v>56</v>
      </c>
      <c r="AZ90" s="637">
        <v>47</v>
      </c>
      <c r="BA90" s="637">
        <v>187</v>
      </c>
      <c r="BB90" s="637">
        <v>90</v>
      </c>
      <c r="BC90" s="637">
        <v>97</v>
      </c>
      <c r="BD90" s="637">
        <v>193</v>
      </c>
      <c r="BE90" s="637">
        <v>91</v>
      </c>
      <c r="BF90" s="637">
        <v>102</v>
      </c>
      <c r="BG90" s="637">
        <v>111</v>
      </c>
      <c r="BH90" s="637">
        <v>60</v>
      </c>
      <c r="BI90" s="637">
        <v>51</v>
      </c>
      <c r="BJ90" s="637">
        <v>72</v>
      </c>
      <c r="BK90" s="637">
        <v>36</v>
      </c>
      <c r="BL90" s="637">
        <v>36</v>
      </c>
      <c r="BM90" s="637">
        <v>119</v>
      </c>
      <c r="BN90" s="637">
        <v>54</v>
      </c>
      <c r="BO90" s="637">
        <v>65</v>
      </c>
      <c r="BP90" s="637">
        <v>213</v>
      </c>
      <c r="BQ90" s="637">
        <v>107</v>
      </c>
      <c r="BR90" s="637">
        <v>106</v>
      </c>
      <c r="BS90" s="637">
        <v>160</v>
      </c>
      <c r="BT90" s="637">
        <v>87</v>
      </c>
      <c r="BU90" s="637">
        <v>73</v>
      </c>
      <c r="BV90" s="637">
        <v>186</v>
      </c>
      <c r="BW90" s="637">
        <v>88</v>
      </c>
      <c r="BX90" s="637">
        <v>98</v>
      </c>
      <c r="BY90" s="637">
        <v>59</v>
      </c>
      <c r="BZ90" s="637">
        <v>30</v>
      </c>
      <c r="CA90" s="637">
        <v>29</v>
      </c>
      <c r="CB90" s="637">
        <v>42</v>
      </c>
      <c r="CC90" s="637">
        <v>23</v>
      </c>
      <c r="CD90" s="637">
        <v>19</v>
      </c>
      <c r="CE90" s="637">
        <v>24</v>
      </c>
      <c r="CF90" s="637">
        <v>8</v>
      </c>
      <c r="CG90" s="638">
        <v>16</v>
      </c>
    </row>
    <row r="91" spans="1:85">
      <c r="A91" s="635" t="s">
        <v>452</v>
      </c>
      <c r="B91" s="636">
        <f>SUM(B92:B96)</f>
        <v>12402</v>
      </c>
      <c r="C91" s="636">
        <f t="shared" ref="C91:BN91" si="33">SUM(C92:C96)</f>
        <v>5826</v>
      </c>
      <c r="D91" s="636">
        <f t="shared" si="33"/>
        <v>6576</v>
      </c>
      <c r="E91" s="636">
        <f t="shared" si="33"/>
        <v>987</v>
      </c>
      <c r="F91" s="636">
        <f t="shared" si="33"/>
        <v>467</v>
      </c>
      <c r="G91" s="636">
        <f t="shared" si="33"/>
        <v>520</v>
      </c>
      <c r="H91" s="636">
        <f t="shared" si="33"/>
        <v>695</v>
      </c>
      <c r="I91" s="636">
        <f t="shared" si="33"/>
        <v>318</v>
      </c>
      <c r="J91" s="636">
        <f t="shared" si="33"/>
        <v>377</v>
      </c>
      <c r="K91" s="636">
        <f t="shared" si="33"/>
        <v>486</v>
      </c>
      <c r="L91" s="636">
        <f t="shared" si="33"/>
        <v>226</v>
      </c>
      <c r="M91" s="636">
        <f t="shared" si="33"/>
        <v>260</v>
      </c>
      <c r="N91" s="636">
        <f t="shared" si="33"/>
        <v>568</v>
      </c>
      <c r="O91" s="636">
        <f t="shared" si="33"/>
        <v>260</v>
      </c>
      <c r="P91" s="636">
        <f t="shared" si="33"/>
        <v>308</v>
      </c>
      <c r="Q91" s="636">
        <f t="shared" si="33"/>
        <v>331</v>
      </c>
      <c r="R91" s="636">
        <f t="shared" si="33"/>
        <v>148</v>
      </c>
      <c r="S91" s="636">
        <f t="shared" si="33"/>
        <v>183</v>
      </c>
      <c r="T91" s="636">
        <f t="shared" si="33"/>
        <v>257</v>
      </c>
      <c r="U91" s="636">
        <f t="shared" si="33"/>
        <v>117</v>
      </c>
      <c r="V91" s="636">
        <f t="shared" si="33"/>
        <v>140</v>
      </c>
      <c r="W91" s="636">
        <f t="shared" si="33"/>
        <v>156</v>
      </c>
      <c r="X91" s="636">
        <f t="shared" si="33"/>
        <v>82</v>
      </c>
      <c r="Y91" s="636">
        <f t="shared" si="33"/>
        <v>74</v>
      </c>
      <c r="Z91" s="636">
        <f t="shared" si="33"/>
        <v>397</v>
      </c>
      <c r="AA91" s="636">
        <f t="shared" si="33"/>
        <v>198</v>
      </c>
      <c r="AB91" s="636">
        <f t="shared" si="33"/>
        <v>199</v>
      </c>
      <c r="AC91" s="636">
        <f t="shared" si="33"/>
        <v>305</v>
      </c>
      <c r="AD91" s="636">
        <f t="shared" si="33"/>
        <v>136</v>
      </c>
      <c r="AE91" s="636">
        <f t="shared" si="33"/>
        <v>169</v>
      </c>
      <c r="AF91" s="636">
        <f t="shared" si="33"/>
        <v>400</v>
      </c>
      <c r="AG91" s="636">
        <f t="shared" si="33"/>
        <v>177</v>
      </c>
      <c r="AH91" s="636">
        <f t="shared" si="33"/>
        <v>223</v>
      </c>
      <c r="AI91" s="636">
        <f t="shared" si="33"/>
        <v>389</v>
      </c>
      <c r="AJ91" s="636">
        <f t="shared" si="33"/>
        <v>184</v>
      </c>
      <c r="AK91" s="636">
        <f t="shared" si="33"/>
        <v>205</v>
      </c>
      <c r="AL91" s="636">
        <f t="shared" si="33"/>
        <v>496</v>
      </c>
      <c r="AM91" s="636">
        <f t="shared" si="33"/>
        <v>237</v>
      </c>
      <c r="AN91" s="636">
        <f t="shared" si="33"/>
        <v>259</v>
      </c>
      <c r="AO91" s="636">
        <f t="shared" si="33"/>
        <v>298</v>
      </c>
      <c r="AP91" s="636">
        <f t="shared" si="33"/>
        <v>137</v>
      </c>
      <c r="AQ91" s="636">
        <f t="shared" si="33"/>
        <v>161</v>
      </c>
      <c r="AR91" s="636">
        <f t="shared" si="33"/>
        <v>483</v>
      </c>
      <c r="AS91" s="636">
        <f t="shared" si="33"/>
        <v>232</v>
      </c>
      <c r="AT91" s="636">
        <f t="shared" si="33"/>
        <v>251</v>
      </c>
      <c r="AU91" s="636">
        <f t="shared" si="33"/>
        <v>715</v>
      </c>
      <c r="AV91" s="636">
        <f t="shared" si="33"/>
        <v>341</v>
      </c>
      <c r="AW91" s="636">
        <f t="shared" si="33"/>
        <v>374</v>
      </c>
      <c r="AX91" s="636">
        <f t="shared" si="33"/>
        <v>393</v>
      </c>
      <c r="AY91" s="636">
        <f t="shared" si="33"/>
        <v>204</v>
      </c>
      <c r="AZ91" s="636">
        <f t="shared" si="33"/>
        <v>189</v>
      </c>
      <c r="BA91" s="636">
        <f t="shared" si="33"/>
        <v>686</v>
      </c>
      <c r="BB91" s="636">
        <f t="shared" si="33"/>
        <v>317</v>
      </c>
      <c r="BC91" s="636">
        <f t="shared" si="33"/>
        <v>369</v>
      </c>
      <c r="BD91" s="636">
        <f t="shared" si="33"/>
        <v>750</v>
      </c>
      <c r="BE91" s="636">
        <f t="shared" si="33"/>
        <v>340</v>
      </c>
      <c r="BF91" s="636">
        <f t="shared" si="33"/>
        <v>410</v>
      </c>
      <c r="BG91" s="636">
        <f t="shared" si="33"/>
        <v>453</v>
      </c>
      <c r="BH91" s="636">
        <f t="shared" si="33"/>
        <v>206</v>
      </c>
      <c r="BI91" s="636">
        <f t="shared" si="33"/>
        <v>247</v>
      </c>
      <c r="BJ91" s="636">
        <f t="shared" si="33"/>
        <v>314</v>
      </c>
      <c r="BK91" s="636">
        <f t="shared" si="33"/>
        <v>149</v>
      </c>
      <c r="BL91" s="636">
        <f t="shared" si="33"/>
        <v>165</v>
      </c>
      <c r="BM91" s="636">
        <f t="shared" si="33"/>
        <v>477</v>
      </c>
      <c r="BN91" s="636">
        <f t="shared" si="33"/>
        <v>240</v>
      </c>
      <c r="BO91" s="636">
        <f t="shared" ref="BO91:CG91" si="34">SUM(BO92:BO96)</f>
        <v>237</v>
      </c>
      <c r="BP91" s="636">
        <f t="shared" si="34"/>
        <v>718</v>
      </c>
      <c r="BQ91" s="636">
        <f t="shared" si="34"/>
        <v>355</v>
      </c>
      <c r="BR91" s="636">
        <f t="shared" si="34"/>
        <v>363</v>
      </c>
      <c r="BS91" s="636">
        <f t="shared" si="34"/>
        <v>590</v>
      </c>
      <c r="BT91" s="636">
        <f t="shared" si="34"/>
        <v>272</v>
      </c>
      <c r="BU91" s="636">
        <f t="shared" si="34"/>
        <v>318</v>
      </c>
      <c r="BV91" s="636">
        <f t="shared" si="34"/>
        <v>573</v>
      </c>
      <c r="BW91" s="636">
        <f t="shared" si="34"/>
        <v>275</v>
      </c>
      <c r="BX91" s="636">
        <f t="shared" si="34"/>
        <v>298</v>
      </c>
      <c r="BY91" s="636">
        <f t="shared" si="34"/>
        <v>232</v>
      </c>
      <c r="BZ91" s="636">
        <f t="shared" si="34"/>
        <v>98</v>
      </c>
      <c r="CA91" s="636">
        <f t="shared" si="34"/>
        <v>134</v>
      </c>
      <c r="CB91" s="636">
        <f t="shared" si="34"/>
        <v>167</v>
      </c>
      <c r="CC91" s="636">
        <f t="shared" si="34"/>
        <v>84</v>
      </c>
      <c r="CD91" s="636">
        <f t="shared" si="34"/>
        <v>83</v>
      </c>
      <c r="CE91" s="636">
        <f t="shared" si="34"/>
        <v>86</v>
      </c>
      <c r="CF91" s="636">
        <f t="shared" si="34"/>
        <v>26</v>
      </c>
      <c r="CG91" s="202">
        <f t="shared" si="34"/>
        <v>60</v>
      </c>
    </row>
    <row r="92" spans="1:85">
      <c r="A92" s="632">
        <v>70</v>
      </c>
      <c r="B92" s="633">
        <f t="shared" si="28"/>
        <v>2907</v>
      </c>
      <c r="C92" s="633">
        <v>1405</v>
      </c>
      <c r="D92" s="633">
        <v>1502</v>
      </c>
      <c r="E92" s="633">
        <v>206</v>
      </c>
      <c r="F92" s="633">
        <v>97</v>
      </c>
      <c r="G92" s="633">
        <v>109</v>
      </c>
      <c r="H92" s="633">
        <v>176</v>
      </c>
      <c r="I92" s="633">
        <v>78</v>
      </c>
      <c r="J92" s="633">
        <v>98</v>
      </c>
      <c r="K92" s="633">
        <v>95</v>
      </c>
      <c r="L92" s="633">
        <v>48</v>
      </c>
      <c r="M92" s="633">
        <v>47</v>
      </c>
      <c r="N92" s="633">
        <v>118</v>
      </c>
      <c r="O92" s="633">
        <v>60</v>
      </c>
      <c r="P92" s="633">
        <v>58</v>
      </c>
      <c r="Q92" s="633">
        <v>77</v>
      </c>
      <c r="R92" s="633">
        <v>36</v>
      </c>
      <c r="S92" s="633">
        <v>41</v>
      </c>
      <c r="T92" s="633">
        <v>59</v>
      </c>
      <c r="U92" s="633">
        <v>29</v>
      </c>
      <c r="V92" s="633">
        <v>30</v>
      </c>
      <c r="W92" s="637">
        <v>33</v>
      </c>
      <c r="X92" s="637">
        <v>21</v>
      </c>
      <c r="Y92" s="637">
        <v>12</v>
      </c>
      <c r="Z92" s="637">
        <v>97</v>
      </c>
      <c r="AA92" s="637">
        <v>45</v>
      </c>
      <c r="AB92" s="637">
        <v>52</v>
      </c>
      <c r="AC92" s="637">
        <v>82</v>
      </c>
      <c r="AD92" s="637">
        <v>42</v>
      </c>
      <c r="AE92" s="637">
        <v>40</v>
      </c>
      <c r="AF92" s="637">
        <v>85</v>
      </c>
      <c r="AG92" s="637">
        <v>36</v>
      </c>
      <c r="AH92" s="637">
        <v>49</v>
      </c>
      <c r="AI92" s="637">
        <v>93</v>
      </c>
      <c r="AJ92" s="637">
        <v>42</v>
      </c>
      <c r="AK92" s="637">
        <v>51</v>
      </c>
      <c r="AL92" s="637">
        <v>113</v>
      </c>
      <c r="AM92" s="637">
        <v>62</v>
      </c>
      <c r="AN92" s="637">
        <v>51</v>
      </c>
      <c r="AO92" s="637">
        <v>69</v>
      </c>
      <c r="AP92" s="637">
        <v>35</v>
      </c>
      <c r="AQ92" s="637">
        <v>34</v>
      </c>
      <c r="AR92" s="637">
        <v>114</v>
      </c>
      <c r="AS92" s="637">
        <v>62</v>
      </c>
      <c r="AT92" s="637">
        <v>52</v>
      </c>
      <c r="AU92" s="637">
        <v>176</v>
      </c>
      <c r="AV92" s="637">
        <v>90</v>
      </c>
      <c r="AW92" s="637">
        <v>86</v>
      </c>
      <c r="AX92" s="637">
        <v>103</v>
      </c>
      <c r="AY92" s="637">
        <v>57</v>
      </c>
      <c r="AZ92" s="637">
        <v>46</v>
      </c>
      <c r="BA92" s="637">
        <v>160</v>
      </c>
      <c r="BB92" s="637">
        <v>73</v>
      </c>
      <c r="BC92" s="637">
        <v>87</v>
      </c>
      <c r="BD92" s="637">
        <v>176</v>
      </c>
      <c r="BE92" s="637">
        <v>77</v>
      </c>
      <c r="BF92" s="637">
        <v>99</v>
      </c>
      <c r="BG92" s="637">
        <v>106</v>
      </c>
      <c r="BH92" s="637">
        <v>54</v>
      </c>
      <c r="BI92" s="637">
        <v>52</v>
      </c>
      <c r="BJ92" s="637">
        <v>67</v>
      </c>
      <c r="BK92" s="637">
        <v>39</v>
      </c>
      <c r="BL92" s="637">
        <v>28</v>
      </c>
      <c r="BM92" s="637">
        <v>114</v>
      </c>
      <c r="BN92" s="637">
        <v>53</v>
      </c>
      <c r="BO92" s="637">
        <v>61</v>
      </c>
      <c r="BP92" s="637">
        <v>180</v>
      </c>
      <c r="BQ92" s="637">
        <v>85</v>
      </c>
      <c r="BR92" s="637">
        <v>95</v>
      </c>
      <c r="BS92" s="637">
        <v>147</v>
      </c>
      <c r="BT92" s="637">
        <v>56</v>
      </c>
      <c r="BU92" s="637">
        <v>91</v>
      </c>
      <c r="BV92" s="637">
        <v>140</v>
      </c>
      <c r="BW92" s="637">
        <v>69</v>
      </c>
      <c r="BX92" s="637">
        <v>71</v>
      </c>
      <c r="BY92" s="637">
        <v>63</v>
      </c>
      <c r="BZ92" s="637">
        <v>30</v>
      </c>
      <c r="CA92" s="637">
        <v>33</v>
      </c>
      <c r="CB92" s="637">
        <v>39</v>
      </c>
      <c r="CC92" s="637">
        <v>23</v>
      </c>
      <c r="CD92" s="637">
        <v>16</v>
      </c>
      <c r="CE92" s="637">
        <v>19</v>
      </c>
      <c r="CF92" s="637">
        <v>6</v>
      </c>
      <c r="CG92" s="638">
        <v>13</v>
      </c>
    </row>
    <row r="93" spans="1:85">
      <c r="A93" s="632">
        <v>71</v>
      </c>
      <c r="B93" s="633">
        <f t="shared" si="28"/>
        <v>3110</v>
      </c>
      <c r="C93" s="633">
        <v>1461</v>
      </c>
      <c r="D93" s="633">
        <v>1649</v>
      </c>
      <c r="E93" s="633">
        <v>250</v>
      </c>
      <c r="F93" s="633">
        <v>117</v>
      </c>
      <c r="G93" s="633">
        <v>133</v>
      </c>
      <c r="H93" s="633">
        <v>149</v>
      </c>
      <c r="I93" s="633">
        <v>67</v>
      </c>
      <c r="J93" s="633">
        <v>82</v>
      </c>
      <c r="K93" s="633">
        <v>115</v>
      </c>
      <c r="L93" s="633">
        <v>49</v>
      </c>
      <c r="M93" s="633">
        <v>66</v>
      </c>
      <c r="N93" s="633">
        <v>129</v>
      </c>
      <c r="O93" s="633">
        <v>62</v>
      </c>
      <c r="P93" s="633">
        <v>67</v>
      </c>
      <c r="Q93" s="633">
        <v>71</v>
      </c>
      <c r="R93" s="633">
        <v>31</v>
      </c>
      <c r="S93" s="633">
        <v>40</v>
      </c>
      <c r="T93" s="633">
        <v>60</v>
      </c>
      <c r="U93" s="633">
        <v>28</v>
      </c>
      <c r="V93" s="633">
        <v>32</v>
      </c>
      <c r="W93" s="637">
        <v>46</v>
      </c>
      <c r="X93" s="637">
        <v>26</v>
      </c>
      <c r="Y93" s="637">
        <v>20</v>
      </c>
      <c r="Z93" s="637">
        <v>108</v>
      </c>
      <c r="AA93" s="637">
        <v>59</v>
      </c>
      <c r="AB93" s="637">
        <v>49</v>
      </c>
      <c r="AC93" s="637">
        <v>83</v>
      </c>
      <c r="AD93" s="637">
        <v>35</v>
      </c>
      <c r="AE93" s="637">
        <v>48</v>
      </c>
      <c r="AF93" s="637">
        <v>98</v>
      </c>
      <c r="AG93" s="637">
        <v>60</v>
      </c>
      <c r="AH93" s="637">
        <v>38</v>
      </c>
      <c r="AI93" s="637">
        <v>87</v>
      </c>
      <c r="AJ93" s="637">
        <v>37</v>
      </c>
      <c r="AK93" s="637">
        <v>50</v>
      </c>
      <c r="AL93" s="637">
        <v>128</v>
      </c>
      <c r="AM93" s="637">
        <v>56</v>
      </c>
      <c r="AN93" s="637">
        <v>72</v>
      </c>
      <c r="AO93" s="637">
        <v>67</v>
      </c>
      <c r="AP93" s="637">
        <v>30</v>
      </c>
      <c r="AQ93" s="637">
        <v>37</v>
      </c>
      <c r="AR93" s="637">
        <v>128</v>
      </c>
      <c r="AS93" s="637">
        <v>59</v>
      </c>
      <c r="AT93" s="637">
        <v>69</v>
      </c>
      <c r="AU93" s="637">
        <v>192</v>
      </c>
      <c r="AV93" s="637">
        <v>91</v>
      </c>
      <c r="AW93" s="637">
        <v>101</v>
      </c>
      <c r="AX93" s="637">
        <v>92</v>
      </c>
      <c r="AY93" s="637">
        <v>50</v>
      </c>
      <c r="AZ93" s="637">
        <v>42</v>
      </c>
      <c r="BA93" s="637">
        <v>172</v>
      </c>
      <c r="BB93" s="637">
        <v>82</v>
      </c>
      <c r="BC93" s="637">
        <v>90</v>
      </c>
      <c r="BD93" s="637">
        <v>214</v>
      </c>
      <c r="BE93" s="637">
        <v>89</v>
      </c>
      <c r="BF93" s="637">
        <v>125</v>
      </c>
      <c r="BG93" s="637">
        <v>124</v>
      </c>
      <c r="BH93" s="637">
        <v>51</v>
      </c>
      <c r="BI93" s="637">
        <v>73</v>
      </c>
      <c r="BJ93" s="637">
        <v>79</v>
      </c>
      <c r="BK93" s="637">
        <v>36</v>
      </c>
      <c r="BL93" s="637">
        <v>43</v>
      </c>
      <c r="BM93" s="637">
        <v>134</v>
      </c>
      <c r="BN93" s="637">
        <v>64</v>
      </c>
      <c r="BO93" s="637">
        <v>70</v>
      </c>
      <c r="BP93" s="637">
        <v>167</v>
      </c>
      <c r="BQ93" s="637">
        <v>86</v>
      </c>
      <c r="BR93" s="637">
        <v>81</v>
      </c>
      <c r="BS93" s="637">
        <v>160</v>
      </c>
      <c r="BT93" s="637">
        <v>81</v>
      </c>
      <c r="BU93" s="637">
        <v>79</v>
      </c>
      <c r="BV93" s="637">
        <v>134</v>
      </c>
      <c r="BW93" s="637">
        <v>64</v>
      </c>
      <c r="BX93" s="637">
        <v>70</v>
      </c>
      <c r="BY93" s="637">
        <v>52</v>
      </c>
      <c r="BZ93" s="637">
        <v>20</v>
      </c>
      <c r="CA93" s="637">
        <v>32</v>
      </c>
      <c r="CB93" s="637">
        <v>48</v>
      </c>
      <c r="CC93" s="637">
        <v>24</v>
      </c>
      <c r="CD93" s="637">
        <v>24</v>
      </c>
      <c r="CE93" s="637">
        <v>23</v>
      </c>
      <c r="CF93" s="637">
        <v>7</v>
      </c>
      <c r="CG93" s="638">
        <v>16</v>
      </c>
    </row>
    <row r="94" spans="1:85">
      <c r="A94" s="632">
        <v>72</v>
      </c>
      <c r="B94" s="633">
        <f t="shared" si="28"/>
        <v>2407</v>
      </c>
      <c r="C94" s="633">
        <v>1143</v>
      </c>
      <c r="D94" s="633">
        <v>1264</v>
      </c>
      <c r="E94" s="633">
        <v>198</v>
      </c>
      <c r="F94" s="633">
        <v>106</v>
      </c>
      <c r="G94" s="633">
        <v>92</v>
      </c>
      <c r="H94" s="633">
        <v>128</v>
      </c>
      <c r="I94" s="633">
        <v>67</v>
      </c>
      <c r="J94" s="633">
        <v>61</v>
      </c>
      <c r="K94" s="633">
        <v>95</v>
      </c>
      <c r="L94" s="633">
        <v>44</v>
      </c>
      <c r="M94" s="633">
        <v>51</v>
      </c>
      <c r="N94" s="633">
        <v>120</v>
      </c>
      <c r="O94" s="633">
        <v>54</v>
      </c>
      <c r="P94" s="633">
        <v>66</v>
      </c>
      <c r="Q94" s="633">
        <v>66</v>
      </c>
      <c r="R94" s="633">
        <v>30</v>
      </c>
      <c r="S94" s="633">
        <v>36</v>
      </c>
      <c r="T94" s="633">
        <v>52</v>
      </c>
      <c r="U94" s="633">
        <v>19</v>
      </c>
      <c r="V94" s="633">
        <v>33</v>
      </c>
      <c r="W94" s="637">
        <v>19</v>
      </c>
      <c r="X94" s="637">
        <v>8</v>
      </c>
      <c r="Y94" s="637">
        <v>11</v>
      </c>
      <c r="Z94" s="637">
        <v>72</v>
      </c>
      <c r="AA94" s="637">
        <v>42</v>
      </c>
      <c r="AB94" s="637">
        <v>30</v>
      </c>
      <c r="AC94" s="637">
        <v>52</v>
      </c>
      <c r="AD94" s="637">
        <v>20</v>
      </c>
      <c r="AE94" s="637">
        <v>32</v>
      </c>
      <c r="AF94" s="637">
        <v>95</v>
      </c>
      <c r="AG94" s="637">
        <v>40</v>
      </c>
      <c r="AH94" s="637">
        <v>55</v>
      </c>
      <c r="AI94" s="637">
        <v>73</v>
      </c>
      <c r="AJ94" s="637">
        <v>35</v>
      </c>
      <c r="AK94" s="637">
        <v>38</v>
      </c>
      <c r="AL94" s="637">
        <v>105</v>
      </c>
      <c r="AM94" s="637">
        <v>49</v>
      </c>
      <c r="AN94" s="637">
        <v>56</v>
      </c>
      <c r="AO94" s="637">
        <v>53</v>
      </c>
      <c r="AP94" s="637">
        <v>28</v>
      </c>
      <c r="AQ94" s="637">
        <v>25</v>
      </c>
      <c r="AR94" s="637">
        <v>93</v>
      </c>
      <c r="AS94" s="637">
        <v>36</v>
      </c>
      <c r="AT94" s="637">
        <v>57</v>
      </c>
      <c r="AU94" s="637">
        <v>144</v>
      </c>
      <c r="AV94" s="637">
        <v>75</v>
      </c>
      <c r="AW94" s="637">
        <v>69</v>
      </c>
      <c r="AX94" s="637">
        <v>82</v>
      </c>
      <c r="AY94" s="637">
        <v>36</v>
      </c>
      <c r="AZ94" s="637">
        <v>46</v>
      </c>
      <c r="BA94" s="637">
        <v>121</v>
      </c>
      <c r="BB94" s="637">
        <v>54</v>
      </c>
      <c r="BC94" s="637">
        <v>67</v>
      </c>
      <c r="BD94" s="637">
        <v>130</v>
      </c>
      <c r="BE94" s="637">
        <v>63</v>
      </c>
      <c r="BF94" s="637">
        <v>67</v>
      </c>
      <c r="BG94" s="637">
        <v>89</v>
      </c>
      <c r="BH94" s="637">
        <v>35</v>
      </c>
      <c r="BI94" s="637">
        <v>54</v>
      </c>
      <c r="BJ94" s="637">
        <v>67</v>
      </c>
      <c r="BK94" s="637">
        <v>27</v>
      </c>
      <c r="BL94" s="637">
        <v>40</v>
      </c>
      <c r="BM94" s="637">
        <v>80</v>
      </c>
      <c r="BN94" s="637">
        <v>44</v>
      </c>
      <c r="BO94" s="637">
        <v>36</v>
      </c>
      <c r="BP94" s="637">
        <v>149</v>
      </c>
      <c r="BQ94" s="637">
        <v>82</v>
      </c>
      <c r="BR94" s="637">
        <v>67</v>
      </c>
      <c r="BS94" s="637">
        <v>117</v>
      </c>
      <c r="BT94" s="637">
        <v>60</v>
      </c>
      <c r="BU94" s="637">
        <v>57</v>
      </c>
      <c r="BV94" s="637">
        <v>123</v>
      </c>
      <c r="BW94" s="637">
        <v>58</v>
      </c>
      <c r="BX94" s="637">
        <v>65</v>
      </c>
      <c r="BY94" s="637">
        <v>35</v>
      </c>
      <c r="BZ94" s="637">
        <v>10</v>
      </c>
      <c r="CA94" s="637">
        <v>25</v>
      </c>
      <c r="CB94" s="637">
        <v>33</v>
      </c>
      <c r="CC94" s="637">
        <v>15</v>
      </c>
      <c r="CD94" s="637">
        <v>18</v>
      </c>
      <c r="CE94" s="637">
        <v>16</v>
      </c>
      <c r="CF94" s="637">
        <v>6</v>
      </c>
      <c r="CG94" s="638">
        <v>10</v>
      </c>
    </row>
    <row r="95" spans="1:85">
      <c r="A95" s="632">
        <v>73</v>
      </c>
      <c r="B95" s="633">
        <f t="shared" si="28"/>
        <v>1937</v>
      </c>
      <c r="C95" s="633">
        <v>876</v>
      </c>
      <c r="D95" s="633">
        <v>1061</v>
      </c>
      <c r="E95" s="633">
        <v>151</v>
      </c>
      <c r="F95" s="633">
        <v>64</v>
      </c>
      <c r="G95" s="633">
        <v>87</v>
      </c>
      <c r="H95" s="633">
        <v>118</v>
      </c>
      <c r="I95" s="633">
        <v>52</v>
      </c>
      <c r="J95" s="633">
        <v>66</v>
      </c>
      <c r="K95" s="633">
        <v>97</v>
      </c>
      <c r="L95" s="633">
        <v>45</v>
      </c>
      <c r="M95" s="633">
        <v>52</v>
      </c>
      <c r="N95" s="633">
        <v>88</v>
      </c>
      <c r="O95" s="633">
        <v>34</v>
      </c>
      <c r="P95" s="633">
        <v>54</v>
      </c>
      <c r="Q95" s="633">
        <v>49</v>
      </c>
      <c r="R95" s="633">
        <v>24</v>
      </c>
      <c r="S95" s="633">
        <v>25</v>
      </c>
      <c r="T95" s="633">
        <v>36</v>
      </c>
      <c r="U95" s="633">
        <v>15</v>
      </c>
      <c r="V95" s="633">
        <v>21</v>
      </c>
      <c r="W95" s="637">
        <v>19</v>
      </c>
      <c r="X95" s="637">
        <v>7</v>
      </c>
      <c r="Y95" s="637">
        <v>12</v>
      </c>
      <c r="Z95" s="637">
        <v>65</v>
      </c>
      <c r="AA95" s="637">
        <v>24</v>
      </c>
      <c r="AB95" s="637">
        <v>41</v>
      </c>
      <c r="AC95" s="637">
        <v>41</v>
      </c>
      <c r="AD95" s="637">
        <v>16</v>
      </c>
      <c r="AE95" s="637">
        <v>25</v>
      </c>
      <c r="AF95" s="637">
        <v>54</v>
      </c>
      <c r="AG95" s="637">
        <v>19</v>
      </c>
      <c r="AH95" s="637">
        <v>35</v>
      </c>
      <c r="AI95" s="637">
        <v>47</v>
      </c>
      <c r="AJ95" s="637">
        <v>27</v>
      </c>
      <c r="AK95" s="637">
        <v>20</v>
      </c>
      <c r="AL95" s="637">
        <v>67</v>
      </c>
      <c r="AM95" s="637">
        <v>35</v>
      </c>
      <c r="AN95" s="637">
        <v>32</v>
      </c>
      <c r="AO95" s="637">
        <v>55</v>
      </c>
      <c r="AP95" s="637">
        <v>19</v>
      </c>
      <c r="AQ95" s="637">
        <v>36</v>
      </c>
      <c r="AR95" s="637">
        <v>78</v>
      </c>
      <c r="AS95" s="637">
        <v>40</v>
      </c>
      <c r="AT95" s="637">
        <v>38</v>
      </c>
      <c r="AU95" s="637">
        <v>108</v>
      </c>
      <c r="AV95" s="637">
        <v>48</v>
      </c>
      <c r="AW95" s="637">
        <v>60</v>
      </c>
      <c r="AX95" s="637">
        <v>57</v>
      </c>
      <c r="AY95" s="637">
        <v>30</v>
      </c>
      <c r="AZ95" s="637">
        <v>27</v>
      </c>
      <c r="BA95" s="637">
        <v>100</v>
      </c>
      <c r="BB95" s="637">
        <v>46</v>
      </c>
      <c r="BC95" s="637">
        <v>54</v>
      </c>
      <c r="BD95" s="637">
        <v>112</v>
      </c>
      <c r="BE95" s="637">
        <v>54</v>
      </c>
      <c r="BF95" s="637">
        <v>58</v>
      </c>
      <c r="BG95" s="637">
        <v>70</v>
      </c>
      <c r="BH95" s="637">
        <v>34</v>
      </c>
      <c r="BI95" s="637">
        <v>36</v>
      </c>
      <c r="BJ95" s="637">
        <v>51</v>
      </c>
      <c r="BK95" s="637">
        <v>21</v>
      </c>
      <c r="BL95" s="637">
        <v>30</v>
      </c>
      <c r="BM95" s="637">
        <v>94</v>
      </c>
      <c r="BN95" s="637">
        <v>53</v>
      </c>
      <c r="BO95" s="637">
        <v>41</v>
      </c>
      <c r="BP95" s="637">
        <v>120</v>
      </c>
      <c r="BQ95" s="637">
        <v>53</v>
      </c>
      <c r="BR95" s="637">
        <v>67</v>
      </c>
      <c r="BS95" s="637">
        <v>81</v>
      </c>
      <c r="BT95" s="637">
        <v>35</v>
      </c>
      <c r="BU95" s="637">
        <v>46</v>
      </c>
      <c r="BV95" s="637">
        <v>100</v>
      </c>
      <c r="BW95" s="637">
        <v>47</v>
      </c>
      <c r="BX95" s="637">
        <v>53</v>
      </c>
      <c r="BY95" s="637">
        <v>40</v>
      </c>
      <c r="BZ95" s="637">
        <v>18</v>
      </c>
      <c r="CA95" s="637">
        <v>22</v>
      </c>
      <c r="CB95" s="637">
        <v>20</v>
      </c>
      <c r="CC95" s="637">
        <v>12</v>
      </c>
      <c r="CD95" s="637">
        <v>8</v>
      </c>
      <c r="CE95" s="637">
        <v>19</v>
      </c>
      <c r="CF95" s="637">
        <v>4</v>
      </c>
      <c r="CG95" s="638">
        <v>15</v>
      </c>
    </row>
    <row r="96" spans="1:85">
      <c r="A96" s="632">
        <v>74</v>
      </c>
      <c r="B96" s="633">
        <f t="shared" si="28"/>
        <v>2041</v>
      </c>
      <c r="C96" s="633">
        <v>941</v>
      </c>
      <c r="D96" s="633">
        <v>1100</v>
      </c>
      <c r="E96" s="633">
        <v>182</v>
      </c>
      <c r="F96" s="633">
        <v>83</v>
      </c>
      <c r="G96" s="633">
        <v>99</v>
      </c>
      <c r="H96" s="633">
        <v>124</v>
      </c>
      <c r="I96" s="633">
        <v>54</v>
      </c>
      <c r="J96" s="633">
        <v>70</v>
      </c>
      <c r="K96" s="633">
        <v>84</v>
      </c>
      <c r="L96" s="633">
        <v>40</v>
      </c>
      <c r="M96" s="633">
        <v>44</v>
      </c>
      <c r="N96" s="633">
        <v>113</v>
      </c>
      <c r="O96" s="633">
        <v>50</v>
      </c>
      <c r="P96" s="633">
        <v>63</v>
      </c>
      <c r="Q96" s="633">
        <v>68</v>
      </c>
      <c r="R96" s="633">
        <v>27</v>
      </c>
      <c r="S96" s="633">
        <v>41</v>
      </c>
      <c r="T96" s="633">
        <v>50</v>
      </c>
      <c r="U96" s="633">
        <v>26</v>
      </c>
      <c r="V96" s="633">
        <v>24</v>
      </c>
      <c r="W96" s="637">
        <v>39</v>
      </c>
      <c r="X96" s="637">
        <v>20</v>
      </c>
      <c r="Y96" s="637">
        <v>19</v>
      </c>
      <c r="Z96" s="637">
        <v>55</v>
      </c>
      <c r="AA96" s="637">
        <v>28</v>
      </c>
      <c r="AB96" s="637">
        <v>27</v>
      </c>
      <c r="AC96" s="637">
        <v>47</v>
      </c>
      <c r="AD96" s="637">
        <v>23</v>
      </c>
      <c r="AE96" s="637">
        <v>24</v>
      </c>
      <c r="AF96" s="637">
        <v>68</v>
      </c>
      <c r="AG96" s="637">
        <v>22</v>
      </c>
      <c r="AH96" s="637">
        <v>46</v>
      </c>
      <c r="AI96" s="637">
        <v>89</v>
      </c>
      <c r="AJ96" s="637">
        <v>43</v>
      </c>
      <c r="AK96" s="637">
        <v>46</v>
      </c>
      <c r="AL96" s="637">
        <v>83</v>
      </c>
      <c r="AM96" s="637">
        <v>35</v>
      </c>
      <c r="AN96" s="637">
        <v>48</v>
      </c>
      <c r="AO96" s="637">
        <v>54</v>
      </c>
      <c r="AP96" s="637">
        <v>25</v>
      </c>
      <c r="AQ96" s="637">
        <v>29</v>
      </c>
      <c r="AR96" s="637">
        <v>70</v>
      </c>
      <c r="AS96" s="637">
        <v>35</v>
      </c>
      <c r="AT96" s="637">
        <v>35</v>
      </c>
      <c r="AU96" s="637">
        <v>95</v>
      </c>
      <c r="AV96" s="637">
        <v>37</v>
      </c>
      <c r="AW96" s="637">
        <v>58</v>
      </c>
      <c r="AX96" s="637">
        <v>59</v>
      </c>
      <c r="AY96" s="637">
        <v>31</v>
      </c>
      <c r="AZ96" s="637">
        <v>28</v>
      </c>
      <c r="BA96" s="637">
        <v>133</v>
      </c>
      <c r="BB96" s="637">
        <v>62</v>
      </c>
      <c r="BC96" s="637">
        <v>71</v>
      </c>
      <c r="BD96" s="637">
        <v>118</v>
      </c>
      <c r="BE96" s="637">
        <v>57</v>
      </c>
      <c r="BF96" s="637">
        <v>61</v>
      </c>
      <c r="BG96" s="637">
        <v>64</v>
      </c>
      <c r="BH96" s="637">
        <v>32</v>
      </c>
      <c r="BI96" s="637">
        <v>32</v>
      </c>
      <c r="BJ96" s="637">
        <v>50</v>
      </c>
      <c r="BK96" s="637">
        <v>26</v>
      </c>
      <c r="BL96" s="637">
        <v>24</v>
      </c>
      <c r="BM96" s="637">
        <v>55</v>
      </c>
      <c r="BN96" s="637">
        <v>26</v>
      </c>
      <c r="BO96" s="637">
        <v>29</v>
      </c>
      <c r="BP96" s="637">
        <v>102</v>
      </c>
      <c r="BQ96" s="637">
        <v>49</v>
      </c>
      <c r="BR96" s="637">
        <v>53</v>
      </c>
      <c r="BS96" s="637">
        <v>85</v>
      </c>
      <c r="BT96" s="637">
        <v>40</v>
      </c>
      <c r="BU96" s="637">
        <v>45</v>
      </c>
      <c r="BV96" s="637">
        <v>76</v>
      </c>
      <c r="BW96" s="637">
        <v>37</v>
      </c>
      <c r="BX96" s="637">
        <v>39</v>
      </c>
      <c r="BY96" s="637">
        <v>42</v>
      </c>
      <c r="BZ96" s="637">
        <v>20</v>
      </c>
      <c r="CA96" s="637">
        <v>22</v>
      </c>
      <c r="CB96" s="637">
        <v>27</v>
      </c>
      <c r="CC96" s="637">
        <v>10</v>
      </c>
      <c r="CD96" s="637">
        <v>17</v>
      </c>
      <c r="CE96" s="637">
        <v>9</v>
      </c>
      <c r="CF96" s="637">
        <v>3</v>
      </c>
      <c r="CG96" s="638">
        <v>6</v>
      </c>
    </row>
    <row r="97" spans="1:85">
      <c r="A97" s="635" t="s">
        <v>453</v>
      </c>
      <c r="B97" s="636">
        <f>SUM(B98:B102)</f>
        <v>10553</v>
      </c>
      <c r="C97" s="636">
        <f t="shared" ref="C97:BN97" si="35">SUM(C98:C102)</f>
        <v>4336</v>
      </c>
      <c r="D97" s="636">
        <f t="shared" si="35"/>
        <v>6217</v>
      </c>
      <c r="E97" s="636">
        <f t="shared" si="35"/>
        <v>909</v>
      </c>
      <c r="F97" s="636">
        <f t="shared" si="35"/>
        <v>376</v>
      </c>
      <c r="G97" s="636">
        <f t="shared" si="35"/>
        <v>533</v>
      </c>
      <c r="H97" s="636">
        <f t="shared" si="35"/>
        <v>691</v>
      </c>
      <c r="I97" s="636">
        <f t="shared" si="35"/>
        <v>271</v>
      </c>
      <c r="J97" s="636">
        <f t="shared" si="35"/>
        <v>420</v>
      </c>
      <c r="K97" s="636">
        <f t="shared" si="35"/>
        <v>523</v>
      </c>
      <c r="L97" s="636">
        <f t="shared" si="35"/>
        <v>205</v>
      </c>
      <c r="M97" s="636">
        <f t="shared" si="35"/>
        <v>318</v>
      </c>
      <c r="N97" s="636">
        <f t="shared" si="35"/>
        <v>594</v>
      </c>
      <c r="O97" s="636">
        <f t="shared" si="35"/>
        <v>225</v>
      </c>
      <c r="P97" s="636">
        <f t="shared" si="35"/>
        <v>369</v>
      </c>
      <c r="Q97" s="636">
        <f t="shared" si="35"/>
        <v>309</v>
      </c>
      <c r="R97" s="636">
        <f t="shared" si="35"/>
        <v>117</v>
      </c>
      <c r="S97" s="636">
        <f t="shared" si="35"/>
        <v>192</v>
      </c>
      <c r="T97" s="636">
        <f t="shared" si="35"/>
        <v>273</v>
      </c>
      <c r="U97" s="636">
        <f t="shared" si="35"/>
        <v>110</v>
      </c>
      <c r="V97" s="636">
        <f t="shared" si="35"/>
        <v>163</v>
      </c>
      <c r="W97" s="636">
        <f t="shared" si="35"/>
        <v>128</v>
      </c>
      <c r="X97" s="636">
        <f t="shared" si="35"/>
        <v>58</v>
      </c>
      <c r="Y97" s="636">
        <f t="shared" si="35"/>
        <v>70</v>
      </c>
      <c r="Z97" s="636">
        <f t="shared" si="35"/>
        <v>265</v>
      </c>
      <c r="AA97" s="636">
        <f t="shared" si="35"/>
        <v>117</v>
      </c>
      <c r="AB97" s="636">
        <f t="shared" si="35"/>
        <v>148</v>
      </c>
      <c r="AC97" s="636">
        <f t="shared" si="35"/>
        <v>220</v>
      </c>
      <c r="AD97" s="636">
        <f t="shared" si="35"/>
        <v>98</v>
      </c>
      <c r="AE97" s="636">
        <f t="shared" si="35"/>
        <v>122</v>
      </c>
      <c r="AF97" s="636">
        <f t="shared" si="35"/>
        <v>318</v>
      </c>
      <c r="AG97" s="636">
        <f t="shared" si="35"/>
        <v>137</v>
      </c>
      <c r="AH97" s="636">
        <f t="shared" si="35"/>
        <v>181</v>
      </c>
      <c r="AI97" s="636">
        <f t="shared" si="35"/>
        <v>348</v>
      </c>
      <c r="AJ97" s="636">
        <f t="shared" si="35"/>
        <v>156</v>
      </c>
      <c r="AK97" s="636">
        <f t="shared" si="35"/>
        <v>192</v>
      </c>
      <c r="AL97" s="636">
        <f t="shared" si="35"/>
        <v>358</v>
      </c>
      <c r="AM97" s="636">
        <f t="shared" si="35"/>
        <v>173</v>
      </c>
      <c r="AN97" s="636">
        <f t="shared" si="35"/>
        <v>185</v>
      </c>
      <c r="AO97" s="636">
        <f t="shared" si="35"/>
        <v>243</v>
      </c>
      <c r="AP97" s="636">
        <f t="shared" si="35"/>
        <v>120</v>
      </c>
      <c r="AQ97" s="636">
        <f t="shared" si="35"/>
        <v>123</v>
      </c>
      <c r="AR97" s="636">
        <f t="shared" si="35"/>
        <v>411</v>
      </c>
      <c r="AS97" s="636">
        <f t="shared" si="35"/>
        <v>186</v>
      </c>
      <c r="AT97" s="636">
        <f t="shared" si="35"/>
        <v>225</v>
      </c>
      <c r="AU97" s="636">
        <f t="shared" si="35"/>
        <v>508</v>
      </c>
      <c r="AV97" s="636">
        <f t="shared" si="35"/>
        <v>232</v>
      </c>
      <c r="AW97" s="636">
        <f t="shared" si="35"/>
        <v>276</v>
      </c>
      <c r="AX97" s="636">
        <f t="shared" si="35"/>
        <v>314</v>
      </c>
      <c r="AY97" s="636">
        <f t="shared" si="35"/>
        <v>137</v>
      </c>
      <c r="AZ97" s="636">
        <f t="shared" si="35"/>
        <v>177</v>
      </c>
      <c r="BA97" s="636">
        <f t="shared" si="35"/>
        <v>564</v>
      </c>
      <c r="BB97" s="636">
        <f t="shared" si="35"/>
        <v>207</v>
      </c>
      <c r="BC97" s="636">
        <f t="shared" si="35"/>
        <v>357</v>
      </c>
      <c r="BD97" s="636">
        <f t="shared" si="35"/>
        <v>601</v>
      </c>
      <c r="BE97" s="636">
        <f t="shared" si="35"/>
        <v>242</v>
      </c>
      <c r="BF97" s="636">
        <f t="shared" si="35"/>
        <v>359</v>
      </c>
      <c r="BG97" s="636">
        <f t="shared" si="35"/>
        <v>367</v>
      </c>
      <c r="BH97" s="636">
        <f t="shared" si="35"/>
        <v>129</v>
      </c>
      <c r="BI97" s="636">
        <f t="shared" si="35"/>
        <v>238</v>
      </c>
      <c r="BJ97" s="636">
        <f t="shared" si="35"/>
        <v>185</v>
      </c>
      <c r="BK97" s="636">
        <f t="shared" si="35"/>
        <v>79</v>
      </c>
      <c r="BL97" s="636">
        <f t="shared" si="35"/>
        <v>106</v>
      </c>
      <c r="BM97" s="636">
        <f t="shared" si="35"/>
        <v>387</v>
      </c>
      <c r="BN97" s="636">
        <f t="shared" si="35"/>
        <v>160</v>
      </c>
      <c r="BO97" s="636">
        <f t="shared" ref="BO97:CG97" si="36">SUM(BO98:BO102)</f>
        <v>227</v>
      </c>
      <c r="BP97" s="636">
        <f t="shared" si="36"/>
        <v>537</v>
      </c>
      <c r="BQ97" s="636">
        <f t="shared" si="36"/>
        <v>222</v>
      </c>
      <c r="BR97" s="636">
        <f t="shared" si="36"/>
        <v>315</v>
      </c>
      <c r="BS97" s="636">
        <f t="shared" si="36"/>
        <v>483</v>
      </c>
      <c r="BT97" s="636">
        <f t="shared" si="36"/>
        <v>199</v>
      </c>
      <c r="BU97" s="636">
        <f t="shared" si="36"/>
        <v>284</v>
      </c>
      <c r="BV97" s="636">
        <f t="shared" si="36"/>
        <v>524</v>
      </c>
      <c r="BW97" s="636">
        <f t="shared" si="36"/>
        <v>180</v>
      </c>
      <c r="BX97" s="636">
        <f t="shared" si="36"/>
        <v>344</v>
      </c>
      <c r="BY97" s="636">
        <f t="shared" si="36"/>
        <v>189</v>
      </c>
      <c r="BZ97" s="636">
        <f t="shared" si="36"/>
        <v>87</v>
      </c>
      <c r="CA97" s="636">
        <f t="shared" si="36"/>
        <v>102</v>
      </c>
      <c r="CB97" s="636">
        <f t="shared" si="36"/>
        <v>185</v>
      </c>
      <c r="CC97" s="636">
        <f t="shared" si="36"/>
        <v>69</v>
      </c>
      <c r="CD97" s="636">
        <f t="shared" si="36"/>
        <v>116</v>
      </c>
      <c r="CE97" s="636">
        <f t="shared" si="36"/>
        <v>119</v>
      </c>
      <c r="CF97" s="636">
        <f t="shared" si="36"/>
        <v>44</v>
      </c>
      <c r="CG97" s="202">
        <f t="shared" si="36"/>
        <v>75</v>
      </c>
    </row>
    <row r="98" spans="1:85">
      <c r="A98" s="632">
        <v>75</v>
      </c>
      <c r="B98" s="633">
        <f t="shared" si="28"/>
        <v>2085</v>
      </c>
      <c r="C98" s="633">
        <v>898</v>
      </c>
      <c r="D98" s="633">
        <v>1187</v>
      </c>
      <c r="E98" s="633">
        <v>174</v>
      </c>
      <c r="F98" s="633">
        <v>73</v>
      </c>
      <c r="G98" s="633">
        <v>101</v>
      </c>
      <c r="H98" s="633">
        <v>133</v>
      </c>
      <c r="I98" s="633">
        <v>53</v>
      </c>
      <c r="J98" s="633">
        <v>80</v>
      </c>
      <c r="K98" s="633">
        <v>98</v>
      </c>
      <c r="L98" s="633">
        <v>42</v>
      </c>
      <c r="M98" s="633">
        <v>56</v>
      </c>
      <c r="N98" s="633">
        <v>110</v>
      </c>
      <c r="O98" s="633">
        <v>37</v>
      </c>
      <c r="P98" s="633">
        <v>73</v>
      </c>
      <c r="Q98" s="633">
        <v>44</v>
      </c>
      <c r="R98" s="633">
        <v>19</v>
      </c>
      <c r="S98" s="633">
        <v>25</v>
      </c>
      <c r="T98" s="633">
        <v>42</v>
      </c>
      <c r="U98" s="633">
        <v>19</v>
      </c>
      <c r="V98" s="633">
        <v>23</v>
      </c>
      <c r="W98" s="637">
        <v>25</v>
      </c>
      <c r="X98" s="637">
        <v>15</v>
      </c>
      <c r="Y98" s="637">
        <v>10</v>
      </c>
      <c r="Z98" s="637">
        <v>56</v>
      </c>
      <c r="AA98" s="637">
        <v>25</v>
      </c>
      <c r="AB98" s="637">
        <v>31</v>
      </c>
      <c r="AC98" s="637">
        <v>36</v>
      </c>
      <c r="AD98" s="637">
        <v>13</v>
      </c>
      <c r="AE98" s="637">
        <v>23</v>
      </c>
      <c r="AF98" s="637">
        <v>72</v>
      </c>
      <c r="AG98" s="637">
        <v>32</v>
      </c>
      <c r="AH98" s="637">
        <v>40</v>
      </c>
      <c r="AI98" s="637">
        <v>72</v>
      </c>
      <c r="AJ98" s="637">
        <v>33</v>
      </c>
      <c r="AK98" s="637">
        <v>39</v>
      </c>
      <c r="AL98" s="637">
        <v>78</v>
      </c>
      <c r="AM98" s="637">
        <v>39</v>
      </c>
      <c r="AN98" s="637">
        <v>39</v>
      </c>
      <c r="AO98" s="637">
        <v>63</v>
      </c>
      <c r="AP98" s="637">
        <v>32</v>
      </c>
      <c r="AQ98" s="637">
        <v>31</v>
      </c>
      <c r="AR98" s="637">
        <v>92</v>
      </c>
      <c r="AS98" s="637">
        <v>50</v>
      </c>
      <c r="AT98" s="637">
        <v>42</v>
      </c>
      <c r="AU98" s="637">
        <v>102</v>
      </c>
      <c r="AV98" s="637">
        <v>42</v>
      </c>
      <c r="AW98" s="637">
        <v>60</v>
      </c>
      <c r="AX98" s="637">
        <v>62</v>
      </c>
      <c r="AY98" s="637">
        <v>29</v>
      </c>
      <c r="AZ98" s="637">
        <v>33</v>
      </c>
      <c r="BA98" s="637">
        <v>101</v>
      </c>
      <c r="BB98" s="637">
        <v>36</v>
      </c>
      <c r="BC98" s="637">
        <v>65</v>
      </c>
      <c r="BD98" s="637">
        <v>102</v>
      </c>
      <c r="BE98" s="637">
        <v>44</v>
      </c>
      <c r="BF98" s="637">
        <v>58</v>
      </c>
      <c r="BG98" s="637">
        <v>68</v>
      </c>
      <c r="BH98" s="637">
        <v>23</v>
      </c>
      <c r="BI98" s="637">
        <v>45</v>
      </c>
      <c r="BJ98" s="637">
        <v>43</v>
      </c>
      <c r="BK98" s="637">
        <v>18</v>
      </c>
      <c r="BL98" s="637">
        <v>25</v>
      </c>
      <c r="BM98" s="637">
        <v>94</v>
      </c>
      <c r="BN98" s="637">
        <v>42</v>
      </c>
      <c r="BO98" s="637">
        <v>52</v>
      </c>
      <c r="BP98" s="637">
        <v>120</v>
      </c>
      <c r="BQ98" s="637">
        <v>47</v>
      </c>
      <c r="BR98" s="637">
        <v>73</v>
      </c>
      <c r="BS98" s="637">
        <v>90</v>
      </c>
      <c r="BT98" s="637">
        <v>48</v>
      </c>
      <c r="BU98" s="637">
        <v>42</v>
      </c>
      <c r="BV98" s="637">
        <v>115</v>
      </c>
      <c r="BW98" s="637">
        <v>44</v>
      </c>
      <c r="BX98" s="637">
        <v>71</v>
      </c>
      <c r="BY98" s="637">
        <v>39</v>
      </c>
      <c r="BZ98" s="637">
        <v>21</v>
      </c>
      <c r="CA98" s="637">
        <v>18</v>
      </c>
      <c r="CB98" s="637">
        <v>27</v>
      </c>
      <c r="CC98" s="637">
        <v>6</v>
      </c>
      <c r="CD98" s="637">
        <v>21</v>
      </c>
      <c r="CE98" s="637">
        <v>27</v>
      </c>
      <c r="CF98" s="637">
        <v>16</v>
      </c>
      <c r="CG98" s="638">
        <v>11</v>
      </c>
    </row>
    <row r="99" spans="1:85">
      <c r="A99" s="632">
        <v>76</v>
      </c>
      <c r="B99" s="633">
        <f t="shared" si="28"/>
        <v>2658</v>
      </c>
      <c r="C99" s="633">
        <v>1098</v>
      </c>
      <c r="D99" s="633">
        <v>1560</v>
      </c>
      <c r="E99" s="633">
        <v>203</v>
      </c>
      <c r="F99" s="633">
        <v>79</v>
      </c>
      <c r="G99" s="633">
        <v>124</v>
      </c>
      <c r="H99" s="633">
        <v>168</v>
      </c>
      <c r="I99" s="633">
        <v>50</v>
      </c>
      <c r="J99" s="633">
        <v>118</v>
      </c>
      <c r="K99" s="633">
        <v>136</v>
      </c>
      <c r="L99" s="633">
        <v>48</v>
      </c>
      <c r="M99" s="633">
        <v>88</v>
      </c>
      <c r="N99" s="633">
        <v>159</v>
      </c>
      <c r="O99" s="633">
        <v>61</v>
      </c>
      <c r="P99" s="633">
        <v>98</v>
      </c>
      <c r="Q99" s="633">
        <v>80</v>
      </c>
      <c r="R99" s="633">
        <v>25</v>
      </c>
      <c r="S99" s="633">
        <v>55</v>
      </c>
      <c r="T99" s="633">
        <v>65</v>
      </c>
      <c r="U99" s="633">
        <v>29</v>
      </c>
      <c r="V99" s="633">
        <v>36</v>
      </c>
      <c r="W99" s="637">
        <v>31</v>
      </c>
      <c r="X99" s="637">
        <v>12</v>
      </c>
      <c r="Y99" s="637">
        <v>19</v>
      </c>
      <c r="Z99" s="637">
        <v>58</v>
      </c>
      <c r="AA99" s="637">
        <v>27</v>
      </c>
      <c r="AB99" s="637">
        <v>31</v>
      </c>
      <c r="AC99" s="637">
        <v>55</v>
      </c>
      <c r="AD99" s="637">
        <v>23</v>
      </c>
      <c r="AE99" s="637">
        <v>32</v>
      </c>
      <c r="AF99" s="637">
        <v>92</v>
      </c>
      <c r="AG99" s="637">
        <v>43</v>
      </c>
      <c r="AH99" s="637">
        <v>49</v>
      </c>
      <c r="AI99" s="637">
        <v>93</v>
      </c>
      <c r="AJ99" s="637">
        <v>47</v>
      </c>
      <c r="AK99" s="637">
        <v>46</v>
      </c>
      <c r="AL99" s="637">
        <v>88</v>
      </c>
      <c r="AM99" s="637">
        <v>46</v>
      </c>
      <c r="AN99" s="637">
        <v>42</v>
      </c>
      <c r="AO99" s="637">
        <v>61</v>
      </c>
      <c r="AP99" s="637">
        <v>34</v>
      </c>
      <c r="AQ99" s="637">
        <v>27</v>
      </c>
      <c r="AR99" s="637">
        <v>113</v>
      </c>
      <c r="AS99" s="637">
        <v>42</v>
      </c>
      <c r="AT99" s="637">
        <v>71</v>
      </c>
      <c r="AU99" s="637">
        <v>132</v>
      </c>
      <c r="AV99" s="637">
        <v>69</v>
      </c>
      <c r="AW99" s="637">
        <v>63</v>
      </c>
      <c r="AX99" s="637">
        <v>88</v>
      </c>
      <c r="AY99" s="637">
        <v>32</v>
      </c>
      <c r="AZ99" s="637">
        <v>56</v>
      </c>
      <c r="BA99" s="637">
        <v>133</v>
      </c>
      <c r="BB99" s="637">
        <v>52</v>
      </c>
      <c r="BC99" s="637">
        <v>81</v>
      </c>
      <c r="BD99" s="637">
        <v>162</v>
      </c>
      <c r="BE99" s="637">
        <v>67</v>
      </c>
      <c r="BF99" s="637">
        <v>95</v>
      </c>
      <c r="BG99" s="637">
        <v>97</v>
      </c>
      <c r="BH99" s="637">
        <v>34</v>
      </c>
      <c r="BI99" s="637">
        <v>63</v>
      </c>
      <c r="BJ99" s="637">
        <v>42</v>
      </c>
      <c r="BK99" s="637">
        <v>13</v>
      </c>
      <c r="BL99" s="637">
        <v>29</v>
      </c>
      <c r="BM99" s="637">
        <v>101</v>
      </c>
      <c r="BN99" s="637">
        <v>44</v>
      </c>
      <c r="BO99" s="637">
        <v>57</v>
      </c>
      <c r="BP99" s="637">
        <v>133</v>
      </c>
      <c r="BQ99" s="637">
        <v>69</v>
      </c>
      <c r="BR99" s="637">
        <v>64</v>
      </c>
      <c r="BS99" s="637">
        <v>127</v>
      </c>
      <c r="BT99" s="637">
        <v>55</v>
      </c>
      <c r="BU99" s="637">
        <v>72</v>
      </c>
      <c r="BV99" s="637">
        <v>112</v>
      </c>
      <c r="BW99" s="637">
        <v>40</v>
      </c>
      <c r="BX99" s="637">
        <v>72</v>
      </c>
      <c r="BY99" s="637">
        <v>54</v>
      </c>
      <c r="BZ99" s="637">
        <v>26</v>
      </c>
      <c r="CA99" s="637">
        <v>28</v>
      </c>
      <c r="CB99" s="637">
        <v>52</v>
      </c>
      <c r="CC99" s="637">
        <v>24</v>
      </c>
      <c r="CD99" s="637">
        <v>28</v>
      </c>
      <c r="CE99" s="637">
        <v>23</v>
      </c>
      <c r="CF99" s="637">
        <v>7</v>
      </c>
      <c r="CG99" s="638">
        <v>16</v>
      </c>
    </row>
    <row r="100" spans="1:85">
      <c r="A100" s="632">
        <v>77</v>
      </c>
      <c r="B100" s="633">
        <f t="shared" si="28"/>
        <v>2100</v>
      </c>
      <c r="C100" s="633">
        <v>870</v>
      </c>
      <c r="D100" s="633">
        <v>1230</v>
      </c>
      <c r="E100" s="633">
        <v>196</v>
      </c>
      <c r="F100" s="633">
        <v>78</v>
      </c>
      <c r="G100" s="633">
        <v>118</v>
      </c>
      <c r="H100" s="633">
        <v>142</v>
      </c>
      <c r="I100" s="633">
        <v>57</v>
      </c>
      <c r="J100" s="633">
        <v>85</v>
      </c>
      <c r="K100" s="633">
        <v>119</v>
      </c>
      <c r="L100" s="633">
        <v>47</v>
      </c>
      <c r="M100" s="633">
        <v>72</v>
      </c>
      <c r="N100" s="633">
        <v>111</v>
      </c>
      <c r="O100" s="633">
        <v>48</v>
      </c>
      <c r="P100" s="633">
        <v>63</v>
      </c>
      <c r="Q100" s="633">
        <v>57</v>
      </c>
      <c r="R100" s="633">
        <v>25</v>
      </c>
      <c r="S100" s="633">
        <v>32</v>
      </c>
      <c r="T100" s="633">
        <v>62</v>
      </c>
      <c r="U100" s="633">
        <v>23</v>
      </c>
      <c r="V100" s="633">
        <v>39</v>
      </c>
      <c r="W100" s="637">
        <v>27</v>
      </c>
      <c r="X100" s="637">
        <v>12</v>
      </c>
      <c r="Y100" s="637">
        <v>15</v>
      </c>
      <c r="Z100" s="637">
        <v>61</v>
      </c>
      <c r="AA100" s="637">
        <v>28</v>
      </c>
      <c r="AB100" s="637">
        <v>33</v>
      </c>
      <c r="AC100" s="637">
        <v>43</v>
      </c>
      <c r="AD100" s="637">
        <v>18</v>
      </c>
      <c r="AE100" s="637">
        <v>25</v>
      </c>
      <c r="AF100" s="637">
        <v>48</v>
      </c>
      <c r="AG100" s="637">
        <v>21</v>
      </c>
      <c r="AH100" s="637">
        <v>27</v>
      </c>
      <c r="AI100" s="637">
        <v>65</v>
      </c>
      <c r="AJ100" s="637">
        <v>25</v>
      </c>
      <c r="AK100" s="637">
        <v>40</v>
      </c>
      <c r="AL100" s="637">
        <v>80</v>
      </c>
      <c r="AM100" s="637">
        <v>35</v>
      </c>
      <c r="AN100" s="637">
        <v>45</v>
      </c>
      <c r="AO100" s="637">
        <v>39</v>
      </c>
      <c r="AP100" s="637">
        <v>20</v>
      </c>
      <c r="AQ100" s="637">
        <v>19</v>
      </c>
      <c r="AR100" s="637">
        <v>91</v>
      </c>
      <c r="AS100" s="637">
        <v>43</v>
      </c>
      <c r="AT100" s="637">
        <v>48</v>
      </c>
      <c r="AU100" s="637">
        <v>100</v>
      </c>
      <c r="AV100" s="637">
        <v>48</v>
      </c>
      <c r="AW100" s="637">
        <v>52</v>
      </c>
      <c r="AX100" s="637">
        <v>71</v>
      </c>
      <c r="AY100" s="637">
        <v>35</v>
      </c>
      <c r="AZ100" s="637">
        <v>36</v>
      </c>
      <c r="BA100" s="637">
        <v>98</v>
      </c>
      <c r="BB100" s="637">
        <v>28</v>
      </c>
      <c r="BC100" s="637">
        <v>70</v>
      </c>
      <c r="BD100" s="637">
        <v>124</v>
      </c>
      <c r="BE100" s="637">
        <v>49</v>
      </c>
      <c r="BF100" s="637">
        <v>75</v>
      </c>
      <c r="BG100" s="637">
        <v>73</v>
      </c>
      <c r="BH100" s="637">
        <v>27</v>
      </c>
      <c r="BI100" s="637">
        <v>46</v>
      </c>
      <c r="BJ100" s="637">
        <v>41</v>
      </c>
      <c r="BK100" s="637">
        <v>21</v>
      </c>
      <c r="BL100" s="637">
        <v>20</v>
      </c>
      <c r="BM100" s="637">
        <v>59</v>
      </c>
      <c r="BN100" s="637">
        <v>25</v>
      </c>
      <c r="BO100" s="637">
        <v>34</v>
      </c>
      <c r="BP100" s="637">
        <v>112</v>
      </c>
      <c r="BQ100" s="637">
        <v>54</v>
      </c>
      <c r="BR100" s="637">
        <v>58</v>
      </c>
      <c r="BS100" s="637">
        <v>78</v>
      </c>
      <c r="BT100" s="637">
        <v>29</v>
      </c>
      <c r="BU100" s="637">
        <v>49</v>
      </c>
      <c r="BV100" s="637">
        <v>108</v>
      </c>
      <c r="BW100" s="637">
        <v>38</v>
      </c>
      <c r="BX100" s="637">
        <v>70</v>
      </c>
      <c r="BY100" s="637">
        <v>46</v>
      </c>
      <c r="BZ100" s="637">
        <v>17</v>
      </c>
      <c r="CA100" s="637">
        <v>29</v>
      </c>
      <c r="CB100" s="637">
        <v>28</v>
      </c>
      <c r="CC100" s="637">
        <v>11</v>
      </c>
      <c r="CD100" s="637">
        <v>17</v>
      </c>
      <c r="CE100" s="637">
        <v>21</v>
      </c>
      <c r="CF100" s="637">
        <v>8</v>
      </c>
      <c r="CG100" s="638">
        <v>13</v>
      </c>
    </row>
    <row r="101" spans="1:85">
      <c r="A101" s="632">
        <v>78</v>
      </c>
      <c r="B101" s="633">
        <f t="shared" si="28"/>
        <v>1923</v>
      </c>
      <c r="C101" s="633">
        <v>770</v>
      </c>
      <c r="D101" s="633">
        <v>1153</v>
      </c>
      <c r="E101" s="633">
        <v>185</v>
      </c>
      <c r="F101" s="633">
        <v>79</v>
      </c>
      <c r="G101" s="633">
        <v>106</v>
      </c>
      <c r="H101" s="633">
        <v>130</v>
      </c>
      <c r="I101" s="633">
        <v>54</v>
      </c>
      <c r="J101" s="633">
        <v>76</v>
      </c>
      <c r="K101" s="633">
        <v>82</v>
      </c>
      <c r="L101" s="633">
        <v>37</v>
      </c>
      <c r="M101" s="633">
        <v>45</v>
      </c>
      <c r="N101" s="633">
        <v>117</v>
      </c>
      <c r="O101" s="633">
        <v>42</v>
      </c>
      <c r="P101" s="633">
        <v>75</v>
      </c>
      <c r="Q101" s="633">
        <v>58</v>
      </c>
      <c r="R101" s="633">
        <v>21</v>
      </c>
      <c r="S101" s="633">
        <v>37</v>
      </c>
      <c r="T101" s="633">
        <v>50</v>
      </c>
      <c r="U101" s="633">
        <v>19</v>
      </c>
      <c r="V101" s="633">
        <v>31</v>
      </c>
      <c r="W101" s="637">
        <v>22</v>
      </c>
      <c r="X101" s="637">
        <v>12</v>
      </c>
      <c r="Y101" s="637">
        <v>10</v>
      </c>
      <c r="Z101" s="637">
        <v>43</v>
      </c>
      <c r="AA101" s="637">
        <v>21</v>
      </c>
      <c r="AB101" s="637">
        <v>22</v>
      </c>
      <c r="AC101" s="637">
        <v>46</v>
      </c>
      <c r="AD101" s="637">
        <v>27</v>
      </c>
      <c r="AE101" s="637">
        <v>19</v>
      </c>
      <c r="AF101" s="637">
        <v>49</v>
      </c>
      <c r="AG101" s="637">
        <v>19</v>
      </c>
      <c r="AH101" s="637">
        <v>30</v>
      </c>
      <c r="AI101" s="637">
        <v>66</v>
      </c>
      <c r="AJ101" s="637">
        <v>30</v>
      </c>
      <c r="AK101" s="637">
        <v>36</v>
      </c>
      <c r="AL101" s="637">
        <v>56</v>
      </c>
      <c r="AM101" s="637">
        <v>34</v>
      </c>
      <c r="AN101" s="637">
        <v>22</v>
      </c>
      <c r="AO101" s="637">
        <v>40</v>
      </c>
      <c r="AP101" s="637">
        <v>19</v>
      </c>
      <c r="AQ101" s="637">
        <v>21</v>
      </c>
      <c r="AR101" s="637">
        <v>62</v>
      </c>
      <c r="AS101" s="637">
        <v>24</v>
      </c>
      <c r="AT101" s="637">
        <v>38</v>
      </c>
      <c r="AU101" s="637">
        <v>86</v>
      </c>
      <c r="AV101" s="637">
        <v>43</v>
      </c>
      <c r="AW101" s="637">
        <v>43</v>
      </c>
      <c r="AX101" s="637">
        <v>44</v>
      </c>
      <c r="AY101" s="637">
        <v>19</v>
      </c>
      <c r="AZ101" s="637">
        <v>25</v>
      </c>
      <c r="BA101" s="637">
        <v>117</v>
      </c>
      <c r="BB101" s="637">
        <v>47</v>
      </c>
      <c r="BC101" s="637">
        <v>70</v>
      </c>
      <c r="BD101" s="637">
        <v>102</v>
      </c>
      <c r="BE101" s="637">
        <v>37</v>
      </c>
      <c r="BF101" s="637">
        <v>65</v>
      </c>
      <c r="BG101" s="637">
        <v>74</v>
      </c>
      <c r="BH101" s="637">
        <v>23</v>
      </c>
      <c r="BI101" s="637">
        <v>51</v>
      </c>
      <c r="BJ101" s="637">
        <v>33</v>
      </c>
      <c r="BK101" s="637">
        <v>14</v>
      </c>
      <c r="BL101" s="637">
        <v>19</v>
      </c>
      <c r="BM101" s="637">
        <v>73</v>
      </c>
      <c r="BN101" s="637">
        <v>26</v>
      </c>
      <c r="BO101" s="637">
        <v>47</v>
      </c>
      <c r="BP101" s="637">
        <v>97</v>
      </c>
      <c r="BQ101" s="637">
        <v>34</v>
      </c>
      <c r="BR101" s="637">
        <v>63</v>
      </c>
      <c r="BS101" s="637">
        <v>96</v>
      </c>
      <c r="BT101" s="637">
        <v>27</v>
      </c>
      <c r="BU101" s="637">
        <v>69</v>
      </c>
      <c r="BV101" s="637">
        <v>98</v>
      </c>
      <c r="BW101" s="637">
        <v>26</v>
      </c>
      <c r="BX101" s="637">
        <v>72</v>
      </c>
      <c r="BY101" s="637">
        <v>24</v>
      </c>
      <c r="BZ101" s="637">
        <v>12</v>
      </c>
      <c r="CA101" s="637">
        <v>12</v>
      </c>
      <c r="CB101" s="637">
        <v>46</v>
      </c>
      <c r="CC101" s="637">
        <v>16</v>
      </c>
      <c r="CD101" s="637">
        <v>30</v>
      </c>
      <c r="CE101" s="637">
        <v>27</v>
      </c>
      <c r="CF101" s="637">
        <v>8</v>
      </c>
      <c r="CG101" s="638">
        <v>19</v>
      </c>
    </row>
    <row r="102" spans="1:85">
      <c r="A102" s="632">
        <v>79</v>
      </c>
      <c r="B102" s="633">
        <f t="shared" si="28"/>
        <v>1787</v>
      </c>
      <c r="C102" s="633">
        <v>700</v>
      </c>
      <c r="D102" s="633">
        <v>1087</v>
      </c>
      <c r="E102" s="633">
        <v>151</v>
      </c>
      <c r="F102" s="633">
        <v>67</v>
      </c>
      <c r="G102" s="633">
        <v>84</v>
      </c>
      <c r="H102" s="633">
        <v>118</v>
      </c>
      <c r="I102" s="633">
        <v>57</v>
      </c>
      <c r="J102" s="633">
        <v>61</v>
      </c>
      <c r="K102" s="633">
        <v>88</v>
      </c>
      <c r="L102" s="633">
        <v>31</v>
      </c>
      <c r="M102" s="633">
        <v>57</v>
      </c>
      <c r="N102" s="633">
        <v>97</v>
      </c>
      <c r="O102" s="633">
        <v>37</v>
      </c>
      <c r="P102" s="633">
        <v>60</v>
      </c>
      <c r="Q102" s="633">
        <v>70</v>
      </c>
      <c r="R102" s="633">
        <v>27</v>
      </c>
      <c r="S102" s="633">
        <v>43</v>
      </c>
      <c r="T102" s="633">
        <v>54</v>
      </c>
      <c r="U102" s="633">
        <v>20</v>
      </c>
      <c r="V102" s="633">
        <v>34</v>
      </c>
      <c r="W102" s="637">
        <v>23</v>
      </c>
      <c r="X102" s="637">
        <v>7</v>
      </c>
      <c r="Y102" s="637">
        <v>16</v>
      </c>
      <c r="Z102" s="637">
        <v>47</v>
      </c>
      <c r="AA102" s="637">
        <v>16</v>
      </c>
      <c r="AB102" s="637">
        <v>31</v>
      </c>
      <c r="AC102" s="637">
        <v>40</v>
      </c>
      <c r="AD102" s="637">
        <v>17</v>
      </c>
      <c r="AE102" s="637">
        <v>23</v>
      </c>
      <c r="AF102" s="637">
        <v>57</v>
      </c>
      <c r="AG102" s="637">
        <v>22</v>
      </c>
      <c r="AH102" s="637">
        <v>35</v>
      </c>
      <c r="AI102" s="637">
        <v>52</v>
      </c>
      <c r="AJ102" s="637">
        <v>21</v>
      </c>
      <c r="AK102" s="637">
        <v>31</v>
      </c>
      <c r="AL102" s="637">
        <v>56</v>
      </c>
      <c r="AM102" s="637">
        <v>19</v>
      </c>
      <c r="AN102" s="637">
        <v>37</v>
      </c>
      <c r="AO102" s="637">
        <v>40</v>
      </c>
      <c r="AP102" s="637">
        <v>15</v>
      </c>
      <c r="AQ102" s="637">
        <v>25</v>
      </c>
      <c r="AR102" s="637">
        <v>53</v>
      </c>
      <c r="AS102" s="637">
        <v>27</v>
      </c>
      <c r="AT102" s="637">
        <v>26</v>
      </c>
      <c r="AU102" s="637">
        <v>88</v>
      </c>
      <c r="AV102" s="637">
        <v>30</v>
      </c>
      <c r="AW102" s="637">
        <v>58</v>
      </c>
      <c r="AX102" s="637">
        <v>49</v>
      </c>
      <c r="AY102" s="637">
        <v>22</v>
      </c>
      <c r="AZ102" s="637">
        <v>27</v>
      </c>
      <c r="BA102" s="637">
        <v>115</v>
      </c>
      <c r="BB102" s="637">
        <v>44</v>
      </c>
      <c r="BC102" s="637">
        <v>71</v>
      </c>
      <c r="BD102" s="637">
        <v>111</v>
      </c>
      <c r="BE102" s="637">
        <v>45</v>
      </c>
      <c r="BF102" s="637">
        <v>66</v>
      </c>
      <c r="BG102" s="637">
        <v>55</v>
      </c>
      <c r="BH102" s="637">
        <v>22</v>
      </c>
      <c r="BI102" s="637">
        <v>33</v>
      </c>
      <c r="BJ102" s="637">
        <v>26</v>
      </c>
      <c r="BK102" s="637">
        <v>13</v>
      </c>
      <c r="BL102" s="637">
        <v>13</v>
      </c>
      <c r="BM102" s="637">
        <v>60</v>
      </c>
      <c r="BN102" s="637">
        <v>23</v>
      </c>
      <c r="BO102" s="637">
        <v>37</v>
      </c>
      <c r="BP102" s="637">
        <v>75</v>
      </c>
      <c r="BQ102" s="637">
        <v>18</v>
      </c>
      <c r="BR102" s="637">
        <v>57</v>
      </c>
      <c r="BS102" s="637">
        <v>92</v>
      </c>
      <c r="BT102" s="637">
        <v>40</v>
      </c>
      <c r="BU102" s="637">
        <v>52</v>
      </c>
      <c r="BV102" s="637">
        <v>91</v>
      </c>
      <c r="BW102" s="637">
        <v>32</v>
      </c>
      <c r="BX102" s="637">
        <v>59</v>
      </c>
      <c r="BY102" s="637">
        <v>26</v>
      </c>
      <c r="BZ102" s="637">
        <v>11</v>
      </c>
      <c r="CA102" s="637">
        <v>15</v>
      </c>
      <c r="CB102" s="637">
        <v>32</v>
      </c>
      <c r="CC102" s="637">
        <v>12</v>
      </c>
      <c r="CD102" s="637">
        <v>20</v>
      </c>
      <c r="CE102" s="637">
        <v>21</v>
      </c>
      <c r="CF102" s="637">
        <v>5</v>
      </c>
      <c r="CG102" s="638">
        <v>16</v>
      </c>
    </row>
    <row r="103" spans="1:85">
      <c r="A103" s="635" t="s">
        <v>454</v>
      </c>
      <c r="B103" s="636">
        <f>SUM(B104:B108)</f>
        <v>6166</v>
      </c>
      <c r="C103" s="636">
        <f t="shared" ref="C103:BN103" si="37">SUM(C104:C108)</f>
        <v>2172</v>
      </c>
      <c r="D103" s="636">
        <f t="shared" si="37"/>
        <v>3994</v>
      </c>
      <c r="E103" s="636">
        <f t="shared" si="37"/>
        <v>576</v>
      </c>
      <c r="F103" s="636">
        <f t="shared" si="37"/>
        <v>206</v>
      </c>
      <c r="G103" s="636">
        <f t="shared" si="37"/>
        <v>370</v>
      </c>
      <c r="H103" s="636">
        <f t="shared" si="37"/>
        <v>441</v>
      </c>
      <c r="I103" s="636">
        <f t="shared" si="37"/>
        <v>141</v>
      </c>
      <c r="J103" s="636">
        <f t="shared" si="37"/>
        <v>300</v>
      </c>
      <c r="K103" s="636">
        <f t="shared" si="37"/>
        <v>377</v>
      </c>
      <c r="L103" s="636">
        <f t="shared" si="37"/>
        <v>139</v>
      </c>
      <c r="M103" s="636">
        <f t="shared" si="37"/>
        <v>238</v>
      </c>
      <c r="N103" s="636">
        <f t="shared" si="37"/>
        <v>365</v>
      </c>
      <c r="O103" s="636">
        <f t="shared" si="37"/>
        <v>109</v>
      </c>
      <c r="P103" s="636">
        <f t="shared" si="37"/>
        <v>256</v>
      </c>
      <c r="Q103" s="636">
        <f t="shared" si="37"/>
        <v>208</v>
      </c>
      <c r="R103" s="636">
        <f t="shared" si="37"/>
        <v>70</v>
      </c>
      <c r="S103" s="636">
        <f t="shared" si="37"/>
        <v>138</v>
      </c>
      <c r="T103" s="636">
        <f t="shared" si="37"/>
        <v>193</v>
      </c>
      <c r="U103" s="636">
        <f t="shared" si="37"/>
        <v>53</v>
      </c>
      <c r="V103" s="636">
        <f t="shared" si="37"/>
        <v>140</v>
      </c>
      <c r="W103" s="636">
        <f t="shared" si="37"/>
        <v>97</v>
      </c>
      <c r="X103" s="636">
        <f t="shared" si="37"/>
        <v>37</v>
      </c>
      <c r="Y103" s="636">
        <f t="shared" si="37"/>
        <v>60</v>
      </c>
      <c r="Z103" s="636">
        <f t="shared" si="37"/>
        <v>137</v>
      </c>
      <c r="AA103" s="636">
        <f t="shared" si="37"/>
        <v>45</v>
      </c>
      <c r="AB103" s="636">
        <f t="shared" si="37"/>
        <v>92</v>
      </c>
      <c r="AC103" s="636">
        <f t="shared" si="37"/>
        <v>131</v>
      </c>
      <c r="AD103" s="636">
        <f t="shared" si="37"/>
        <v>54</v>
      </c>
      <c r="AE103" s="636">
        <f t="shared" si="37"/>
        <v>77</v>
      </c>
      <c r="AF103" s="636">
        <f t="shared" si="37"/>
        <v>133</v>
      </c>
      <c r="AG103" s="636">
        <f t="shared" si="37"/>
        <v>63</v>
      </c>
      <c r="AH103" s="636">
        <f t="shared" si="37"/>
        <v>70</v>
      </c>
      <c r="AI103" s="636">
        <f t="shared" si="37"/>
        <v>149</v>
      </c>
      <c r="AJ103" s="636">
        <f t="shared" si="37"/>
        <v>58</v>
      </c>
      <c r="AK103" s="636">
        <f t="shared" si="37"/>
        <v>91</v>
      </c>
      <c r="AL103" s="636">
        <f t="shared" si="37"/>
        <v>194</v>
      </c>
      <c r="AM103" s="636">
        <f t="shared" si="37"/>
        <v>78</v>
      </c>
      <c r="AN103" s="636">
        <f t="shared" si="37"/>
        <v>116</v>
      </c>
      <c r="AO103" s="636">
        <f t="shared" si="37"/>
        <v>130</v>
      </c>
      <c r="AP103" s="636">
        <f t="shared" si="37"/>
        <v>54</v>
      </c>
      <c r="AQ103" s="636">
        <f t="shared" si="37"/>
        <v>76</v>
      </c>
      <c r="AR103" s="636">
        <f t="shared" si="37"/>
        <v>209</v>
      </c>
      <c r="AS103" s="636">
        <f t="shared" si="37"/>
        <v>93</v>
      </c>
      <c r="AT103" s="636">
        <f t="shared" si="37"/>
        <v>116</v>
      </c>
      <c r="AU103" s="636">
        <f t="shared" si="37"/>
        <v>247</v>
      </c>
      <c r="AV103" s="636">
        <f t="shared" si="37"/>
        <v>101</v>
      </c>
      <c r="AW103" s="636">
        <f t="shared" si="37"/>
        <v>146</v>
      </c>
      <c r="AX103" s="636">
        <f t="shared" si="37"/>
        <v>140</v>
      </c>
      <c r="AY103" s="636">
        <f t="shared" si="37"/>
        <v>58</v>
      </c>
      <c r="AZ103" s="636">
        <f t="shared" si="37"/>
        <v>82</v>
      </c>
      <c r="BA103" s="636">
        <f t="shared" si="37"/>
        <v>329</v>
      </c>
      <c r="BB103" s="636">
        <f t="shared" si="37"/>
        <v>132</v>
      </c>
      <c r="BC103" s="636">
        <f t="shared" si="37"/>
        <v>197</v>
      </c>
      <c r="BD103" s="636">
        <f t="shared" si="37"/>
        <v>314</v>
      </c>
      <c r="BE103" s="636">
        <f t="shared" si="37"/>
        <v>95</v>
      </c>
      <c r="BF103" s="636">
        <f t="shared" si="37"/>
        <v>219</v>
      </c>
      <c r="BG103" s="636">
        <f t="shared" si="37"/>
        <v>225</v>
      </c>
      <c r="BH103" s="636">
        <f t="shared" si="37"/>
        <v>62</v>
      </c>
      <c r="BI103" s="636">
        <f t="shared" si="37"/>
        <v>163</v>
      </c>
      <c r="BJ103" s="636">
        <f t="shared" si="37"/>
        <v>122</v>
      </c>
      <c r="BK103" s="636">
        <f t="shared" si="37"/>
        <v>39</v>
      </c>
      <c r="BL103" s="636">
        <f t="shared" si="37"/>
        <v>83</v>
      </c>
      <c r="BM103" s="636">
        <f t="shared" si="37"/>
        <v>201</v>
      </c>
      <c r="BN103" s="636">
        <f t="shared" si="37"/>
        <v>79</v>
      </c>
      <c r="BO103" s="636">
        <f t="shared" ref="BO103:CG103" si="38">SUM(BO104:BO108)</f>
        <v>122</v>
      </c>
      <c r="BP103" s="636">
        <f t="shared" si="38"/>
        <v>335</v>
      </c>
      <c r="BQ103" s="636">
        <f t="shared" si="38"/>
        <v>108</v>
      </c>
      <c r="BR103" s="636">
        <f t="shared" si="38"/>
        <v>227</v>
      </c>
      <c r="BS103" s="636">
        <f t="shared" si="38"/>
        <v>298</v>
      </c>
      <c r="BT103" s="636">
        <f t="shared" si="38"/>
        <v>98</v>
      </c>
      <c r="BU103" s="636">
        <f t="shared" si="38"/>
        <v>200</v>
      </c>
      <c r="BV103" s="636">
        <f t="shared" si="38"/>
        <v>351</v>
      </c>
      <c r="BW103" s="636">
        <f t="shared" si="38"/>
        <v>107</v>
      </c>
      <c r="BX103" s="636">
        <f t="shared" si="38"/>
        <v>244</v>
      </c>
      <c r="BY103" s="636">
        <f t="shared" si="38"/>
        <v>86</v>
      </c>
      <c r="BZ103" s="636">
        <f t="shared" si="38"/>
        <v>25</v>
      </c>
      <c r="CA103" s="636">
        <f t="shared" si="38"/>
        <v>61</v>
      </c>
      <c r="CB103" s="636">
        <f t="shared" si="38"/>
        <v>116</v>
      </c>
      <c r="CC103" s="636">
        <f t="shared" si="38"/>
        <v>44</v>
      </c>
      <c r="CD103" s="636">
        <f t="shared" si="38"/>
        <v>72</v>
      </c>
      <c r="CE103" s="636">
        <f t="shared" si="38"/>
        <v>62</v>
      </c>
      <c r="CF103" s="636">
        <f t="shared" si="38"/>
        <v>24</v>
      </c>
      <c r="CG103" s="202">
        <f t="shared" si="38"/>
        <v>38</v>
      </c>
    </row>
    <row r="104" spans="1:85">
      <c r="A104" s="632">
        <v>80</v>
      </c>
      <c r="B104" s="633">
        <f t="shared" si="28"/>
        <v>1544</v>
      </c>
      <c r="C104" s="633">
        <v>581</v>
      </c>
      <c r="D104" s="633">
        <v>963</v>
      </c>
      <c r="E104" s="633">
        <v>151</v>
      </c>
      <c r="F104" s="633">
        <v>59</v>
      </c>
      <c r="G104" s="633">
        <v>92</v>
      </c>
      <c r="H104" s="633">
        <v>117</v>
      </c>
      <c r="I104" s="633">
        <v>37</v>
      </c>
      <c r="J104" s="633">
        <v>80</v>
      </c>
      <c r="K104" s="633">
        <v>91</v>
      </c>
      <c r="L104" s="633">
        <v>32</v>
      </c>
      <c r="M104" s="633">
        <v>59</v>
      </c>
      <c r="N104" s="633">
        <v>90</v>
      </c>
      <c r="O104" s="633">
        <v>26</v>
      </c>
      <c r="P104" s="633">
        <v>64</v>
      </c>
      <c r="Q104" s="633">
        <v>41</v>
      </c>
      <c r="R104" s="633">
        <v>16</v>
      </c>
      <c r="S104" s="633">
        <v>25</v>
      </c>
      <c r="T104" s="633">
        <v>41</v>
      </c>
      <c r="U104" s="633">
        <v>13</v>
      </c>
      <c r="V104" s="633">
        <v>28</v>
      </c>
      <c r="W104" s="637">
        <v>17</v>
      </c>
      <c r="X104" s="637">
        <v>7</v>
      </c>
      <c r="Y104" s="637">
        <v>10</v>
      </c>
      <c r="Z104" s="637">
        <v>45</v>
      </c>
      <c r="AA104" s="637">
        <v>13</v>
      </c>
      <c r="AB104" s="637">
        <v>32</v>
      </c>
      <c r="AC104" s="637">
        <v>31</v>
      </c>
      <c r="AD104" s="637">
        <v>13</v>
      </c>
      <c r="AE104" s="637">
        <v>18</v>
      </c>
      <c r="AF104" s="637">
        <v>44</v>
      </c>
      <c r="AG104" s="637">
        <v>26</v>
      </c>
      <c r="AH104" s="637">
        <v>18</v>
      </c>
      <c r="AI104" s="637">
        <v>33</v>
      </c>
      <c r="AJ104" s="637">
        <v>14</v>
      </c>
      <c r="AK104" s="637">
        <v>19</v>
      </c>
      <c r="AL104" s="637">
        <v>44</v>
      </c>
      <c r="AM104" s="637">
        <v>19</v>
      </c>
      <c r="AN104" s="637">
        <v>25</v>
      </c>
      <c r="AO104" s="637">
        <v>36</v>
      </c>
      <c r="AP104" s="637">
        <v>15</v>
      </c>
      <c r="AQ104" s="637">
        <v>21</v>
      </c>
      <c r="AR104" s="637">
        <v>69</v>
      </c>
      <c r="AS104" s="637">
        <v>35</v>
      </c>
      <c r="AT104" s="637">
        <v>34</v>
      </c>
      <c r="AU104" s="637">
        <v>60</v>
      </c>
      <c r="AV104" s="637">
        <v>27</v>
      </c>
      <c r="AW104" s="637">
        <v>33</v>
      </c>
      <c r="AX104" s="637">
        <v>39</v>
      </c>
      <c r="AY104" s="637">
        <v>22</v>
      </c>
      <c r="AZ104" s="637">
        <v>17</v>
      </c>
      <c r="BA104" s="637">
        <v>71</v>
      </c>
      <c r="BB104" s="637">
        <v>34</v>
      </c>
      <c r="BC104" s="637">
        <v>37</v>
      </c>
      <c r="BD104" s="637">
        <v>89</v>
      </c>
      <c r="BE104" s="637">
        <v>29</v>
      </c>
      <c r="BF104" s="637">
        <v>60</v>
      </c>
      <c r="BG104" s="637">
        <v>55</v>
      </c>
      <c r="BH104" s="637">
        <v>14</v>
      </c>
      <c r="BI104" s="637">
        <v>41</v>
      </c>
      <c r="BJ104" s="637">
        <v>26</v>
      </c>
      <c r="BK104" s="637">
        <v>11</v>
      </c>
      <c r="BL104" s="637">
        <v>15</v>
      </c>
      <c r="BM104" s="637">
        <v>52</v>
      </c>
      <c r="BN104" s="637">
        <v>21</v>
      </c>
      <c r="BO104" s="637">
        <v>31</v>
      </c>
      <c r="BP104" s="637">
        <v>96</v>
      </c>
      <c r="BQ104" s="637">
        <v>32</v>
      </c>
      <c r="BR104" s="637">
        <v>64</v>
      </c>
      <c r="BS104" s="637">
        <v>68</v>
      </c>
      <c r="BT104" s="637">
        <v>21</v>
      </c>
      <c r="BU104" s="637">
        <v>47</v>
      </c>
      <c r="BV104" s="637">
        <v>77</v>
      </c>
      <c r="BW104" s="637">
        <v>25</v>
      </c>
      <c r="BX104" s="637">
        <v>52</v>
      </c>
      <c r="BY104" s="637">
        <v>20</v>
      </c>
      <c r="BZ104" s="637">
        <v>4</v>
      </c>
      <c r="CA104" s="637">
        <v>16</v>
      </c>
      <c r="CB104" s="637">
        <v>28</v>
      </c>
      <c r="CC104" s="637">
        <v>11</v>
      </c>
      <c r="CD104" s="637">
        <v>17</v>
      </c>
      <c r="CE104" s="637">
        <v>13</v>
      </c>
      <c r="CF104" s="637">
        <v>5</v>
      </c>
      <c r="CG104" s="638">
        <v>8</v>
      </c>
    </row>
    <row r="105" spans="1:85">
      <c r="A105" s="632">
        <v>81</v>
      </c>
      <c r="B105" s="633">
        <f t="shared" si="28"/>
        <v>1368</v>
      </c>
      <c r="C105" s="633">
        <v>522</v>
      </c>
      <c r="D105" s="633">
        <v>846</v>
      </c>
      <c r="E105" s="633">
        <v>121</v>
      </c>
      <c r="F105" s="633">
        <v>41</v>
      </c>
      <c r="G105" s="633">
        <v>80</v>
      </c>
      <c r="H105" s="633">
        <v>105</v>
      </c>
      <c r="I105" s="633">
        <v>33</v>
      </c>
      <c r="J105" s="633">
        <v>72</v>
      </c>
      <c r="K105" s="633">
        <v>61</v>
      </c>
      <c r="L105" s="633">
        <v>26</v>
      </c>
      <c r="M105" s="633">
        <v>35</v>
      </c>
      <c r="N105" s="633">
        <v>89</v>
      </c>
      <c r="O105" s="633">
        <v>37</v>
      </c>
      <c r="P105" s="633">
        <v>52</v>
      </c>
      <c r="Q105" s="633">
        <v>55</v>
      </c>
      <c r="R105" s="633">
        <v>25</v>
      </c>
      <c r="S105" s="633">
        <v>30</v>
      </c>
      <c r="T105" s="633">
        <v>55</v>
      </c>
      <c r="U105" s="633">
        <v>18</v>
      </c>
      <c r="V105" s="633">
        <v>37</v>
      </c>
      <c r="W105" s="637">
        <v>23</v>
      </c>
      <c r="X105" s="637">
        <v>7</v>
      </c>
      <c r="Y105" s="637">
        <v>16</v>
      </c>
      <c r="Z105" s="637">
        <v>33</v>
      </c>
      <c r="AA105" s="637">
        <v>11</v>
      </c>
      <c r="AB105" s="637">
        <v>22</v>
      </c>
      <c r="AC105" s="637">
        <v>20</v>
      </c>
      <c r="AD105" s="637">
        <v>8</v>
      </c>
      <c r="AE105" s="637">
        <v>12</v>
      </c>
      <c r="AF105" s="637">
        <v>32</v>
      </c>
      <c r="AG105" s="637">
        <v>12</v>
      </c>
      <c r="AH105" s="637">
        <v>20</v>
      </c>
      <c r="AI105" s="637">
        <v>35</v>
      </c>
      <c r="AJ105" s="637">
        <v>16</v>
      </c>
      <c r="AK105" s="637">
        <v>19</v>
      </c>
      <c r="AL105" s="637">
        <v>36</v>
      </c>
      <c r="AM105" s="637">
        <v>14</v>
      </c>
      <c r="AN105" s="637">
        <v>22</v>
      </c>
      <c r="AO105" s="637">
        <v>24</v>
      </c>
      <c r="AP105" s="637">
        <v>12</v>
      </c>
      <c r="AQ105" s="637">
        <v>12</v>
      </c>
      <c r="AR105" s="637">
        <v>45</v>
      </c>
      <c r="AS105" s="637">
        <v>17</v>
      </c>
      <c r="AT105" s="637">
        <v>28</v>
      </c>
      <c r="AU105" s="637">
        <v>51</v>
      </c>
      <c r="AV105" s="637">
        <v>25</v>
      </c>
      <c r="AW105" s="637">
        <v>26</v>
      </c>
      <c r="AX105" s="637">
        <v>30</v>
      </c>
      <c r="AY105" s="637">
        <v>9</v>
      </c>
      <c r="AZ105" s="637">
        <v>21</v>
      </c>
      <c r="BA105" s="637">
        <v>83</v>
      </c>
      <c r="BB105" s="637">
        <v>37</v>
      </c>
      <c r="BC105" s="637">
        <v>46</v>
      </c>
      <c r="BD105" s="637">
        <v>65</v>
      </c>
      <c r="BE105" s="637">
        <v>25</v>
      </c>
      <c r="BF105" s="637">
        <v>40</v>
      </c>
      <c r="BG105" s="637">
        <v>54</v>
      </c>
      <c r="BH105" s="637">
        <v>18</v>
      </c>
      <c r="BI105" s="637">
        <v>36</v>
      </c>
      <c r="BJ105" s="637">
        <v>27</v>
      </c>
      <c r="BK105" s="637">
        <v>6</v>
      </c>
      <c r="BL105" s="637">
        <v>21</v>
      </c>
      <c r="BM105" s="637">
        <v>42</v>
      </c>
      <c r="BN105" s="637">
        <v>19</v>
      </c>
      <c r="BO105" s="637">
        <v>23</v>
      </c>
      <c r="BP105" s="637">
        <v>78</v>
      </c>
      <c r="BQ105" s="637">
        <v>28</v>
      </c>
      <c r="BR105" s="637">
        <v>50</v>
      </c>
      <c r="BS105" s="637">
        <v>76</v>
      </c>
      <c r="BT105" s="637">
        <v>28</v>
      </c>
      <c r="BU105" s="637">
        <v>48</v>
      </c>
      <c r="BV105" s="637">
        <v>67</v>
      </c>
      <c r="BW105" s="637">
        <v>24</v>
      </c>
      <c r="BX105" s="637">
        <v>43</v>
      </c>
      <c r="BY105" s="637">
        <v>21</v>
      </c>
      <c r="BZ105" s="637">
        <v>8</v>
      </c>
      <c r="CA105" s="637">
        <v>13</v>
      </c>
      <c r="CB105" s="637">
        <v>22</v>
      </c>
      <c r="CC105" s="637">
        <v>9</v>
      </c>
      <c r="CD105" s="637">
        <v>13</v>
      </c>
      <c r="CE105" s="637">
        <v>18</v>
      </c>
      <c r="CF105" s="637">
        <v>9</v>
      </c>
      <c r="CG105" s="638">
        <v>9</v>
      </c>
    </row>
    <row r="106" spans="1:85">
      <c r="A106" s="632">
        <v>82</v>
      </c>
      <c r="B106" s="633">
        <f t="shared" si="28"/>
        <v>1201</v>
      </c>
      <c r="C106" s="633">
        <v>411</v>
      </c>
      <c r="D106" s="633">
        <v>790</v>
      </c>
      <c r="E106" s="633">
        <v>131</v>
      </c>
      <c r="F106" s="633">
        <v>48</v>
      </c>
      <c r="G106" s="633">
        <v>83</v>
      </c>
      <c r="H106" s="633">
        <v>90</v>
      </c>
      <c r="I106" s="633">
        <v>30</v>
      </c>
      <c r="J106" s="633">
        <v>60</v>
      </c>
      <c r="K106" s="633">
        <v>79</v>
      </c>
      <c r="L106" s="633">
        <v>34</v>
      </c>
      <c r="M106" s="633">
        <v>45</v>
      </c>
      <c r="N106" s="633">
        <v>58</v>
      </c>
      <c r="O106" s="633">
        <v>17</v>
      </c>
      <c r="P106" s="633">
        <v>41</v>
      </c>
      <c r="Q106" s="633">
        <v>39</v>
      </c>
      <c r="R106" s="633">
        <v>8</v>
      </c>
      <c r="S106" s="633">
        <v>31</v>
      </c>
      <c r="T106" s="633">
        <v>28</v>
      </c>
      <c r="U106" s="633">
        <v>4</v>
      </c>
      <c r="V106" s="633">
        <v>24</v>
      </c>
      <c r="W106" s="637">
        <v>22</v>
      </c>
      <c r="X106" s="637">
        <v>9</v>
      </c>
      <c r="Y106" s="637">
        <v>13</v>
      </c>
      <c r="Z106" s="637">
        <v>26</v>
      </c>
      <c r="AA106" s="637">
        <v>8</v>
      </c>
      <c r="AB106" s="637">
        <v>18</v>
      </c>
      <c r="AC106" s="637">
        <v>27</v>
      </c>
      <c r="AD106" s="637">
        <v>12</v>
      </c>
      <c r="AE106" s="637">
        <v>15</v>
      </c>
      <c r="AF106" s="637">
        <v>18</v>
      </c>
      <c r="AG106" s="637">
        <v>10</v>
      </c>
      <c r="AH106" s="637">
        <v>8</v>
      </c>
      <c r="AI106" s="637">
        <v>30</v>
      </c>
      <c r="AJ106" s="637">
        <v>10</v>
      </c>
      <c r="AK106" s="637">
        <v>20</v>
      </c>
      <c r="AL106" s="637">
        <v>48</v>
      </c>
      <c r="AM106" s="637">
        <v>22</v>
      </c>
      <c r="AN106" s="637">
        <v>26</v>
      </c>
      <c r="AO106" s="637">
        <v>27</v>
      </c>
      <c r="AP106" s="637">
        <v>11</v>
      </c>
      <c r="AQ106" s="637">
        <v>16</v>
      </c>
      <c r="AR106" s="637">
        <v>37</v>
      </c>
      <c r="AS106" s="637">
        <v>16</v>
      </c>
      <c r="AT106" s="637">
        <v>21</v>
      </c>
      <c r="AU106" s="637">
        <v>53</v>
      </c>
      <c r="AV106" s="637">
        <v>19</v>
      </c>
      <c r="AW106" s="637">
        <v>34</v>
      </c>
      <c r="AX106" s="637">
        <v>30</v>
      </c>
      <c r="AY106" s="637">
        <v>11</v>
      </c>
      <c r="AZ106" s="637">
        <v>19</v>
      </c>
      <c r="BA106" s="637">
        <v>66</v>
      </c>
      <c r="BB106" s="637">
        <v>21</v>
      </c>
      <c r="BC106" s="637">
        <v>45</v>
      </c>
      <c r="BD106" s="637">
        <v>55</v>
      </c>
      <c r="BE106" s="637">
        <v>16</v>
      </c>
      <c r="BF106" s="637">
        <v>39</v>
      </c>
      <c r="BG106" s="637">
        <v>35</v>
      </c>
      <c r="BH106" s="637">
        <v>8</v>
      </c>
      <c r="BI106" s="637">
        <v>27</v>
      </c>
      <c r="BJ106" s="637">
        <v>24</v>
      </c>
      <c r="BK106" s="637">
        <v>8</v>
      </c>
      <c r="BL106" s="637">
        <v>16</v>
      </c>
      <c r="BM106" s="637">
        <v>32</v>
      </c>
      <c r="BN106" s="637">
        <v>13</v>
      </c>
      <c r="BO106" s="637">
        <v>19</v>
      </c>
      <c r="BP106" s="637">
        <v>62</v>
      </c>
      <c r="BQ106" s="637">
        <v>19</v>
      </c>
      <c r="BR106" s="637">
        <v>43</v>
      </c>
      <c r="BS106" s="637">
        <v>59</v>
      </c>
      <c r="BT106" s="637">
        <v>23</v>
      </c>
      <c r="BU106" s="637">
        <v>36</v>
      </c>
      <c r="BV106" s="637">
        <v>73</v>
      </c>
      <c r="BW106" s="637">
        <v>20</v>
      </c>
      <c r="BX106" s="637">
        <v>53</v>
      </c>
      <c r="BY106" s="637">
        <v>15</v>
      </c>
      <c r="BZ106" s="637">
        <v>2</v>
      </c>
      <c r="CA106" s="637">
        <v>13</v>
      </c>
      <c r="CB106" s="637">
        <v>28</v>
      </c>
      <c r="CC106" s="637">
        <v>11</v>
      </c>
      <c r="CD106" s="637">
        <v>17</v>
      </c>
      <c r="CE106" s="637">
        <v>9</v>
      </c>
      <c r="CF106" s="637">
        <v>1</v>
      </c>
      <c r="CG106" s="638">
        <v>8</v>
      </c>
    </row>
    <row r="107" spans="1:85">
      <c r="A107" s="632">
        <v>83</v>
      </c>
      <c r="B107" s="633">
        <f t="shared" si="28"/>
        <v>1106</v>
      </c>
      <c r="C107" s="633">
        <v>372</v>
      </c>
      <c r="D107" s="633">
        <v>734</v>
      </c>
      <c r="E107" s="633">
        <v>93</v>
      </c>
      <c r="F107" s="633">
        <v>30</v>
      </c>
      <c r="G107" s="633">
        <v>63</v>
      </c>
      <c r="H107" s="633">
        <v>73</v>
      </c>
      <c r="I107" s="633">
        <v>21</v>
      </c>
      <c r="J107" s="633">
        <v>52</v>
      </c>
      <c r="K107" s="633">
        <v>79</v>
      </c>
      <c r="L107" s="633">
        <v>25</v>
      </c>
      <c r="M107" s="633">
        <v>54</v>
      </c>
      <c r="N107" s="633">
        <v>73</v>
      </c>
      <c r="O107" s="633">
        <v>20</v>
      </c>
      <c r="P107" s="633">
        <v>53</v>
      </c>
      <c r="Q107" s="633">
        <v>39</v>
      </c>
      <c r="R107" s="633">
        <v>10</v>
      </c>
      <c r="S107" s="633">
        <v>29</v>
      </c>
      <c r="T107" s="633">
        <v>44</v>
      </c>
      <c r="U107" s="633">
        <v>12</v>
      </c>
      <c r="V107" s="633">
        <v>32</v>
      </c>
      <c r="W107" s="637">
        <v>18</v>
      </c>
      <c r="X107" s="637">
        <v>8</v>
      </c>
      <c r="Y107" s="637">
        <v>10</v>
      </c>
      <c r="Z107" s="637">
        <v>16</v>
      </c>
      <c r="AA107" s="637">
        <v>8</v>
      </c>
      <c r="AB107" s="637">
        <v>8</v>
      </c>
      <c r="AC107" s="637">
        <v>33</v>
      </c>
      <c r="AD107" s="637">
        <v>16</v>
      </c>
      <c r="AE107" s="637">
        <v>17</v>
      </c>
      <c r="AF107" s="637">
        <v>21</v>
      </c>
      <c r="AG107" s="637">
        <v>10</v>
      </c>
      <c r="AH107" s="637">
        <v>11</v>
      </c>
      <c r="AI107" s="637">
        <v>29</v>
      </c>
      <c r="AJ107" s="637">
        <v>14</v>
      </c>
      <c r="AK107" s="637">
        <v>15</v>
      </c>
      <c r="AL107" s="637">
        <v>37</v>
      </c>
      <c r="AM107" s="637">
        <v>12</v>
      </c>
      <c r="AN107" s="637">
        <v>25</v>
      </c>
      <c r="AO107" s="637">
        <v>20</v>
      </c>
      <c r="AP107" s="637">
        <v>10</v>
      </c>
      <c r="AQ107" s="637">
        <v>10</v>
      </c>
      <c r="AR107" s="637">
        <v>35</v>
      </c>
      <c r="AS107" s="637">
        <v>14</v>
      </c>
      <c r="AT107" s="637">
        <v>21</v>
      </c>
      <c r="AU107" s="637">
        <v>56</v>
      </c>
      <c r="AV107" s="637">
        <v>20</v>
      </c>
      <c r="AW107" s="637">
        <v>36</v>
      </c>
      <c r="AX107" s="637">
        <v>20</v>
      </c>
      <c r="AY107" s="637">
        <v>8</v>
      </c>
      <c r="AZ107" s="637">
        <v>12</v>
      </c>
      <c r="BA107" s="637">
        <v>45</v>
      </c>
      <c r="BB107" s="637">
        <v>15</v>
      </c>
      <c r="BC107" s="637">
        <v>30</v>
      </c>
      <c r="BD107" s="637">
        <v>64</v>
      </c>
      <c r="BE107" s="637">
        <v>17</v>
      </c>
      <c r="BF107" s="637">
        <v>47</v>
      </c>
      <c r="BG107" s="637">
        <v>44</v>
      </c>
      <c r="BH107" s="637">
        <v>10</v>
      </c>
      <c r="BI107" s="637">
        <v>34</v>
      </c>
      <c r="BJ107" s="637">
        <v>24</v>
      </c>
      <c r="BK107" s="637">
        <v>8</v>
      </c>
      <c r="BL107" s="637">
        <v>16</v>
      </c>
      <c r="BM107" s="637">
        <v>28</v>
      </c>
      <c r="BN107" s="637">
        <v>10</v>
      </c>
      <c r="BO107" s="637">
        <v>18</v>
      </c>
      <c r="BP107" s="637">
        <v>51</v>
      </c>
      <c r="BQ107" s="637">
        <v>16</v>
      </c>
      <c r="BR107" s="637">
        <v>35</v>
      </c>
      <c r="BS107" s="637">
        <v>43</v>
      </c>
      <c r="BT107" s="637">
        <v>13</v>
      </c>
      <c r="BU107" s="637">
        <v>30</v>
      </c>
      <c r="BV107" s="637">
        <v>78</v>
      </c>
      <c r="BW107" s="637">
        <v>24</v>
      </c>
      <c r="BX107" s="637">
        <v>54</v>
      </c>
      <c r="BY107" s="637">
        <v>13</v>
      </c>
      <c r="BZ107" s="637">
        <v>6</v>
      </c>
      <c r="CA107" s="637">
        <v>7</v>
      </c>
      <c r="CB107" s="637">
        <v>18</v>
      </c>
      <c r="CC107" s="637">
        <v>7</v>
      </c>
      <c r="CD107" s="637">
        <v>11</v>
      </c>
      <c r="CE107" s="637">
        <v>12</v>
      </c>
      <c r="CF107" s="637">
        <v>8</v>
      </c>
      <c r="CG107" s="638">
        <v>4</v>
      </c>
    </row>
    <row r="108" spans="1:85">
      <c r="A108" s="632">
        <v>84</v>
      </c>
      <c r="B108" s="633">
        <f t="shared" si="28"/>
        <v>947</v>
      </c>
      <c r="C108" s="633">
        <v>286</v>
      </c>
      <c r="D108" s="633">
        <v>661</v>
      </c>
      <c r="E108" s="633">
        <v>80</v>
      </c>
      <c r="F108" s="633">
        <v>28</v>
      </c>
      <c r="G108" s="633">
        <v>52</v>
      </c>
      <c r="H108" s="633">
        <v>56</v>
      </c>
      <c r="I108" s="633">
        <v>20</v>
      </c>
      <c r="J108" s="633">
        <v>36</v>
      </c>
      <c r="K108" s="633">
        <v>67</v>
      </c>
      <c r="L108" s="633">
        <v>22</v>
      </c>
      <c r="M108" s="633">
        <v>45</v>
      </c>
      <c r="N108" s="633">
        <v>55</v>
      </c>
      <c r="O108" s="633">
        <v>9</v>
      </c>
      <c r="P108" s="633">
        <v>46</v>
      </c>
      <c r="Q108" s="633">
        <v>34</v>
      </c>
      <c r="R108" s="633">
        <v>11</v>
      </c>
      <c r="S108" s="633">
        <v>23</v>
      </c>
      <c r="T108" s="633">
        <v>25</v>
      </c>
      <c r="U108" s="633">
        <v>6</v>
      </c>
      <c r="V108" s="633">
        <v>19</v>
      </c>
      <c r="W108" s="637">
        <v>17</v>
      </c>
      <c r="X108" s="637">
        <v>6</v>
      </c>
      <c r="Y108" s="637">
        <v>11</v>
      </c>
      <c r="Z108" s="637">
        <v>17</v>
      </c>
      <c r="AA108" s="637">
        <v>5</v>
      </c>
      <c r="AB108" s="637">
        <v>12</v>
      </c>
      <c r="AC108" s="637">
        <v>20</v>
      </c>
      <c r="AD108" s="637">
        <v>5</v>
      </c>
      <c r="AE108" s="637">
        <v>15</v>
      </c>
      <c r="AF108" s="637">
        <v>18</v>
      </c>
      <c r="AG108" s="637">
        <v>5</v>
      </c>
      <c r="AH108" s="637">
        <v>13</v>
      </c>
      <c r="AI108" s="637">
        <v>22</v>
      </c>
      <c r="AJ108" s="637">
        <v>4</v>
      </c>
      <c r="AK108" s="637">
        <v>18</v>
      </c>
      <c r="AL108" s="637">
        <v>29</v>
      </c>
      <c r="AM108" s="637">
        <v>11</v>
      </c>
      <c r="AN108" s="637">
        <v>18</v>
      </c>
      <c r="AO108" s="637">
        <v>23</v>
      </c>
      <c r="AP108" s="637">
        <v>6</v>
      </c>
      <c r="AQ108" s="637">
        <v>17</v>
      </c>
      <c r="AR108" s="637">
        <v>23</v>
      </c>
      <c r="AS108" s="637">
        <v>11</v>
      </c>
      <c r="AT108" s="637">
        <v>12</v>
      </c>
      <c r="AU108" s="637">
        <v>27</v>
      </c>
      <c r="AV108" s="637">
        <v>10</v>
      </c>
      <c r="AW108" s="637">
        <v>17</v>
      </c>
      <c r="AX108" s="637">
        <v>21</v>
      </c>
      <c r="AY108" s="637">
        <v>8</v>
      </c>
      <c r="AZ108" s="637">
        <v>13</v>
      </c>
      <c r="BA108" s="637">
        <v>64</v>
      </c>
      <c r="BB108" s="637">
        <v>25</v>
      </c>
      <c r="BC108" s="637">
        <v>39</v>
      </c>
      <c r="BD108" s="637">
        <v>41</v>
      </c>
      <c r="BE108" s="637">
        <v>8</v>
      </c>
      <c r="BF108" s="637">
        <v>33</v>
      </c>
      <c r="BG108" s="637">
        <v>37</v>
      </c>
      <c r="BH108" s="637">
        <v>12</v>
      </c>
      <c r="BI108" s="637">
        <v>25</v>
      </c>
      <c r="BJ108" s="637">
        <v>21</v>
      </c>
      <c r="BK108" s="637">
        <v>6</v>
      </c>
      <c r="BL108" s="637">
        <v>15</v>
      </c>
      <c r="BM108" s="637">
        <v>47</v>
      </c>
      <c r="BN108" s="637">
        <v>16</v>
      </c>
      <c r="BO108" s="637">
        <v>31</v>
      </c>
      <c r="BP108" s="637">
        <v>48</v>
      </c>
      <c r="BQ108" s="637">
        <v>13</v>
      </c>
      <c r="BR108" s="637">
        <v>35</v>
      </c>
      <c r="BS108" s="637">
        <v>52</v>
      </c>
      <c r="BT108" s="637">
        <v>13</v>
      </c>
      <c r="BU108" s="637">
        <v>39</v>
      </c>
      <c r="BV108" s="637">
        <v>56</v>
      </c>
      <c r="BW108" s="637">
        <v>14</v>
      </c>
      <c r="BX108" s="637">
        <v>42</v>
      </c>
      <c r="BY108" s="637">
        <v>17</v>
      </c>
      <c r="BZ108" s="637">
        <v>5</v>
      </c>
      <c r="CA108" s="637">
        <v>12</v>
      </c>
      <c r="CB108" s="637">
        <v>20</v>
      </c>
      <c r="CC108" s="637">
        <v>6</v>
      </c>
      <c r="CD108" s="637">
        <v>14</v>
      </c>
      <c r="CE108" s="637">
        <v>10</v>
      </c>
      <c r="CF108" s="637">
        <v>1</v>
      </c>
      <c r="CG108" s="638">
        <v>9</v>
      </c>
    </row>
    <row r="109" spans="1:85">
      <c r="A109" s="635" t="s">
        <v>455</v>
      </c>
      <c r="B109" s="636">
        <f>SUM(B110:B114)</f>
        <v>3271</v>
      </c>
      <c r="C109" s="636">
        <f t="shared" ref="C109:BN109" si="39">SUM(C110:C114)</f>
        <v>849</v>
      </c>
      <c r="D109" s="636">
        <f t="shared" si="39"/>
        <v>2422</v>
      </c>
      <c r="E109" s="636">
        <f t="shared" si="39"/>
        <v>315</v>
      </c>
      <c r="F109" s="636">
        <f t="shared" si="39"/>
        <v>94</v>
      </c>
      <c r="G109" s="636">
        <f t="shared" si="39"/>
        <v>221</v>
      </c>
      <c r="H109" s="636">
        <f t="shared" si="39"/>
        <v>261</v>
      </c>
      <c r="I109" s="636">
        <f t="shared" si="39"/>
        <v>61</v>
      </c>
      <c r="J109" s="636">
        <f t="shared" si="39"/>
        <v>200</v>
      </c>
      <c r="K109" s="636">
        <f t="shared" si="39"/>
        <v>206</v>
      </c>
      <c r="L109" s="636">
        <f t="shared" si="39"/>
        <v>48</v>
      </c>
      <c r="M109" s="636">
        <f t="shared" si="39"/>
        <v>158</v>
      </c>
      <c r="N109" s="636">
        <f t="shared" si="39"/>
        <v>242</v>
      </c>
      <c r="O109" s="636">
        <f t="shared" si="39"/>
        <v>66</v>
      </c>
      <c r="P109" s="636">
        <f t="shared" si="39"/>
        <v>176</v>
      </c>
      <c r="Q109" s="636">
        <f t="shared" si="39"/>
        <v>113</v>
      </c>
      <c r="R109" s="636">
        <f t="shared" si="39"/>
        <v>33</v>
      </c>
      <c r="S109" s="636">
        <f t="shared" si="39"/>
        <v>80</v>
      </c>
      <c r="T109" s="636">
        <f t="shared" si="39"/>
        <v>90</v>
      </c>
      <c r="U109" s="636">
        <f t="shared" si="39"/>
        <v>35</v>
      </c>
      <c r="V109" s="636">
        <f t="shared" si="39"/>
        <v>55</v>
      </c>
      <c r="W109" s="636">
        <f t="shared" si="39"/>
        <v>60</v>
      </c>
      <c r="X109" s="636">
        <f t="shared" si="39"/>
        <v>17</v>
      </c>
      <c r="Y109" s="636">
        <f t="shared" si="39"/>
        <v>43</v>
      </c>
      <c r="Z109" s="636">
        <f t="shared" si="39"/>
        <v>66</v>
      </c>
      <c r="AA109" s="636">
        <f t="shared" si="39"/>
        <v>16</v>
      </c>
      <c r="AB109" s="636">
        <f t="shared" si="39"/>
        <v>50</v>
      </c>
      <c r="AC109" s="636">
        <f t="shared" si="39"/>
        <v>49</v>
      </c>
      <c r="AD109" s="636">
        <f t="shared" si="39"/>
        <v>18</v>
      </c>
      <c r="AE109" s="636">
        <f t="shared" si="39"/>
        <v>31</v>
      </c>
      <c r="AF109" s="636">
        <f t="shared" si="39"/>
        <v>63</v>
      </c>
      <c r="AG109" s="636">
        <f t="shared" si="39"/>
        <v>18</v>
      </c>
      <c r="AH109" s="636">
        <f t="shared" si="39"/>
        <v>45</v>
      </c>
      <c r="AI109" s="636">
        <f t="shared" si="39"/>
        <v>61</v>
      </c>
      <c r="AJ109" s="636">
        <f t="shared" si="39"/>
        <v>19</v>
      </c>
      <c r="AK109" s="636">
        <f t="shared" si="39"/>
        <v>42</v>
      </c>
      <c r="AL109" s="636">
        <f t="shared" si="39"/>
        <v>94</v>
      </c>
      <c r="AM109" s="636">
        <f t="shared" si="39"/>
        <v>26</v>
      </c>
      <c r="AN109" s="636">
        <f t="shared" si="39"/>
        <v>68</v>
      </c>
      <c r="AO109" s="636">
        <f t="shared" si="39"/>
        <v>71</v>
      </c>
      <c r="AP109" s="636">
        <f t="shared" si="39"/>
        <v>21</v>
      </c>
      <c r="AQ109" s="636">
        <f t="shared" si="39"/>
        <v>50</v>
      </c>
      <c r="AR109" s="636">
        <f t="shared" si="39"/>
        <v>77</v>
      </c>
      <c r="AS109" s="636">
        <f t="shared" si="39"/>
        <v>14</v>
      </c>
      <c r="AT109" s="636">
        <f t="shared" si="39"/>
        <v>63</v>
      </c>
      <c r="AU109" s="636">
        <f t="shared" si="39"/>
        <v>109</v>
      </c>
      <c r="AV109" s="636">
        <f t="shared" si="39"/>
        <v>34</v>
      </c>
      <c r="AW109" s="636">
        <f t="shared" si="39"/>
        <v>75</v>
      </c>
      <c r="AX109" s="636">
        <f t="shared" si="39"/>
        <v>62</v>
      </c>
      <c r="AY109" s="636">
        <f t="shared" si="39"/>
        <v>17</v>
      </c>
      <c r="AZ109" s="636">
        <f t="shared" si="39"/>
        <v>45</v>
      </c>
      <c r="BA109" s="636">
        <f t="shared" si="39"/>
        <v>162</v>
      </c>
      <c r="BB109" s="636">
        <f t="shared" si="39"/>
        <v>38</v>
      </c>
      <c r="BC109" s="636">
        <f t="shared" si="39"/>
        <v>124</v>
      </c>
      <c r="BD109" s="636">
        <f t="shared" si="39"/>
        <v>183</v>
      </c>
      <c r="BE109" s="636">
        <f t="shared" si="39"/>
        <v>41</v>
      </c>
      <c r="BF109" s="636">
        <f t="shared" si="39"/>
        <v>142</v>
      </c>
      <c r="BG109" s="636">
        <f t="shared" si="39"/>
        <v>111</v>
      </c>
      <c r="BH109" s="636">
        <f t="shared" si="39"/>
        <v>24</v>
      </c>
      <c r="BI109" s="636">
        <f t="shared" si="39"/>
        <v>87</v>
      </c>
      <c r="BJ109" s="636">
        <f t="shared" si="39"/>
        <v>52</v>
      </c>
      <c r="BK109" s="636">
        <f t="shared" si="39"/>
        <v>13</v>
      </c>
      <c r="BL109" s="636">
        <f t="shared" si="39"/>
        <v>39</v>
      </c>
      <c r="BM109" s="636">
        <f t="shared" si="39"/>
        <v>108</v>
      </c>
      <c r="BN109" s="636">
        <f t="shared" si="39"/>
        <v>30</v>
      </c>
      <c r="BO109" s="636">
        <f t="shared" ref="BO109:CG109" si="40">SUM(BO110:BO114)</f>
        <v>78</v>
      </c>
      <c r="BP109" s="636">
        <f t="shared" si="40"/>
        <v>208</v>
      </c>
      <c r="BQ109" s="636">
        <f t="shared" si="40"/>
        <v>42</v>
      </c>
      <c r="BR109" s="636">
        <f t="shared" si="40"/>
        <v>166</v>
      </c>
      <c r="BS109" s="636">
        <f t="shared" si="40"/>
        <v>152</v>
      </c>
      <c r="BT109" s="636">
        <f t="shared" si="40"/>
        <v>35</v>
      </c>
      <c r="BU109" s="636">
        <f t="shared" si="40"/>
        <v>117</v>
      </c>
      <c r="BV109" s="636">
        <f t="shared" si="40"/>
        <v>194</v>
      </c>
      <c r="BW109" s="636">
        <f t="shared" si="40"/>
        <v>45</v>
      </c>
      <c r="BX109" s="636">
        <f t="shared" si="40"/>
        <v>149</v>
      </c>
      <c r="BY109" s="636">
        <f t="shared" si="40"/>
        <v>61</v>
      </c>
      <c r="BZ109" s="636">
        <f t="shared" si="40"/>
        <v>17</v>
      </c>
      <c r="CA109" s="636">
        <f t="shared" si="40"/>
        <v>44</v>
      </c>
      <c r="CB109" s="636">
        <f t="shared" si="40"/>
        <v>48</v>
      </c>
      <c r="CC109" s="636">
        <f t="shared" si="40"/>
        <v>12</v>
      </c>
      <c r="CD109" s="636">
        <f t="shared" si="40"/>
        <v>36</v>
      </c>
      <c r="CE109" s="636">
        <f t="shared" si="40"/>
        <v>53</v>
      </c>
      <c r="CF109" s="636">
        <f t="shared" si="40"/>
        <v>15</v>
      </c>
      <c r="CG109" s="202">
        <f t="shared" si="40"/>
        <v>38</v>
      </c>
    </row>
    <row r="110" spans="1:85">
      <c r="A110" s="632">
        <v>85</v>
      </c>
      <c r="B110" s="633">
        <f t="shared" si="28"/>
        <v>825</v>
      </c>
      <c r="C110" s="633">
        <v>251</v>
      </c>
      <c r="D110" s="633">
        <v>574</v>
      </c>
      <c r="E110" s="633">
        <v>84</v>
      </c>
      <c r="F110" s="633">
        <v>29</v>
      </c>
      <c r="G110" s="633">
        <v>55</v>
      </c>
      <c r="H110" s="633">
        <v>66</v>
      </c>
      <c r="I110" s="633">
        <v>15</v>
      </c>
      <c r="J110" s="633">
        <v>51</v>
      </c>
      <c r="K110" s="633">
        <v>50</v>
      </c>
      <c r="L110" s="633">
        <v>14</v>
      </c>
      <c r="M110" s="633">
        <v>36</v>
      </c>
      <c r="N110" s="633">
        <v>68</v>
      </c>
      <c r="O110" s="633">
        <v>15</v>
      </c>
      <c r="P110" s="633">
        <v>53</v>
      </c>
      <c r="Q110" s="633">
        <v>31</v>
      </c>
      <c r="R110" s="633">
        <v>11</v>
      </c>
      <c r="S110" s="633">
        <v>20</v>
      </c>
      <c r="T110" s="633">
        <v>24</v>
      </c>
      <c r="U110" s="633">
        <v>13</v>
      </c>
      <c r="V110" s="633">
        <v>11</v>
      </c>
      <c r="W110" s="637">
        <v>17</v>
      </c>
      <c r="X110" s="637">
        <v>4</v>
      </c>
      <c r="Y110" s="637">
        <v>13</v>
      </c>
      <c r="Z110" s="637">
        <v>16</v>
      </c>
      <c r="AA110" s="637">
        <v>3</v>
      </c>
      <c r="AB110" s="637">
        <v>13</v>
      </c>
      <c r="AC110" s="637">
        <v>14</v>
      </c>
      <c r="AD110" s="637">
        <v>5</v>
      </c>
      <c r="AE110" s="637">
        <v>9</v>
      </c>
      <c r="AF110" s="637">
        <v>13</v>
      </c>
      <c r="AG110" s="637">
        <v>6</v>
      </c>
      <c r="AH110" s="637">
        <v>7</v>
      </c>
      <c r="AI110" s="637">
        <v>17</v>
      </c>
      <c r="AJ110" s="637">
        <v>7</v>
      </c>
      <c r="AK110" s="637">
        <v>10</v>
      </c>
      <c r="AL110" s="637">
        <v>21</v>
      </c>
      <c r="AM110" s="637">
        <v>5</v>
      </c>
      <c r="AN110" s="637">
        <v>16</v>
      </c>
      <c r="AO110" s="637">
        <v>19</v>
      </c>
      <c r="AP110" s="637">
        <v>8</v>
      </c>
      <c r="AQ110" s="637">
        <v>11</v>
      </c>
      <c r="AR110" s="637">
        <v>21</v>
      </c>
      <c r="AS110" s="637">
        <v>7</v>
      </c>
      <c r="AT110" s="637">
        <v>14</v>
      </c>
      <c r="AU110" s="637">
        <v>31</v>
      </c>
      <c r="AV110" s="637">
        <v>14</v>
      </c>
      <c r="AW110" s="637">
        <v>17</v>
      </c>
      <c r="AX110" s="637">
        <v>10</v>
      </c>
      <c r="AY110" s="637">
        <v>3</v>
      </c>
      <c r="AZ110" s="637">
        <v>7</v>
      </c>
      <c r="BA110" s="637">
        <v>43</v>
      </c>
      <c r="BB110" s="637">
        <v>12</v>
      </c>
      <c r="BC110" s="637">
        <v>31</v>
      </c>
      <c r="BD110" s="637">
        <v>41</v>
      </c>
      <c r="BE110" s="637">
        <v>13</v>
      </c>
      <c r="BF110" s="637">
        <v>28</v>
      </c>
      <c r="BG110" s="637">
        <v>30</v>
      </c>
      <c r="BH110" s="637">
        <v>11</v>
      </c>
      <c r="BI110" s="637">
        <v>19</v>
      </c>
      <c r="BJ110" s="637">
        <v>10</v>
      </c>
      <c r="BK110" s="637">
        <v>1</v>
      </c>
      <c r="BL110" s="637">
        <v>9</v>
      </c>
      <c r="BM110" s="637">
        <v>31</v>
      </c>
      <c r="BN110" s="637">
        <v>14</v>
      </c>
      <c r="BO110" s="637">
        <v>17</v>
      </c>
      <c r="BP110" s="637">
        <v>48</v>
      </c>
      <c r="BQ110" s="637">
        <v>11</v>
      </c>
      <c r="BR110" s="637">
        <v>37</v>
      </c>
      <c r="BS110" s="637">
        <v>36</v>
      </c>
      <c r="BT110" s="637">
        <v>7</v>
      </c>
      <c r="BU110" s="637">
        <v>29</v>
      </c>
      <c r="BV110" s="637">
        <v>46</v>
      </c>
      <c r="BW110" s="637">
        <v>13</v>
      </c>
      <c r="BX110" s="637">
        <v>33</v>
      </c>
      <c r="BY110" s="637">
        <v>13</v>
      </c>
      <c r="BZ110" s="637">
        <v>5</v>
      </c>
      <c r="CA110" s="637">
        <v>8</v>
      </c>
      <c r="CB110" s="637">
        <v>11</v>
      </c>
      <c r="CC110" s="637">
        <v>1</v>
      </c>
      <c r="CD110" s="637">
        <v>10</v>
      </c>
      <c r="CE110" s="637">
        <v>14</v>
      </c>
      <c r="CF110" s="637">
        <v>4</v>
      </c>
      <c r="CG110" s="638">
        <v>10</v>
      </c>
    </row>
    <row r="111" spans="1:85">
      <c r="A111" s="632">
        <v>86</v>
      </c>
      <c r="B111" s="633">
        <f t="shared" si="28"/>
        <v>755</v>
      </c>
      <c r="C111" s="633">
        <v>200</v>
      </c>
      <c r="D111" s="633">
        <v>555</v>
      </c>
      <c r="E111" s="633">
        <v>70</v>
      </c>
      <c r="F111" s="633">
        <v>21</v>
      </c>
      <c r="G111" s="633">
        <v>49</v>
      </c>
      <c r="H111" s="633">
        <v>59</v>
      </c>
      <c r="I111" s="633">
        <v>17</v>
      </c>
      <c r="J111" s="633">
        <v>42</v>
      </c>
      <c r="K111" s="633">
        <v>50</v>
      </c>
      <c r="L111" s="633">
        <v>12</v>
      </c>
      <c r="M111" s="633">
        <v>38</v>
      </c>
      <c r="N111" s="633">
        <v>51</v>
      </c>
      <c r="O111" s="633">
        <v>18</v>
      </c>
      <c r="P111" s="633">
        <v>33</v>
      </c>
      <c r="Q111" s="633">
        <v>19</v>
      </c>
      <c r="R111" s="633">
        <v>5</v>
      </c>
      <c r="S111" s="633">
        <v>14</v>
      </c>
      <c r="T111" s="633">
        <v>18</v>
      </c>
      <c r="U111" s="633">
        <v>6</v>
      </c>
      <c r="V111" s="633">
        <v>12</v>
      </c>
      <c r="W111" s="637">
        <v>14</v>
      </c>
      <c r="X111" s="637">
        <v>7</v>
      </c>
      <c r="Y111" s="637">
        <v>7</v>
      </c>
      <c r="Z111" s="637">
        <v>19</v>
      </c>
      <c r="AA111" s="637">
        <v>6</v>
      </c>
      <c r="AB111" s="637">
        <v>13</v>
      </c>
      <c r="AC111" s="637">
        <v>7</v>
      </c>
      <c r="AD111" s="637">
        <v>1</v>
      </c>
      <c r="AE111" s="637">
        <v>6</v>
      </c>
      <c r="AF111" s="637">
        <v>20</v>
      </c>
      <c r="AG111" s="637">
        <v>5</v>
      </c>
      <c r="AH111" s="637">
        <v>15</v>
      </c>
      <c r="AI111" s="637">
        <v>18</v>
      </c>
      <c r="AJ111" s="637">
        <v>5</v>
      </c>
      <c r="AK111" s="637">
        <v>13</v>
      </c>
      <c r="AL111" s="637">
        <v>24</v>
      </c>
      <c r="AM111" s="637">
        <v>8</v>
      </c>
      <c r="AN111" s="637">
        <v>16</v>
      </c>
      <c r="AO111" s="637">
        <v>20</v>
      </c>
      <c r="AP111" s="637">
        <v>4</v>
      </c>
      <c r="AQ111" s="637">
        <v>16</v>
      </c>
      <c r="AR111" s="637">
        <v>17</v>
      </c>
      <c r="AS111" s="637">
        <v>3</v>
      </c>
      <c r="AT111" s="637">
        <v>14</v>
      </c>
      <c r="AU111" s="637">
        <v>22</v>
      </c>
      <c r="AV111" s="637">
        <v>5</v>
      </c>
      <c r="AW111" s="637">
        <v>17</v>
      </c>
      <c r="AX111" s="637">
        <v>18</v>
      </c>
      <c r="AY111" s="637">
        <v>4</v>
      </c>
      <c r="AZ111" s="637">
        <v>14</v>
      </c>
      <c r="BA111" s="637">
        <v>35</v>
      </c>
      <c r="BB111" s="637">
        <v>8</v>
      </c>
      <c r="BC111" s="637">
        <v>27</v>
      </c>
      <c r="BD111" s="637">
        <v>39</v>
      </c>
      <c r="BE111" s="637">
        <v>8</v>
      </c>
      <c r="BF111" s="637">
        <v>31</v>
      </c>
      <c r="BG111" s="637">
        <v>25</v>
      </c>
      <c r="BH111" s="637">
        <v>2</v>
      </c>
      <c r="BI111" s="637">
        <v>23</v>
      </c>
      <c r="BJ111" s="637">
        <v>12</v>
      </c>
      <c r="BK111" s="637">
        <v>4</v>
      </c>
      <c r="BL111" s="637">
        <v>8</v>
      </c>
      <c r="BM111" s="637">
        <v>27</v>
      </c>
      <c r="BN111" s="637">
        <v>8</v>
      </c>
      <c r="BO111" s="637">
        <v>19</v>
      </c>
      <c r="BP111" s="637">
        <v>47</v>
      </c>
      <c r="BQ111" s="637">
        <v>13</v>
      </c>
      <c r="BR111" s="637">
        <v>34</v>
      </c>
      <c r="BS111" s="637">
        <v>42</v>
      </c>
      <c r="BT111" s="637">
        <v>10</v>
      </c>
      <c r="BU111" s="637">
        <v>32</v>
      </c>
      <c r="BV111" s="637">
        <v>45</v>
      </c>
      <c r="BW111" s="637">
        <v>10</v>
      </c>
      <c r="BX111" s="637">
        <v>35</v>
      </c>
      <c r="BY111" s="637">
        <v>17</v>
      </c>
      <c r="BZ111" s="637">
        <v>5</v>
      </c>
      <c r="CA111" s="637">
        <v>12</v>
      </c>
      <c r="CB111" s="637">
        <v>8</v>
      </c>
      <c r="CC111" s="637">
        <v>1</v>
      </c>
      <c r="CD111" s="637">
        <v>7</v>
      </c>
      <c r="CE111" s="637">
        <v>12</v>
      </c>
      <c r="CF111" s="637">
        <v>4</v>
      </c>
      <c r="CG111" s="638">
        <v>8</v>
      </c>
    </row>
    <row r="112" spans="1:85">
      <c r="A112" s="632">
        <v>87</v>
      </c>
      <c r="B112" s="633">
        <f t="shared" si="28"/>
        <v>667</v>
      </c>
      <c r="C112" s="633">
        <v>171</v>
      </c>
      <c r="D112" s="633">
        <v>496</v>
      </c>
      <c r="E112" s="633">
        <v>63</v>
      </c>
      <c r="F112" s="633">
        <v>18</v>
      </c>
      <c r="G112" s="633">
        <v>45</v>
      </c>
      <c r="H112" s="633">
        <v>55</v>
      </c>
      <c r="I112" s="633">
        <v>7</v>
      </c>
      <c r="J112" s="633">
        <v>48</v>
      </c>
      <c r="K112" s="633">
        <v>46</v>
      </c>
      <c r="L112" s="633">
        <v>11</v>
      </c>
      <c r="M112" s="633">
        <v>35</v>
      </c>
      <c r="N112" s="633">
        <v>40</v>
      </c>
      <c r="O112" s="633">
        <v>13</v>
      </c>
      <c r="P112" s="633">
        <v>27</v>
      </c>
      <c r="Q112" s="633">
        <v>30</v>
      </c>
      <c r="R112" s="633">
        <v>6</v>
      </c>
      <c r="S112" s="633">
        <v>24</v>
      </c>
      <c r="T112" s="633">
        <v>15</v>
      </c>
      <c r="U112" s="633">
        <v>6</v>
      </c>
      <c r="V112" s="633">
        <v>9</v>
      </c>
      <c r="W112" s="637">
        <v>7</v>
      </c>
      <c r="X112" s="637">
        <v>1</v>
      </c>
      <c r="Y112" s="637">
        <v>6</v>
      </c>
      <c r="Z112" s="637">
        <v>13</v>
      </c>
      <c r="AA112" s="637">
        <v>2</v>
      </c>
      <c r="AB112" s="637">
        <v>11</v>
      </c>
      <c r="AC112" s="637">
        <v>16</v>
      </c>
      <c r="AD112" s="637">
        <v>5</v>
      </c>
      <c r="AE112" s="637">
        <v>11</v>
      </c>
      <c r="AF112" s="637">
        <v>11</v>
      </c>
      <c r="AG112" s="637">
        <v>3</v>
      </c>
      <c r="AH112" s="637">
        <v>8</v>
      </c>
      <c r="AI112" s="637">
        <v>13</v>
      </c>
      <c r="AJ112" s="637">
        <v>6</v>
      </c>
      <c r="AK112" s="637">
        <v>7</v>
      </c>
      <c r="AL112" s="637">
        <v>24</v>
      </c>
      <c r="AM112" s="637">
        <v>8</v>
      </c>
      <c r="AN112" s="637">
        <v>16</v>
      </c>
      <c r="AO112" s="637">
        <v>11</v>
      </c>
      <c r="AP112" s="637">
        <v>4</v>
      </c>
      <c r="AQ112" s="637">
        <v>7</v>
      </c>
      <c r="AR112" s="637">
        <v>15</v>
      </c>
      <c r="AS112" s="637">
        <v>1</v>
      </c>
      <c r="AT112" s="637">
        <v>14</v>
      </c>
      <c r="AU112" s="637">
        <v>29</v>
      </c>
      <c r="AV112" s="637">
        <v>9</v>
      </c>
      <c r="AW112" s="637">
        <v>20</v>
      </c>
      <c r="AX112" s="637">
        <v>17</v>
      </c>
      <c r="AY112" s="637">
        <v>5</v>
      </c>
      <c r="AZ112" s="637">
        <v>12</v>
      </c>
      <c r="BA112" s="637">
        <v>34</v>
      </c>
      <c r="BB112" s="637">
        <v>9</v>
      </c>
      <c r="BC112" s="637">
        <v>25</v>
      </c>
      <c r="BD112" s="637">
        <v>38</v>
      </c>
      <c r="BE112" s="637">
        <v>5</v>
      </c>
      <c r="BF112" s="637">
        <v>33</v>
      </c>
      <c r="BG112" s="637">
        <v>18</v>
      </c>
      <c r="BH112" s="637">
        <v>5</v>
      </c>
      <c r="BI112" s="637">
        <v>13</v>
      </c>
      <c r="BJ112" s="637">
        <v>10</v>
      </c>
      <c r="BK112" s="637">
        <v>5</v>
      </c>
      <c r="BL112" s="637">
        <v>5</v>
      </c>
      <c r="BM112" s="637">
        <v>17</v>
      </c>
      <c r="BN112" s="637">
        <v>2</v>
      </c>
      <c r="BO112" s="637">
        <v>15</v>
      </c>
      <c r="BP112" s="637">
        <v>38</v>
      </c>
      <c r="BQ112" s="637">
        <v>8</v>
      </c>
      <c r="BR112" s="637">
        <v>30</v>
      </c>
      <c r="BS112" s="637">
        <v>27</v>
      </c>
      <c r="BT112" s="637">
        <v>8</v>
      </c>
      <c r="BU112" s="637">
        <v>19</v>
      </c>
      <c r="BV112" s="637">
        <v>41</v>
      </c>
      <c r="BW112" s="637">
        <v>12</v>
      </c>
      <c r="BX112" s="637">
        <v>29</v>
      </c>
      <c r="BY112" s="637">
        <v>14</v>
      </c>
      <c r="BZ112" s="637">
        <v>4</v>
      </c>
      <c r="CA112" s="637">
        <v>10</v>
      </c>
      <c r="CB112" s="637">
        <v>14</v>
      </c>
      <c r="CC112" s="637">
        <v>4</v>
      </c>
      <c r="CD112" s="637">
        <v>10</v>
      </c>
      <c r="CE112" s="637">
        <v>11</v>
      </c>
      <c r="CF112" s="637">
        <v>4</v>
      </c>
      <c r="CG112" s="638">
        <v>7</v>
      </c>
    </row>
    <row r="113" spans="1:85">
      <c r="A113" s="632">
        <v>88</v>
      </c>
      <c r="B113" s="633">
        <f t="shared" si="28"/>
        <v>583</v>
      </c>
      <c r="C113" s="633">
        <v>126</v>
      </c>
      <c r="D113" s="633">
        <v>457</v>
      </c>
      <c r="E113" s="633">
        <v>62</v>
      </c>
      <c r="F113" s="633">
        <v>17</v>
      </c>
      <c r="G113" s="633">
        <v>45</v>
      </c>
      <c r="H113" s="633">
        <v>34</v>
      </c>
      <c r="I113" s="633">
        <v>13</v>
      </c>
      <c r="J113" s="633">
        <v>21</v>
      </c>
      <c r="K113" s="633">
        <v>33</v>
      </c>
      <c r="L113" s="633">
        <v>4</v>
      </c>
      <c r="M113" s="633">
        <v>29</v>
      </c>
      <c r="N113" s="633">
        <v>47</v>
      </c>
      <c r="O113" s="633">
        <v>12</v>
      </c>
      <c r="P113" s="633">
        <v>35</v>
      </c>
      <c r="Q113" s="633">
        <v>25</v>
      </c>
      <c r="R113" s="633">
        <v>8</v>
      </c>
      <c r="S113" s="633">
        <v>17</v>
      </c>
      <c r="T113" s="633">
        <v>17</v>
      </c>
      <c r="U113" s="633">
        <v>3</v>
      </c>
      <c r="V113" s="633">
        <v>14</v>
      </c>
      <c r="W113" s="637">
        <v>12</v>
      </c>
      <c r="X113" s="637">
        <v>3</v>
      </c>
      <c r="Y113" s="637">
        <v>9</v>
      </c>
      <c r="Z113" s="637">
        <v>7</v>
      </c>
      <c r="AA113" s="637">
        <v>1</v>
      </c>
      <c r="AB113" s="637">
        <v>6</v>
      </c>
      <c r="AC113" s="637">
        <v>6</v>
      </c>
      <c r="AD113" s="637">
        <v>2</v>
      </c>
      <c r="AE113" s="637">
        <v>4</v>
      </c>
      <c r="AF113" s="637">
        <v>16</v>
      </c>
      <c r="AG113" s="637">
        <v>4</v>
      </c>
      <c r="AH113" s="637">
        <v>12</v>
      </c>
      <c r="AI113" s="637">
        <v>4</v>
      </c>
      <c r="AJ113" s="637">
        <v>0</v>
      </c>
      <c r="AK113" s="637">
        <v>4</v>
      </c>
      <c r="AL113" s="637">
        <v>12</v>
      </c>
      <c r="AM113" s="637">
        <v>2</v>
      </c>
      <c r="AN113" s="637">
        <v>10</v>
      </c>
      <c r="AO113" s="637">
        <v>12</v>
      </c>
      <c r="AP113" s="637">
        <v>2</v>
      </c>
      <c r="AQ113" s="637">
        <v>10</v>
      </c>
      <c r="AR113" s="637">
        <v>15</v>
      </c>
      <c r="AS113" s="637">
        <v>1</v>
      </c>
      <c r="AT113" s="637">
        <v>14</v>
      </c>
      <c r="AU113" s="637">
        <v>12</v>
      </c>
      <c r="AV113" s="637">
        <v>4</v>
      </c>
      <c r="AW113" s="637">
        <v>8</v>
      </c>
      <c r="AX113" s="637">
        <v>12</v>
      </c>
      <c r="AY113" s="637">
        <v>2</v>
      </c>
      <c r="AZ113" s="637">
        <v>10</v>
      </c>
      <c r="BA113" s="637">
        <v>29</v>
      </c>
      <c r="BB113" s="637">
        <v>7</v>
      </c>
      <c r="BC113" s="637">
        <v>22</v>
      </c>
      <c r="BD113" s="637">
        <v>38</v>
      </c>
      <c r="BE113" s="637">
        <v>7</v>
      </c>
      <c r="BF113" s="637">
        <v>31</v>
      </c>
      <c r="BG113" s="637">
        <v>25</v>
      </c>
      <c r="BH113" s="637">
        <v>4</v>
      </c>
      <c r="BI113" s="637">
        <v>21</v>
      </c>
      <c r="BJ113" s="637">
        <v>10</v>
      </c>
      <c r="BK113" s="637">
        <v>3</v>
      </c>
      <c r="BL113" s="637">
        <v>7</v>
      </c>
      <c r="BM113" s="637">
        <v>18</v>
      </c>
      <c r="BN113" s="637">
        <v>1</v>
      </c>
      <c r="BO113" s="637">
        <v>17</v>
      </c>
      <c r="BP113" s="637">
        <v>44</v>
      </c>
      <c r="BQ113" s="637">
        <v>4</v>
      </c>
      <c r="BR113" s="637">
        <v>40</v>
      </c>
      <c r="BS113" s="637">
        <v>35</v>
      </c>
      <c r="BT113" s="637">
        <v>10</v>
      </c>
      <c r="BU113" s="637">
        <v>25</v>
      </c>
      <c r="BV113" s="637">
        <v>30</v>
      </c>
      <c r="BW113" s="637">
        <v>6</v>
      </c>
      <c r="BX113" s="637">
        <v>24</v>
      </c>
      <c r="BY113" s="637">
        <v>9</v>
      </c>
      <c r="BZ113" s="637">
        <v>1</v>
      </c>
      <c r="CA113" s="637">
        <v>8</v>
      </c>
      <c r="CB113" s="637">
        <v>9</v>
      </c>
      <c r="CC113" s="637">
        <v>3</v>
      </c>
      <c r="CD113" s="637">
        <v>6</v>
      </c>
      <c r="CE113" s="637">
        <v>10</v>
      </c>
      <c r="CF113" s="637">
        <v>2</v>
      </c>
      <c r="CG113" s="638">
        <v>8</v>
      </c>
    </row>
    <row r="114" spans="1:85">
      <c r="A114" s="632">
        <v>89</v>
      </c>
      <c r="B114" s="633">
        <f t="shared" si="28"/>
        <v>441</v>
      </c>
      <c r="C114" s="633">
        <v>101</v>
      </c>
      <c r="D114" s="633">
        <v>340</v>
      </c>
      <c r="E114" s="633">
        <v>36</v>
      </c>
      <c r="F114" s="633">
        <v>9</v>
      </c>
      <c r="G114" s="633">
        <v>27</v>
      </c>
      <c r="H114" s="633">
        <v>47</v>
      </c>
      <c r="I114" s="633">
        <v>9</v>
      </c>
      <c r="J114" s="633">
        <v>38</v>
      </c>
      <c r="K114" s="633">
        <v>27</v>
      </c>
      <c r="L114" s="633">
        <v>7</v>
      </c>
      <c r="M114" s="633">
        <v>20</v>
      </c>
      <c r="N114" s="633">
        <v>36</v>
      </c>
      <c r="O114" s="633">
        <v>8</v>
      </c>
      <c r="P114" s="633">
        <v>28</v>
      </c>
      <c r="Q114" s="633">
        <v>8</v>
      </c>
      <c r="R114" s="633">
        <v>3</v>
      </c>
      <c r="S114" s="633">
        <v>5</v>
      </c>
      <c r="T114" s="633">
        <v>16</v>
      </c>
      <c r="U114" s="633">
        <v>7</v>
      </c>
      <c r="V114" s="633">
        <v>9</v>
      </c>
      <c r="W114" s="637">
        <v>10</v>
      </c>
      <c r="X114" s="637">
        <v>2</v>
      </c>
      <c r="Y114" s="637">
        <v>8</v>
      </c>
      <c r="Z114" s="637">
        <v>11</v>
      </c>
      <c r="AA114" s="637">
        <v>4</v>
      </c>
      <c r="AB114" s="637">
        <v>7</v>
      </c>
      <c r="AC114" s="637">
        <v>6</v>
      </c>
      <c r="AD114" s="637">
        <v>5</v>
      </c>
      <c r="AE114" s="637">
        <v>1</v>
      </c>
      <c r="AF114" s="637">
        <v>3</v>
      </c>
      <c r="AG114" s="637">
        <v>0</v>
      </c>
      <c r="AH114" s="637">
        <v>3</v>
      </c>
      <c r="AI114" s="637">
        <v>9</v>
      </c>
      <c r="AJ114" s="637">
        <v>1</v>
      </c>
      <c r="AK114" s="637">
        <v>8</v>
      </c>
      <c r="AL114" s="637">
        <v>13</v>
      </c>
      <c r="AM114" s="637">
        <v>3</v>
      </c>
      <c r="AN114" s="637">
        <v>10</v>
      </c>
      <c r="AO114" s="637">
        <v>9</v>
      </c>
      <c r="AP114" s="637">
        <v>3</v>
      </c>
      <c r="AQ114" s="637">
        <v>6</v>
      </c>
      <c r="AR114" s="637">
        <v>9</v>
      </c>
      <c r="AS114" s="637">
        <v>2</v>
      </c>
      <c r="AT114" s="637">
        <v>7</v>
      </c>
      <c r="AU114" s="637">
        <v>15</v>
      </c>
      <c r="AV114" s="637">
        <v>2</v>
      </c>
      <c r="AW114" s="637">
        <v>13</v>
      </c>
      <c r="AX114" s="637">
        <v>5</v>
      </c>
      <c r="AY114" s="637">
        <v>3</v>
      </c>
      <c r="AZ114" s="637">
        <v>2</v>
      </c>
      <c r="BA114" s="637">
        <v>21</v>
      </c>
      <c r="BB114" s="637">
        <v>2</v>
      </c>
      <c r="BC114" s="637">
        <v>19</v>
      </c>
      <c r="BD114" s="637">
        <v>27</v>
      </c>
      <c r="BE114" s="637">
        <v>8</v>
      </c>
      <c r="BF114" s="637">
        <v>19</v>
      </c>
      <c r="BG114" s="637">
        <v>13</v>
      </c>
      <c r="BH114" s="637">
        <v>2</v>
      </c>
      <c r="BI114" s="637">
        <v>11</v>
      </c>
      <c r="BJ114" s="637">
        <v>10</v>
      </c>
      <c r="BK114" s="637">
        <v>0</v>
      </c>
      <c r="BL114" s="637">
        <v>10</v>
      </c>
      <c r="BM114" s="637">
        <v>15</v>
      </c>
      <c r="BN114" s="637">
        <v>5</v>
      </c>
      <c r="BO114" s="637">
        <v>10</v>
      </c>
      <c r="BP114" s="637">
        <v>31</v>
      </c>
      <c r="BQ114" s="637">
        <v>6</v>
      </c>
      <c r="BR114" s="637">
        <v>25</v>
      </c>
      <c r="BS114" s="637">
        <v>12</v>
      </c>
      <c r="BT114" s="637">
        <v>0</v>
      </c>
      <c r="BU114" s="637">
        <v>12</v>
      </c>
      <c r="BV114" s="637">
        <v>32</v>
      </c>
      <c r="BW114" s="637">
        <v>4</v>
      </c>
      <c r="BX114" s="637">
        <v>28</v>
      </c>
      <c r="BY114" s="637">
        <v>8</v>
      </c>
      <c r="BZ114" s="637">
        <v>2</v>
      </c>
      <c r="CA114" s="637">
        <v>6</v>
      </c>
      <c r="CB114" s="637">
        <v>6</v>
      </c>
      <c r="CC114" s="637">
        <v>3</v>
      </c>
      <c r="CD114" s="637">
        <v>3</v>
      </c>
      <c r="CE114" s="637">
        <v>6</v>
      </c>
      <c r="CF114" s="637">
        <v>1</v>
      </c>
      <c r="CG114" s="638">
        <v>5</v>
      </c>
    </row>
    <row r="115" spans="1:85">
      <c r="A115" s="635" t="s">
        <v>456</v>
      </c>
      <c r="B115" s="636">
        <f>SUM(B116:B120)</f>
        <v>1021</v>
      </c>
      <c r="C115" s="636">
        <f t="shared" ref="C115:BN115" si="41">SUM(C116:C120)</f>
        <v>184</v>
      </c>
      <c r="D115" s="636">
        <f t="shared" si="41"/>
        <v>837</v>
      </c>
      <c r="E115" s="636">
        <f t="shared" si="41"/>
        <v>92</v>
      </c>
      <c r="F115" s="636">
        <f t="shared" si="41"/>
        <v>24</v>
      </c>
      <c r="G115" s="636">
        <f t="shared" si="41"/>
        <v>68</v>
      </c>
      <c r="H115" s="636">
        <f t="shared" si="41"/>
        <v>56</v>
      </c>
      <c r="I115" s="636">
        <f t="shared" si="41"/>
        <v>10</v>
      </c>
      <c r="J115" s="636">
        <f t="shared" si="41"/>
        <v>46</v>
      </c>
      <c r="K115" s="636">
        <f t="shared" si="41"/>
        <v>72</v>
      </c>
      <c r="L115" s="636">
        <f t="shared" si="41"/>
        <v>10</v>
      </c>
      <c r="M115" s="636">
        <f t="shared" si="41"/>
        <v>62</v>
      </c>
      <c r="N115" s="636">
        <f t="shared" si="41"/>
        <v>73</v>
      </c>
      <c r="O115" s="636">
        <f t="shared" si="41"/>
        <v>20</v>
      </c>
      <c r="P115" s="636">
        <f t="shared" si="41"/>
        <v>53</v>
      </c>
      <c r="Q115" s="636">
        <f t="shared" si="41"/>
        <v>30</v>
      </c>
      <c r="R115" s="636">
        <f t="shared" si="41"/>
        <v>5</v>
      </c>
      <c r="S115" s="636">
        <f t="shared" si="41"/>
        <v>25</v>
      </c>
      <c r="T115" s="636">
        <f t="shared" si="41"/>
        <v>43</v>
      </c>
      <c r="U115" s="636">
        <f t="shared" si="41"/>
        <v>8</v>
      </c>
      <c r="V115" s="636">
        <f t="shared" si="41"/>
        <v>35</v>
      </c>
      <c r="W115" s="636">
        <f t="shared" si="41"/>
        <v>15</v>
      </c>
      <c r="X115" s="636">
        <f t="shared" si="41"/>
        <v>2</v>
      </c>
      <c r="Y115" s="636">
        <f t="shared" si="41"/>
        <v>13</v>
      </c>
      <c r="Z115" s="636">
        <f t="shared" si="41"/>
        <v>32</v>
      </c>
      <c r="AA115" s="636">
        <f t="shared" si="41"/>
        <v>8</v>
      </c>
      <c r="AB115" s="636">
        <f t="shared" si="41"/>
        <v>24</v>
      </c>
      <c r="AC115" s="636">
        <f t="shared" si="41"/>
        <v>15</v>
      </c>
      <c r="AD115" s="636">
        <f t="shared" si="41"/>
        <v>2</v>
      </c>
      <c r="AE115" s="636">
        <f t="shared" si="41"/>
        <v>13</v>
      </c>
      <c r="AF115" s="636">
        <f t="shared" si="41"/>
        <v>20</v>
      </c>
      <c r="AG115" s="636">
        <f t="shared" si="41"/>
        <v>7</v>
      </c>
      <c r="AH115" s="636">
        <f t="shared" si="41"/>
        <v>13</v>
      </c>
      <c r="AI115" s="636">
        <f t="shared" si="41"/>
        <v>32</v>
      </c>
      <c r="AJ115" s="636">
        <f t="shared" si="41"/>
        <v>10</v>
      </c>
      <c r="AK115" s="636">
        <f t="shared" si="41"/>
        <v>22</v>
      </c>
      <c r="AL115" s="636">
        <f t="shared" si="41"/>
        <v>26</v>
      </c>
      <c r="AM115" s="636">
        <f t="shared" si="41"/>
        <v>2</v>
      </c>
      <c r="AN115" s="636">
        <f t="shared" si="41"/>
        <v>24</v>
      </c>
      <c r="AO115" s="636">
        <f t="shared" si="41"/>
        <v>17</v>
      </c>
      <c r="AP115" s="636">
        <f t="shared" si="41"/>
        <v>2</v>
      </c>
      <c r="AQ115" s="636">
        <f t="shared" si="41"/>
        <v>15</v>
      </c>
      <c r="AR115" s="636">
        <f t="shared" si="41"/>
        <v>23</v>
      </c>
      <c r="AS115" s="636">
        <f t="shared" si="41"/>
        <v>9</v>
      </c>
      <c r="AT115" s="636">
        <f t="shared" si="41"/>
        <v>14</v>
      </c>
      <c r="AU115" s="636">
        <f t="shared" si="41"/>
        <v>24</v>
      </c>
      <c r="AV115" s="636">
        <f t="shared" si="41"/>
        <v>3</v>
      </c>
      <c r="AW115" s="636">
        <f t="shared" si="41"/>
        <v>21</v>
      </c>
      <c r="AX115" s="636">
        <f t="shared" si="41"/>
        <v>27</v>
      </c>
      <c r="AY115" s="636">
        <f t="shared" si="41"/>
        <v>4</v>
      </c>
      <c r="AZ115" s="636">
        <f t="shared" si="41"/>
        <v>23</v>
      </c>
      <c r="BA115" s="636">
        <f t="shared" si="41"/>
        <v>61</v>
      </c>
      <c r="BB115" s="636">
        <f t="shared" si="41"/>
        <v>11</v>
      </c>
      <c r="BC115" s="636">
        <f t="shared" si="41"/>
        <v>50</v>
      </c>
      <c r="BD115" s="636">
        <f t="shared" si="41"/>
        <v>51</v>
      </c>
      <c r="BE115" s="636">
        <f t="shared" si="41"/>
        <v>2</v>
      </c>
      <c r="BF115" s="636">
        <f t="shared" si="41"/>
        <v>49</v>
      </c>
      <c r="BG115" s="636">
        <f t="shared" si="41"/>
        <v>28</v>
      </c>
      <c r="BH115" s="636">
        <f t="shared" si="41"/>
        <v>3</v>
      </c>
      <c r="BI115" s="636">
        <f t="shared" si="41"/>
        <v>25</v>
      </c>
      <c r="BJ115" s="636">
        <f t="shared" si="41"/>
        <v>34</v>
      </c>
      <c r="BK115" s="636">
        <f t="shared" si="41"/>
        <v>7</v>
      </c>
      <c r="BL115" s="636">
        <f t="shared" si="41"/>
        <v>27</v>
      </c>
      <c r="BM115" s="636">
        <f t="shared" si="41"/>
        <v>32</v>
      </c>
      <c r="BN115" s="636">
        <f t="shared" si="41"/>
        <v>3</v>
      </c>
      <c r="BO115" s="636">
        <f t="shared" ref="BO115:CG115" si="42">SUM(BO116:BO120)</f>
        <v>29</v>
      </c>
      <c r="BP115" s="636">
        <f t="shared" si="42"/>
        <v>64</v>
      </c>
      <c r="BQ115" s="636">
        <f t="shared" si="42"/>
        <v>9</v>
      </c>
      <c r="BR115" s="636">
        <f t="shared" si="42"/>
        <v>55</v>
      </c>
      <c r="BS115" s="636">
        <f t="shared" si="42"/>
        <v>53</v>
      </c>
      <c r="BT115" s="636">
        <f t="shared" si="42"/>
        <v>8</v>
      </c>
      <c r="BU115" s="636">
        <f t="shared" si="42"/>
        <v>45</v>
      </c>
      <c r="BV115" s="636">
        <f t="shared" si="42"/>
        <v>61</v>
      </c>
      <c r="BW115" s="636">
        <f t="shared" si="42"/>
        <v>8</v>
      </c>
      <c r="BX115" s="636">
        <f t="shared" si="42"/>
        <v>53</v>
      </c>
      <c r="BY115" s="636">
        <f t="shared" si="42"/>
        <v>6</v>
      </c>
      <c r="BZ115" s="636">
        <f t="shared" si="42"/>
        <v>2</v>
      </c>
      <c r="CA115" s="636">
        <f t="shared" si="42"/>
        <v>4</v>
      </c>
      <c r="CB115" s="636">
        <f t="shared" si="42"/>
        <v>22</v>
      </c>
      <c r="CC115" s="636">
        <f t="shared" si="42"/>
        <v>4</v>
      </c>
      <c r="CD115" s="636">
        <f t="shared" si="42"/>
        <v>18</v>
      </c>
      <c r="CE115" s="636">
        <f t="shared" si="42"/>
        <v>12</v>
      </c>
      <c r="CF115" s="636">
        <f t="shared" si="42"/>
        <v>1</v>
      </c>
      <c r="CG115" s="202">
        <f t="shared" si="42"/>
        <v>11</v>
      </c>
    </row>
    <row r="116" spans="1:85">
      <c r="A116" s="632">
        <v>90</v>
      </c>
      <c r="B116" s="633">
        <f t="shared" si="28"/>
        <v>328</v>
      </c>
      <c r="C116" s="633">
        <v>68</v>
      </c>
      <c r="D116" s="633">
        <v>260</v>
      </c>
      <c r="E116" s="633">
        <v>32</v>
      </c>
      <c r="F116" s="633">
        <v>8</v>
      </c>
      <c r="G116" s="633">
        <v>24</v>
      </c>
      <c r="H116" s="633">
        <v>18</v>
      </c>
      <c r="I116" s="633">
        <v>4</v>
      </c>
      <c r="J116" s="633">
        <v>14</v>
      </c>
      <c r="K116" s="633">
        <v>26</v>
      </c>
      <c r="L116" s="633">
        <v>5</v>
      </c>
      <c r="M116" s="633">
        <v>21</v>
      </c>
      <c r="N116" s="633">
        <v>24</v>
      </c>
      <c r="O116" s="633">
        <v>6</v>
      </c>
      <c r="P116" s="633">
        <v>18</v>
      </c>
      <c r="Q116" s="633">
        <v>11</v>
      </c>
      <c r="R116" s="633">
        <v>2</v>
      </c>
      <c r="S116" s="633">
        <v>9</v>
      </c>
      <c r="T116" s="633">
        <v>14</v>
      </c>
      <c r="U116" s="633">
        <v>5</v>
      </c>
      <c r="V116" s="633">
        <v>9</v>
      </c>
      <c r="W116" s="637">
        <v>3</v>
      </c>
      <c r="X116" s="637">
        <v>1</v>
      </c>
      <c r="Y116" s="637">
        <v>2</v>
      </c>
      <c r="Z116" s="637">
        <v>17</v>
      </c>
      <c r="AA116" s="637">
        <v>4</v>
      </c>
      <c r="AB116" s="637">
        <v>13</v>
      </c>
      <c r="AC116" s="637">
        <v>6</v>
      </c>
      <c r="AD116" s="637">
        <v>1</v>
      </c>
      <c r="AE116" s="637">
        <v>5</v>
      </c>
      <c r="AF116" s="637">
        <v>4</v>
      </c>
      <c r="AG116" s="637">
        <v>1</v>
      </c>
      <c r="AH116" s="637">
        <v>3</v>
      </c>
      <c r="AI116" s="637">
        <v>7</v>
      </c>
      <c r="AJ116" s="637">
        <v>2</v>
      </c>
      <c r="AK116" s="637">
        <v>5</v>
      </c>
      <c r="AL116" s="637">
        <v>7</v>
      </c>
      <c r="AM116" s="637">
        <v>1</v>
      </c>
      <c r="AN116" s="637">
        <v>6</v>
      </c>
      <c r="AO116" s="637">
        <v>5</v>
      </c>
      <c r="AP116" s="637">
        <v>1</v>
      </c>
      <c r="AQ116" s="637">
        <v>4</v>
      </c>
      <c r="AR116" s="637">
        <v>9</v>
      </c>
      <c r="AS116" s="637">
        <v>4</v>
      </c>
      <c r="AT116" s="637">
        <v>5</v>
      </c>
      <c r="AU116" s="637">
        <v>9</v>
      </c>
      <c r="AV116" s="637">
        <v>0</v>
      </c>
      <c r="AW116" s="637">
        <v>9</v>
      </c>
      <c r="AX116" s="637">
        <v>7</v>
      </c>
      <c r="AY116" s="637">
        <v>2</v>
      </c>
      <c r="AZ116" s="637">
        <v>5</v>
      </c>
      <c r="BA116" s="637">
        <v>16</v>
      </c>
      <c r="BB116" s="637">
        <v>3</v>
      </c>
      <c r="BC116" s="637">
        <v>13</v>
      </c>
      <c r="BD116" s="637">
        <v>16</v>
      </c>
      <c r="BE116" s="637">
        <v>1</v>
      </c>
      <c r="BF116" s="637">
        <v>15</v>
      </c>
      <c r="BG116" s="637">
        <v>6</v>
      </c>
      <c r="BH116" s="637">
        <v>1</v>
      </c>
      <c r="BI116" s="637">
        <v>5</v>
      </c>
      <c r="BJ116" s="637">
        <v>14</v>
      </c>
      <c r="BK116" s="637">
        <v>2</v>
      </c>
      <c r="BL116" s="637">
        <v>12</v>
      </c>
      <c r="BM116" s="637">
        <v>6</v>
      </c>
      <c r="BN116" s="637">
        <v>0</v>
      </c>
      <c r="BO116" s="637">
        <v>6</v>
      </c>
      <c r="BP116" s="637">
        <v>21</v>
      </c>
      <c r="BQ116" s="637">
        <v>3</v>
      </c>
      <c r="BR116" s="637">
        <v>18</v>
      </c>
      <c r="BS116" s="637">
        <v>21</v>
      </c>
      <c r="BT116" s="637">
        <v>3</v>
      </c>
      <c r="BU116" s="637">
        <v>18</v>
      </c>
      <c r="BV116" s="637">
        <v>16</v>
      </c>
      <c r="BW116" s="637">
        <v>5</v>
      </c>
      <c r="BX116" s="637">
        <v>11</v>
      </c>
      <c r="BY116" s="637">
        <v>2</v>
      </c>
      <c r="BZ116" s="637">
        <v>1</v>
      </c>
      <c r="CA116" s="637">
        <v>1</v>
      </c>
      <c r="CB116" s="637">
        <v>7</v>
      </c>
      <c r="CC116" s="637">
        <v>1</v>
      </c>
      <c r="CD116" s="637">
        <v>6</v>
      </c>
      <c r="CE116" s="637">
        <v>4</v>
      </c>
      <c r="CF116" s="637">
        <v>1</v>
      </c>
      <c r="CG116" s="638">
        <v>3</v>
      </c>
    </row>
    <row r="117" spans="1:85">
      <c r="A117" s="632">
        <v>91</v>
      </c>
      <c r="B117" s="633">
        <f t="shared" si="28"/>
        <v>260</v>
      </c>
      <c r="C117" s="633">
        <v>49</v>
      </c>
      <c r="D117" s="633">
        <v>211</v>
      </c>
      <c r="E117" s="633">
        <v>22</v>
      </c>
      <c r="F117" s="633">
        <v>5</v>
      </c>
      <c r="G117" s="633">
        <v>17</v>
      </c>
      <c r="H117" s="633">
        <v>10</v>
      </c>
      <c r="I117" s="633">
        <v>3</v>
      </c>
      <c r="J117" s="633">
        <v>7</v>
      </c>
      <c r="K117" s="633">
        <v>18</v>
      </c>
      <c r="L117" s="633">
        <v>3</v>
      </c>
      <c r="M117" s="633">
        <v>15</v>
      </c>
      <c r="N117" s="633">
        <v>14</v>
      </c>
      <c r="O117" s="633">
        <v>4</v>
      </c>
      <c r="P117" s="633">
        <v>10</v>
      </c>
      <c r="Q117" s="633">
        <v>3</v>
      </c>
      <c r="R117" s="633">
        <v>1</v>
      </c>
      <c r="S117" s="633">
        <v>2</v>
      </c>
      <c r="T117" s="633">
        <v>9</v>
      </c>
      <c r="U117" s="633">
        <v>0</v>
      </c>
      <c r="V117" s="633">
        <v>9</v>
      </c>
      <c r="W117" s="637">
        <v>2</v>
      </c>
      <c r="X117" s="637">
        <v>0</v>
      </c>
      <c r="Y117" s="637">
        <v>2</v>
      </c>
      <c r="Z117" s="637">
        <v>5</v>
      </c>
      <c r="AA117" s="637">
        <v>1</v>
      </c>
      <c r="AB117" s="637">
        <v>4</v>
      </c>
      <c r="AC117" s="637">
        <v>1</v>
      </c>
      <c r="AD117" s="637">
        <v>1</v>
      </c>
      <c r="AE117" s="637">
        <v>0</v>
      </c>
      <c r="AF117" s="637">
        <v>5</v>
      </c>
      <c r="AG117" s="637">
        <v>2</v>
      </c>
      <c r="AH117" s="637">
        <v>3</v>
      </c>
      <c r="AI117" s="637">
        <v>16</v>
      </c>
      <c r="AJ117" s="637">
        <v>5</v>
      </c>
      <c r="AK117" s="637">
        <v>11</v>
      </c>
      <c r="AL117" s="637">
        <v>9</v>
      </c>
      <c r="AM117" s="637">
        <v>0</v>
      </c>
      <c r="AN117" s="637">
        <v>9</v>
      </c>
      <c r="AO117" s="637">
        <v>4</v>
      </c>
      <c r="AP117" s="637">
        <v>0</v>
      </c>
      <c r="AQ117" s="637">
        <v>4</v>
      </c>
      <c r="AR117" s="637">
        <v>7</v>
      </c>
      <c r="AS117" s="637">
        <v>2</v>
      </c>
      <c r="AT117" s="637">
        <v>5</v>
      </c>
      <c r="AU117" s="637">
        <v>4</v>
      </c>
      <c r="AV117" s="637">
        <v>0</v>
      </c>
      <c r="AW117" s="637">
        <v>4</v>
      </c>
      <c r="AX117" s="637">
        <v>9</v>
      </c>
      <c r="AY117" s="637">
        <v>2</v>
      </c>
      <c r="AZ117" s="637">
        <v>7</v>
      </c>
      <c r="BA117" s="637">
        <v>20</v>
      </c>
      <c r="BB117" s="637">
        <v>4</v>
      </c>
      <c r="BC117" s="637">
        <v>16</v>
      </c>
      <c r="BD117" s="637">
        <v>19</v>
      </c>
      <c r="BE117" s="637">
        <v>1</v>
      </c>
      <c r="BF117" s="637">
        <v>18</v>
      </c>
      <c r="BG117" s="637">
        <v>8</v>
      </c>
      <c r="BH117" s="637">
        <v>2</v>
      </c>
      <c r="BI117" s="637">
        <v>6</v>
      </c>
      <c r="BJ117" s="637">
        <v>8</v>
      </c>
      <c r="BK117" s="637">
        <v>2</v>
      </c>
      <c r="BL117" s="637">
        <v>6</v>
      </c>
      <c r="BM117" s="637">
        <v>10</v>
      </c>
      <c r="BN117" s="637">
        <v>2</v>
      </c>
      <c r="BO117" s="637">
        <v>8</v>
      </c>
      <c r="BP117" s="637">
        <v>16</v>
      </c>
      <c r="BQ117" s="637">
        <v>2</v>
      </c>
      <c r="BR117" s="637">
        <v>14</v>
      </c>
      <c r="BS117" s="637">
        <v>15</v>
      </c>
      <c r="BT117" s="637">
        <v>4</v>
      </c>
      <c r="BU117" s="637">
        <v>11</v>
      </c>
      <c r="BV117" s="637">
        <v>17</v>
      </c>
      <c r="BW117" s="637">
        <v>1</v>
      </c>
      <c r="BX117" s="637">
        <v>16</v>
      </c>
      <c r="BY117" s="637">
        <v>3</v>
      </c>
      <c r="BZ117" s="637">
        <v>1</v>
      </c>
      <c r="CA117" s="637">
        <v>2</v>
      </c>
      <c r="CB117" s="637">
        <v>5</v>
      </c>
      <c r="CC117" s="637">
        <v>1</v>
      </c>
      <c r="CD117" s="637">
        <v>4</v>
      </c>
      <c r="CE117" s="637">
        <v>1</v>
      </c>
      <c r="CF117" s="637">
        <v>0</v>
      </c>
      <c r="CG117" s="638">
        <v>1</v>
      </c>
    </row>
    <row r="118" spans="1:85">
      <c r="A118" s="632">
        <v>92</v>
      </c>
      <c r="B118" s="633">
        <f t="shared" si="28"/>
        <v>188</v>
      </c>
      <c r="C118" s="633">
        <v>18</v>
      </c>
      <c r="D118" s="633">
        <v>170</v>
      </c>
      <c r="E118" s="633">
        <v>17</v>
      </c>
      <c r="F118" s="633">
        <v>2</v>
      </c>
      <c r="G118" s="633">
        <v>15</v>
      </c>
      <c r="H118" s="633">
        <v>13</v>
      </c>
      <c r="I118" s="633">
        <v>0</v>
      </c>
      <c r="J118" s="633">
        <v>13</v>
      </c>
      <c r="K118" s="633">
        <v>14</v>
      </c>
      <c r="L118" s="633">
        <v>0</v>
      </c>
      <c r="M118" s="633">
        <v>14</v>
      </c>
      <c r="N118" s="633">
        <v>13</v>
      </c>
      <c r="O118" s="633">
        <v>2</v>
      </c>
      <c r="P118" s="633">
        <v>11</v>
      </c>
      <c r="Q118" s="633">
        <v>10</v>
      </c>
      <c r="R118" s="633">
        <v>2</v>
      </c>
      <c r="S118" s="633">
        <v>8</v>
      </c>
      <c r="T118" s="633">
        <v>7</v>
      </c>
      <c r="U118" s="633">
        <v>1</v>
      </c>
      <c r="V118" s="633">
        <v>6</v>
      </c>
      <c r="W118" s="637">
        <v>7</v>
      </c>
      <c r="X118" s="637">
        <v>1</v>
      </c>
      <c r="Y118" s="637">
        <v>6</v>
      </c>
      <c r="Z118" s="637">
        <v>4</v>
      </c>
      <c r="AA118" s="637">
        <v>0</v>
      </c>
      <c r="AB118" s="637">
        <v>4</v>
      </c>
      <c r="AC118" s="637">
        <v>3</v>
      </c>
      <c r="AD118" s="637">
        <v>0</v>
      </c>
      <c r="AE118" s="637">
        <v>3</v>
      </c>
      <c r="AF118" s="637">
        <v>5</v>
      </c>
      <c r="AG118" s="637">
        <v>2</v>
      </c>
      <c r="AH118" s="637">
        <v>3</v>
      </c>
      <c r="AI118" s="637">
        <v>5</v>
      </c>
      <c r="AJ118" s="637">
        <v>1</v>
      </c>
      <c r="AK118" s="637">
        <v>4</v>
      </c>
      <c r="AL118" s="637">
        <v>3</v>
      </c>
      <c r="AM118" s="637">
        <v>0</v>
      </c>
      <c r="AN118" s="637">
        <v>3</v>
      </c>
      <c r="AO118" s="637">
        <v>2</v>
      </c>
      <c r="AP118" s="637">
        <v>0</v>
      </c>
      <c r="AQ118" s="637">
        <v>2</v>
      </c>
      <c r="AR118" s="637">
        <v>3</v>
      </c>
      <c r="AS118" s="637">
        <v>1</v>
      </c>
      <c r="AT118" s="637">
        <v>2</v>
      </c>
      <c r="AU118" s="637">
        <v>6</v>
      </c>
      <c r="AV118" s="637">
        <v>1</v>
      </c>
      <c r="AW118" s="637">
        <v>5</v>
      </c>
      <c r="AX118" s="637">
        <v>4</v>
      </c>
      <c r="AY118" s="637">
        <v>0</v>
      </c>
      <c r="AZ118" s="637">
        <v>4</v>
      </c>
      <c r="BA118" s="637">
        <v>10</v>
      </c>
      <c r="BB118" s="637">
        <v>1</v>
      </c>
      <c r="BC118" s="637">
        <v>9</v>
      </c>
      <c r="BD118" s="637">
        <v>8</v>
      </c>
      <c r="BE118" s="637">
        <v>0</v>
      </c>
      <c r="BF118" s="637">
        <v>8</v>
      </c>
      <c r="BG118" s="637">
        <v>6</v>
      </c>
      <c r="BH118" s="637">
        <v>0</v>
      </c>
      <c r="BI118" s="637">
        <v>6</v>
      </c>
      <c r="BJ118" s="637">
        <v>3</v>
      </c>
      <c r="BK118" s="637">
        <v>1</v>
      </c>
      <c r="BL118" s="637">
        <v>2</v>
      </c>
      <c r="BM118" s="637">
        <v>8</v>
      </c>
      <c r="BN118" s="637">
        <v>0</v>
      </c>
      <c r="BO118" s="637">
        <v>8</v>
      </c>
      <c r="BP118" s="637">
        <v>11</v>
      </c>
      <c r="BQ118" s="637">
        <v>2</v>
      </c>
      <c r="BR118" s="637">
        <v>9</v>
      </c>
      <c r="BS118" s="637">
        <v>11</v>
      </c>
      <c r="BT118" s="637">
        <v>0</v>
      </c>
      <c r="BU118" s="637">
        <v>11</v>
      </c>
      <c r="BV118" s="637">
        <v>11</v>
      </c>
      <c r="BW118" s="637">
        <v>0</v>
      </c>
      <c r="BX118" s="637">
        <v>11</v>
      </c>
      <c r="BY118" s="637">
        <v>0</v>
      </c>
      <c r="BZ118" s="637"/>
      <c r="CA118" s="637"/>
      <c r="CB118" s="637">
        <v>3</v>
      </c>
      <c r="CC118" s="637">
        <v>1</v>
      </c>
      <c r="CD118" s="637">
        <v>2</v>
      </c>
      <c r="CE118" s="637">
        <v>1</v>
      </c>
      <c r="CF118" s="637">
        <v>0</v>
      </c>
      <c r="CG118" s="638">
        <v>1</v>
      </c>
    </row>
    <row r="119" spans="1:85">
      <c r="A119" s="632">
        <v>93</v>
      </c>
      <c r="B119" s="633">
        <f t="shared" si="28"/>
        <v>149</v>
      </c>
      <c r="C119" s="633">
        <v>30</v>
      </c>
      <c r="D119" s="633">
        <v>119</v>
      </c>
      <c r="E119" s="633">
        <v>16</v>
      </c>
      <c r="F119" s="633">
        <v>7</v>
      </c>
      <c r="G119" s="633">
        <v>9</v>
      </c>
      <c r="H119" s="633">
        <v>11</v>
      </c>
      <c r="I119" s="633">
        <v>3</v>
      </c>
      <c r="J119" s="633">
        <v>8</v>
      </c>
      <c r="K119" s="633">
        <v>11</v>
      </c>
      <c r="L119" s="633">
        <v>2</v>
      </c>
      <c r="M119" s="633">
        <v>9</v>
      </c>
      <c r="N119" s="633">
        <v>11</v>
      </c>
      <c r="O119" s="633">
        <v>4</v>
      </c>
      <c r="P119" s="633">
        <v>7</v>
      </c>
      <c r="Q119" s="633">
        <v>4</v>
      </c>
      <c r="R119" s="633">
        <v>0</v>
      </c>
      <c r="S119" s="633">
        <v>4</v>
      </c>
      <c r="T119" s="633">
        <v>6</v>
      </c>
      <c r="U119" s="633">
        <v>0</v>
      </c>
      <c r="V119" s="633">
        <v>6</v>
      </c>
      <c r="W119" s="637">
        <v>1</v>
      </c>
      <c r="X119" s="637">
        <v>0</v>
      </c>
      <c r="Y119" s="637">
        <v>1</v>
      </c>
      <c r="Z119" s="637">
        <v>5</v>
      </c>
      <c r="AA119" s="637">
        <v>2</v>
      </c>
      <c r="AB119" s="637">
        <v>3</v>
      </c>
      <c r="AC119" s="637">
        <v>2</v>
      </c>
      <c r="AD119" s="637">
        <v>0</v>
      </c>
      <c r="AE119" s="637">
        <v>2</v>
      </c>
      <c r="AF119" s="637">
        <v>4</v>
      </c>
      <c r="AG119" s="637">
        <v>2</v>
      </c>
      <c r="AH119" s="637">
        <v>2</v>
      </c>
      <c r="AI119" s="637">
        <v>2</v>
      </c>
      <c r="AJ119" s="637">
        <v>1</v>
      </c>
      <c r="AK119" s="637">
        <v>1</v>
      </c>
      <c r="AL119" s="637">
        <v>7</v>
      </c>
      <c r="AM119" s="637">
        <v>1</v>
      </c>
      <c r="AN119" s="637">
        <v>6</v>
      </c>
      <c r="AO119" s="637">
        <v>2</v>
      </c>
      <c r="AP119" s="637">
        <v>0</v>
      </c>
      <c r="AQ119" s="637">
        <v>2</v>
      </c>
      <c r="AR119" s="637">
        <v>3</v>
      </c>
      <c r="AS119" s="637">
        <v>1</v>
      </c>
      <c r="AT119" s="637">
        <v>2</v>
      </c>
      <c r="AU119" s="637">
        <v>3</v>
      </c>
      <c r="AV119" s="637">
        <v>1</v>
      </c>
      <c r="AW119" s="637">
        <v>2</v>
      </c>
      <c r="AX119" s="637">
        <v>4</v>
      </c>
      <c r="AY119" s="637">
        <v>0</v>
      </c>
      <c r="AZ119" s="637">
        <v>4</v>
      </c>
      <c r="BA119" s="637">
        <v>6</v>
      </c>
      <c r="BB119" s="637">
        <v>2</v>
      </c>
      <c r="BC119" s="637">
        <v>4</v>
      </c>
      <c r="BD119" s="637">
        <v>6</v>
      </c>
      <c r="BE119" s="637">
        <v>0</v>
      </c>
      <c r="BF119" s="637">
        <v>6</v>
      </c>
      <c r="BG119" s="637">
        <v>4</v>
      </c>
      <c r="BH119" s="637">
        <v>0</v>
      </c>
      <c r="BI119" s="637">
        <v>4</v>
      </c>
      <c r="BJ119" s="637">
        <v>6</v>
      </c>
      <c r="BK119" s="637">
        <v>0</v>
      </c>
      <c r="BL119" s="637">
        <v>6</v>
      </c>
      <c r="BM119" s="637">
        <v>6</v>
      </c>
      <c r="BN119" s="637">
        <v>1</v>
      </c>
      <c r="BO119" s="637">
        <v>5</v>
      </c>
      <c r="BP119" s="637">
        <v>8</v>
      </c>
      <c r="BQ119" s="637">
        <v>1</v>
      </c>
      <c r="BR119" s="637">
        <v>7</v>
      </c>
      <c r="BS119" s="637">
        <v>6</v>
      </c>
      <c r="BT119" s="637">
        <v>1</v>
      </c>
      <c r="BU119" s="637">
        <v>5</v>
      </c>
      <c r="BV119" s="637">
        <v>6</v>
      </c>
      <c r="BW119" s="637">
        <v>1</v>
      </c>
      <c r="BX119" s="637">
        <v>5</v>
      </c>
      <c r="BY119" s="637">
        <v>1</v>
      </c>
      <c r="BZ119" s="637">
        <v>0</v>
      </c>
      <c r="CA119" s="637">
        <v>1</v>
      </c>
      <c r="CB119" s="637">
        <v>5</v>
      </c>
      <c r="CC119" s="637">
        <v>0</v>
      </c>
      <c r="CD119" s="637">
        <v>5</v>
      </c>
      <c r="CE119" s="637">
        <v>3</v>
      </c>
      <c r="CF119" s="637">
        <v>0</v>
      </c>
      <c r="CG119" s="638">
        <v>3</v>
      </c>
    </row>
    <row r="120" spans="1:85">
      <c r="A120" s="632">
        <v>94</v>
      </c>
      <c r="B120" s="633">
        <f t="shared" si="28"/>
        <v>96</v>
      </c>
      <c r="C120" s="633">
        <v>19</v>
      </c>
      <c r="D120" s="633">
        <v>77</v>
      </c>
      <c r="E120" s="633">
        <v>5</v>
      </c>
      <c r="F120" s="633">
        <v>2</v>
      </c>
      <c r="G120" s="633">
        <v>3</v>
      </c>
      <c r="H120" s="633">
        <v>4</v>
      </c>
      <c r="I120" s="633">
        <v>0</v>
      </c>
      <c r="J120" s="633">
        <v>4</v>
      </c>
      <c r="K120" s="633">
        <v>3</v>
      </c>
      <c r="L120" s="633">
        <v>0</v>
      </c>
      <c r="M120" s="633">
        <v>3</v>
      </c>
      <c r="N120" s="633">
        <v>11</v>
      </c>
      <c r="O120" s="633">
        <v>4</v>
      </c>
      <c r="P120" s="633">
        <v>7</v>
      </c>
      <c r="Q120" s="633">
        <v>2</v>
      </c>
      <c r="R120" s="633">
        <v>0</v>
      </c>
      <c r="S120" s="633">
        <v>2</v>
      </c>
      <c r="T120" s="633">
        <v>7</v>
      </c>
      <c r="U120" s="633">
        <v>2</v>
      </c>
      <c r="V120" s="633">
        <v>5</v>
      </c>
      <c r="W120" s="637">
        <v>2</v>
      </c>
      <c r="X120" s="637">
        <v>0</v>
      </c>
      <c r="Y120" s="637">
        <v>2</v>
      </c>
      <c r="Z120" s="637">
        <v>1</v>
      </c>
      <c r="AA120" s="637">
        <v>1</v>
      </c>
      <c r="AB120" s="637">
        <v>0</v>
      </c>
      <c r="AC120" s="637">
        <v>3</v>
      </c>
      <c r="AD120" s="637">
        <v>0</v>
      </c>
      <c r="AE120" s="637">
        <v>3</v>
      </c>
      <c r="AF120" s="637">
        <v>2</v>
      </c>
      <c r="AG120" s="637">
        <v>0</v>
      </c>
      <c r="AH120" s="637">
        <v>2</v>
      </c>
      <c r="AI120" s="637">
        <v>2</v>
      </c>
      <c r="AJ120" s="637">
        <v>1</v>
      </c>
      <c r="AK120" s="637">
        <v>1</v>
      </c>
      <c r="AL120" s="637">
        <v>0</v>
      </c>
      <c r="AM120" s="637"/>
      <c r="AN120" s="637"/>
      <c r="AO120" s="637">
        <v>4</v>
      </c>
      <c r="AP120" s="637">
        <v>1</v>
      </c>
      <c r="AQ120" s="637">
        <v>3</v>
      </c>
      <c r="AR120" s="637">
        <v>1</v>
      </c>
      <c r="AS120" s="637">
        <v>1</v>
      </c>
      <c r="AT120" s="637">
        <v>0</v>
      </c>
      <c r="AU120" s="637">
        <v>2</v>
      </c>
      <c r="AV120" s="637">
        <v>1</v>
      </c>
      <c r="AW120" s="637">
        <v>1</v>
      </c>
      <c r="AX120" s="637">
        <v>3</v>
      </c>
      <c r="AY120" s="637">
        <v>0</v>
      </c>
      <c r="AZ120" s="637">
        <v>3</v>
      </c>
      <c r="BA120" s="637">
        <v>9</v>
      </c>
      <c r="BB120" s="637">
        <v>1</v>
      </c>
      <c r="BC120" s="637">
        <v>8</v>
      </c>
      <c r="BD120" s="637">
        <v>2</v>
      </c>
      <c r="BE120" s="637">
        <v>0</v>
      </c>
      <c r="BF120" s="637">
        <v>2</v>
      </c>
      <c r="BG120" s="637">
        <v>4</v>
      </c>
      <c r="BH120" s="637">
        <v>0</v>
      </c>
      <c r="BI120" s="637">
        <v>4</v>
      </c>
      <c r="BJ120" s="637">
        <v>3</v>
      </c>
      <c r="BK120" s="637">
        <v>2</v>
      </c>
      <c r="BL120" s="637">
        <v>1</v>
      </c>
      <c r="BM120" s="637">
        <v>2</v>
      </c>
      <c r="BN120" s="637">
        <v>0</v>
      </c>
      <c r="BO120" s="637">
        <v>2</v>
      </c>
      <c r="BP120" s="637">
        <v>8</v>
      </c>
      <c r="BQ120" s="637">
        <v>1</v>
      </c>
      <c r="BR120" s="637">
        <v>7</v>
      </c>
      <c r="BS120" s="637">
        <v>0</v>
      </c>
      <c r="BT120" s="637"/>
      <c r="BU120" s="637"/>
      <c r="BV120" s="637">
        <v>11</v>
      </c>
      <c r="BW120" s="637">
        <v>1</v>
      </c>
      <c r="BX120" s="637">
        <v>10</v>
      </c>
      <c r="BY120" s="637">
        <v>0</v>
      </c>
      <c r="BZ120" s="637"/>
      <c r="CA120" s="637"/>
      <c r="CB120" s="637">
        <v>2</v>
      </c>
      <c r="CC120" s="637">
        <v>1</v>
      </c>
      <c r="CD120" s="637">
        <v>1</v>
      </c>
      <c r="CE120" s="637">
        <v>3</v>
      </c>
      <c r="CF120" s="637">
        <v>0</v>
      </c>
      <c r="CG120" s="638">
        <v>3</v>
      </c>
    </row>
    <row r="121" spans="1:85">
      <c r="A121" s="635" t="s">
        <v>457</v>
      </c>
      <c r="B121" s="636">
        <f>SUM(B122:B126)</f>
        <v>307</v>
      </c>
      <c r="C121" s="636">
        <f t="shared" ref="C121:BN121" si="43">SUM(C122:C126)</f>
        <v>39</v>
      </c>
      <c r="D121" s="636">
        <f t="shared" si="43"/>
        <v>268</v>
      </c>
      <c r="E121" s="636">
        <f t="shared" si="43"/>
        <v>29</v>
      </c>
      <c r="F121" s="636">
        <f t="shared" si="43"/>
        <v>4</v>
      </c>
      <c r="G121" s="636">
        <f t="shared" si="43"/>
        <v>25</v>
      </c>
      <c r="H121" s="636">
        <f t="shared" si="43"/>
        <v>21</v>
      </c>
      <c r="I121" s="636">
        <f t="shared" si="43"/>
        <v>2</v>
      </c>
      <c r="J121" s="636">
        <f t="shared" si="43"/>
        <v>19</v>
      </c>
      <c r="K121" s="636">
        <f t="shared" si="43"/>
        <v>18</v>
      </c>
      <c r="L121" s="636">
        <f t="shared" si="43"/>
        <v>5</v>
      </c>
      <c r="M121" s="636">
        <f t="shared" si="43"/>
        <v>13</v>
      </c>
      <c r="N121" s="636">
        <f t="shared" si="43"/>
        <v>18</v>
      </c>
      <c r="O121" s="636">
        <f t="shared" si="43"/>
        <v>0</v>
      </c>
      <c r="P121" s="636">
        <f t="shared" si="43"/>
        <v>18</v>
      </c>
      <c r="Q121" s="636">
        <f t="shared" si="43"/>
        <v>14</v>
      </c>
      <c r="R121" s="636">
        <f t="shared" si="43"/>
        <v>1</v>
      </c>
      <c r="S121" s="636">
        <f t="shared" si="43"/>
        <v>13</v>
      </c>
      <c r="T121" s="636">
        <f t="shared" si="43"/>
        <v>12</v>
      </c>
      <c r="U121" s="636">
        <f t="shared" si="43"/>
        <v>2</v>
      </c>
      <c r="V121" s="636">
        <f t="shared" si="43"/>
        <v>10</v>
      </c>
      <c r="W121" s="636">
        <f t="shared" si="43"/>
        <v>4</v>
      </c>
      <c r="X121" s="636">
        <f t="shared" si="43"/>
        <v>1</v>
      </c>
      <c r="Y121" s="636">
        <f t="shared" si="43"/>
        <v>3</v>
      </c>
      <c r="Z121" s="636">
        <f t="shared" si="43"/>
        <v>12</v>
      </c>
      <c r="AA121" s="636">
        <f t="shared" si="43"/>
        <v>2</v>
      </c>
      <c r="AB121" s="636">
        <f t="shared" si="43"/>
        <v>10</v>
      </c>
      <c r="AC121" s="636">
        <f t="shared" si="43"/>
        <v>9</v>
      </c>
      <c r="AD121" s="636">
        <f t="shared" si="43"/>
        <v>1</v>
      </c>
      <c r="AE121" s="636">
        <f t="shared" si="43"/>
        <v>8</v>
      </c>
      <c r="AF121" s="636">
        <f t="shared" si="43"/>
        <v>3</v>
      </c>
      <c r="AG121" s="636">
        <f t="shared" si="43"/>
        <v>2</v>
      </c>
      <c r="AH121" s="636">
        <f t="shared" si="43"/>
        <v>1</v>
      </c>
      <c r="AI121" s="636">
        <f t="shared" si="43"/>
        <v>8</v>
      </c>
      <c r="AJ121" s="636">
        <f t="shared" si="43"/>
        <v>0</v>
      </c>
      <c r="AK121" s="636">
        <f t="shared" si="43"/>
        <v>8</v>
      </c>
      <c r="AL121" s="636">
        <f t="shared" si="43"/>
        <v>11</v>
      </c>
      <c r="AM121" s="636">
        <f t="shared" si="43"/>
        <v>0</v>
      </c>
      <c r="AN121" s="636">
        <f t="shared" si="43"/>
        <v>11</v>
      </c>
      <c r="AO121" s="636">
        <f t="shared" si="43"/>
        <v>5</v>
      </c>
      <c r="AP121" s="636">
        <f t="shared" si="43"/>
        <v>1</v>
      </c>
      <c r="AQ121" s="636">
        <f t="shared" si="43"/>
        <v>4</v>
      </c>
      <c r="AR121" s="636">
        <f t="shared" si="43"/>
        <v>8</v>
      </c>
      <c r="AS121" s="636">
        <f t="shared" si="43"/>
        <v>2</v>
      </c>
      <c r="AT121" s="636">
        <f t="shared" si="43"/>
        <v>6</v>
      </c>
      <c r="AU121" s="636">
        <f t="shared" si="43"/>
        <v>9</v>
      </c>
      <c r="AV121" s="636">
        <f t="shared" si="43"/>
        <v>0</v>
      </c>
      <c r="AW121" s="636">
        <f t="shared" si="43"/>
        <v>9</v>
      </c>
      <c r="AX121" s="636">
        <f t="shared" si="43"/>
        <v>14</v>
      </c>
      <c r="AY121" s="636">
        <f t="shared" si="43"/>
        <v>2</v>
      </c>
      <c r="AZ121" s="636">
        <f t="shared" si="43"/>
        <v>12</v>
      </c>
      <c r="BA121" s="636">
        <f t="shared" si="43"/>
        <v>18</v>
      </c>
      <c r="BB121" s="636">
        <f t="shared" si="43"/>
        <v>3</v>
      </c>
      <c r="BC121" s="636">
        <f t="shared" si="43"/>
        <v>15</v>
      </c>
      <c r="BD121" s="636">
        <f t="shared" si="43"/>
        <v>14</v>
      </c>
      <c r="BE121" s="636">
        <f t="shared" si="43"/>
        <v>1</v>
      </c>
      <c r="BF121" s="636">
        <f t="shared" si="43"/>
        <v>13</v>
      </c>
      <c r="BG121" s="636">
        <f t="shared" si="43"/>
        <v>7</v>
      </c>
      <c r="BH121" s="636">
        <f t="shared" si="43"/>
        <v>0</v>
      </c>
      <c r="BI121" s="636">
        <f t="shared" si="43"/>
        <v>7</v>
      </c>
      <c r="BJ121" s="636">
        <f t="shared" si="43"/>
        <v>7</v>
      </c>
      <c r="BK121" s="636">
        <f t="shared" si="43"/>
        <v>0</v>
      </c>
      <c r="BL121" s="636">
        <f t="shared" si="43"/>
        <v>7</v>
      </c>
      <c r="BM121" s="636">
        <f t="shared" si="43"/>
        <v>11</v>
      </c>
      <c r="BN121" s="636">
        <f t="shared" si="43"/>
        <v>2</v>
      </c>
      <c r="BO121" s="636">
        <f t="shared" ref="BO121:CG121" si="44">SUM(BO122:BO126)</f>
        <v>9</v>
      </c>
      <c r="BP121" s="636">
        <f t="shared" si="44"/>
        <v>20</v>
      </c>
      <c r="BQ121" s="636">
        <f t="shared" si="44"/>
        <v>0</v>
      </c>
      <c r="BR121" s="636">
        <f t="shared" si="44"/>
        <v>20</v>
      </c>
      <c r="BS121" s="636">
        <f t="shared" si="44"/>
        <v>10</v>
      </c>
      <c r="BT121" s="636">
        <f t="shared" si="44"/>
        <v>2</v>
      </c>
      <c r="BU121" s="636">
        <f t="shared" si="44"/>
        <v>8</v>
      </c>
      <c r="BV121" s="636">
        <f t="shared" si="44"/>
        <v>16</v>
      </c>
      <c r="BW121" s="636">
        <f t="shared" si="44"/>
        <v>5</v>
      </c>
      <c r="BX121" s="636">
        <f t="shared" si="44"/>
        <v>11</v>
      </c>
      <c r="BY121" s="636">
        <f t="shared" si="44"/>
        <v>5</v>
      </c>
      <c r="BZ121" s="636">
        <f t="shared" si="44"/>
        <v>0</v>
      </c>
      <c r="CA121" s="636">
        <f t="shared" si="44"/>
        <v>5</v>
      </c>
      <c r="CB121" s="636">
        <f t="shared" si="44"/>
        <v>2</v>
      </c>
      <c r="CC121" s="636">
        <f t="shared" si="44"/>
        <v>1</v>
      </c>
      <c r="CD121" s="636">
        <f t="shared" si="44"/>
        <v>1</v>
      </c>
      <c r="CE121" s="636">
        <f t="shared" si="44"/>
        <v>2</v>
      </c>
      <c r="CF121" s="636">
        <f t="shared" si="44"/>
        <v>0</v>
      </c>
      <c r="CG121" s="202">
        <f t="shared" si="44"/>
        <v>2</v>
      </c>
    </row>
    <row r="122" spans="1:85">
      <c r="A122" s="632">
        <v>95</v>
      </c>
      <c r="B122" s="633">
        <f t="shared" si="28"/>
        <v>123</v>
      </c>
      <c r="C122" s="633">
        <v>17</v>
      </c>
      <c r="D122" s="633">
        <v>106</v>
      </c>
      <c r="E122" s="633">
        <v>16</v>
      </c>
      <c r="F122" s="633">
        <v>3</v>
      </c>
      <c r="G122" s="633">
        <v>13</v>
      </c>
      <c r="H122" s="633">
        <v>7</v>
      </c>
      <c r="I122" s="633">
        <v>0</v>
      </c>
      <c r="J122" s="633">
        <v>7</v>
      </c>
      <c r="K122" s="633">
        <v>5</v>
      </c>
      <c r="L122" s="633">
        <v>2</v>
      </c>
      <c r="M122" s="633">
        <v>3</v>
      </c>
      <c r="N122" s="633">
        <v>6</v>
      </c>
      <c r="O122" s="633">
        <v>0</v>
      </c>
      <c r="P122" s="633">
        <v>6</v>
      </c>
      <c r="Q122" s="633">
        <v>8</v>
      </c>
      <c r="R122" s="633">
        <v>1</v>
      </c>
      <c r="S122" s="633">
        <v>7</v>
      </c>
      <c r="T122" s="633">
        <v>4</v>
      </c>
      <c r="U122" s="633">
        <v>1</v>
      </c>
      <c r="V122" s="633">
        <v>3</v>
      </c>
      <c r="W122" s="637">
        <v>2</v>
      </c>
      <c r="X122" s="637">
        <v>0</v>
      </c>
      <c r="Y122" s="637">
        <v>2</v>
      </c>
      <c r="Z122" s="637">
        <v>5</v>
      </c>
      <c r="AA122" s="637">
        <v>0</v>
      </c>
      <c r="AB122" s="637">
        <v>5</v>
      </c>
      <c r="AC122" s="637">
        <v>2</v>
      </c>
      <c r="AD122" s="637">
        <v>0</v>
      </c>
      <c r="AE122" s="637">
        <v>2</v>
      </c>
      <c r="AF122" s="637">
        <v>1</v>
      </c>
      <c r="AG122" s="637">
        <v>1</v>
      </c>
      <c r="AH122" s="637">
        <v>0</v>
      </c>
      <c r="AI122" s="637">
        <v>2</v>
      </c>
      <c r="AJ122" s="637">
        <v>0</v>
      </c>
      <c r="AK122" s="637">
        <v>2</v>
      </c>
      <c r="AL122" s="637">
        <v>6</v>
      </c>
      <c r="AM122" s="637">
        <v>0</v>
      </c>
      <c r="AN122" s="637">
        <v>6</v>
      </c>
      <c r="AO122" s="637">
        <v>1</v>
      </c>
      <c r="AP122" s="637">
        <v>0</v>
      </c>
      <c r="AQ122" s="637">
        <v>1</v>
      </c>
      <c r="AR122" s="637">
        <v>4</v>
      </c>
      <c r="AS122" s="637">
        <v>2</v>
      </c>
      <c r="AT122" s="637">
        <v>2</v>
      </c>
      <c r="AU122" s="637">
        <v>3</v>
      </c>
      <c r="AV122" s="637">
        <v>0</v>
      </c>
      <c r="AW122" s="637">
        <v>3</v>
      </c>
      <c r="AX122" s="637">
        <v>2</v>
      </c>
      <c r="AY122" s="637">
        <v>0</v>
      </c>
      <c r="AZ122" s="637">
        <v>2</v>
      </c>
      <c r="BA122" s="637">
        <v>6</v>
      </c>
      <c r="BB122" s="637">
        <v>1</v>
      </c>
      <c r="BC122" s="637">
        <v>5</v>
      </c>
      <c r="BD122" s="637">
        <v>9</v>
      </c>
      <c r="BE122" s="637">
        <v>1</v>
      </c>
      <c r="BF122" s="637">
        <v>8</v>
      </c>
      <c r="BG122" s="637">
        <v>1</v>
      </c>
      <c r="BH122" s="637">
        <v>0</v>
      </c>
      <c r="BI122" s="637">
        <v>1</v>
      </c>
      <c r="BJ122" s="637">
        <v>3</v>
      </c>
      <c r="BK122" s="637">
        <v>0</v>
      </c>
      <c r="BL122" s="637">
        <v>3</v>
      </c>
      <c r="BM122" s="637">
        <v>7</v>
      </c>
      <c r="BN122" s="637">
        <v>1</v>
      </c>
      <c r="BO122" s="637">
        <v>6</v>
      </c>
      <c r="BP122" s="637">
        <v>8</v>
      </c>
      <c r="BQ122" s="637">
        <v>0</v>
      </c>
      <c r="BR122" s="637">
        <v>8</v>
      </c>
      <c r="BS122" s="637">
        <v>4</v>
      </c>
      <c r="BT122" s="637">
        <v>1</v>
      </c>
      <c r="BU122" s="637">
        <v>3</v>
      </c>
      <c r="BV122" s="637">
        <v>9</v>
      </c>
      <c r="BW122" s="637">
        <v>3</v>
      </c>
      <c r="BX122" s="637">
        <v>6</v>
      </c>
      <c r="BY122" s="637">
        <v>0</v>
      </c>
      <c r="BZ122" s="637"/>
      <c r="CA122" s="637"/>
      <c r="CB122" s="637">
        <v>0</v>
      </c>
      <c r="CC122" s="637"/>
      <c r="CD122" s="637"/>
      <c r="CE122" s="637">
        <v>2</v>
      </c>
      <c r="CF122" s="637">
        <v>0</v>
      </c>
      <c r="CG122" s="638">
        <v>2</v>
      </c>
    </row>
    <row r="123" spans="1:85">
      <c r="A123" s="632">
        <v>96</v>
      </c>
      <c r="B123" s="633">
        <f t="shared" si="28"/>
        <v>91</v>
      </c>
      <c r="C123" s="633">
        <v>10</v>
      </c>
      <c r="D123" s="633">
        <v>81</v>
      </c>
      <c r="E123" s="633">
        <v>6</v>
      </c>
      <c r="F123" s="633">
        <v>0</v>
      </c>
      <c r="G123" s="633">
        <v>6</v>
      </c>
      <c r="H123" s="633">
        <v>6</v>
      </c>
      <c r="I123" s="633">
        <v>1</v>
      </c>
      <c r="J123" s="633">
        <v>5</v>
      </c>
      <c r="K123" s="633">
        <v>9</v>
      </c>
      <c r="L123" s="633">
        <v>1</v>
      </c>
      <c r="M123" s="633">
        <v>8</v>
      </c>
      <c r="N123" s="633">
        <v>3</v>
      </c>
      <c r="O123" s="633">
        <v>0</v>
      </c>
      <c r="P123" s="633">
        <v>3</v>
      </c>
      <c r="Q123" s="633">
        <v>4</v>
      </c>
      <c r="R123" s="633">
        <v>0</v>
      </c>
      <c r="S123" s="633">
        <v>4</v>
      </c>
      <c r="T123" s="633">
        <v>5</v>
      </c>
      <c r="U123" s="633">
        <v>1</v>
      </c>
      <c r="V123" s="633">
        <v>4</v>
      </c>
      <c r="W123" s="637">
        <v>0</v>
      </c>
      <c r="X123" s="637"/>
      <c r="Y123" s="637"/>
      <c r="Z123" s="637">
        <v>4</v>
      </c>
      <c r="AA123" s="637">
        <v>1</v>
      </c>
      <c r="AB123" s="637">
        <v>3</v>
      </c>
      <c r="AC123" s="637">
        <v>5</v>
      </c>
      <c r="AD123" s="637">
        <v>1</v>
      </c>
      <c r="AE123" s="637">
        <v>4</v>
      </c>
      <c r="AF123" s="637">
        <v>1</v>
      </c>
      <c r="AG123" s="637">
        <v>0</v>
      </c>
      <c r="AH123" s="637">
        <v>1</v>
      </c>
      <c r="AI123" s="637">
        <v>3</v>
      </c>
      <c r="AJ123" s="637">
        <v>0</v>
      </c>
      <c r="AK123" s="637">
        <v>3</v>
      </c>
      <c r="AL123" s="637">
        <v>1</v>
      </c>
      <c r="AM123" s="637">
        <v>0</v>
      </c>
      <c r="AN123" s="637">
        <v>1</v>
      </c>
      <c r="AO123" s="637">
        <v>3</v>
      </c>
      <c r="AP123" s="637">
        <v>1</v>
      </c>
      <c r="AQ123" s="637">
        <v>2</v>
      </c>
      <c r="AR123" s="637">
        <v>2</v>
      </c>
      <c r="AS123" s="637">
        <v>0</v>
      </c>
      <c r="AT123" s="637">
        <v>2</v>
      </c>
      <c r="AU123" s="637">
        <v>5</v>
      </c>
      <c r="AV123" s="637">
        <v>0</v>
      </c>
      <c r="AW123" s="637">
        <v>5</v>
      </c>
      <c r="AX123" s="637">
        <v>5</v>
      </c>
      <c r="AY123" s="637">
        <v>1</v>
      </c>
      <c r="AZ123" s="637">
        <v>4</v>
      </c>
      <c r="BA123" s="637">
        <v>4</v>
      </c>
      <c r="BB123" s="637">
        <v>1</v>
      </c>
      <c r="BC123" s="637">
        <v>3</v>
      </c>
      <c r="BD123" s="637">
        <v>2</v>
      </c>
      <c r="BE123" s="637">
        <v>0</v>
      </c>
      <c r="BF123" s="637">
        <v>2</v>
      </c>
      <c r="BG123" s="637">
        <v>4</v>
      </c>
      <c r="BH123" s="637">
        <v>0</v>
      </c>
      <c r="BI123" s="637">
        <v>4</v>
      </c>
      <c r="BJ123" s="637">
        <v>2</v>
      </c>
      <c r="BK123" s="637">
        <v>0</v>
      </c>
      <c r="BL123" s="637">
        <v>2</v>
      </c>
      <c r="BM123" s="637">
        <v>3</v>
      </c>
      <c r="BN123" s="637">
        <v>1</v>
      </c>
      <c r="BO123" s="637">
        <v>2</v>
      </c>
      <c r="BP123" s="637">
        <v>5</v>
      </c>
      <c r="BQ123" s="637">
        <v>0</v>
      </c>
      <c r="BR123" s="637">
        <v>5</v>
      </c>
      <c r="BS123" s="637">
        <v>1</v>
      </c>
      <c r="BT123" s="637">
        <v>0</v>
      </c>
      <c r="BU123" s="637">
        <v>1</v>
      </c>
      <c r="BV123" s="637">
        <v>5</v>
      </c>
      <c r="BW123" s="637">
        <v>1</v>
      </c>
      <c r="BX123" s="637">
        <v>4</v>
      </c>
      <c r="BY123" s="637">
        <v>3</v>
      </c>
      <c r="BZ123" s="637">
        <v>0</v>
      </c>
      <c r="CA123" s="637">
        <v>3</v>
      </c>
      <c r="CB123" s="637">
        <v>0</v>
      </c>
      <c r="CC123" s="637"/>
      <c r="CD123" s="637"/>
      <c r="CE123" s="637">
        <v>0</v>
      </c>
      <c r="CF123" s="637">
        <v>0</v>
      </c>
      <c r="CG123" s="638">
        <v>0</v>
      </c>
    </row>
    <row r="124" spans="1:85">
      <c r="A124" s="632">
        <v>97</v>
      </c>
      <c r="B124" s="633">
        <f t="shared" si="28"/>
        <v>42</v>
      </c>
      <c r="C124" s="633">
        <v>3</v>
      </c>
      <c r="D124" s="633">
        <v>39</v>
      </c>
      <c r="E124" s="633">
        <v>3</v>
      </c>
      <c r="F124" s="633">
        <v>0</v>
      </c>
      <c r="G124" s="633">
        <v>3</v>
      </c>
      <c r="H124" s="633">
        <v>4</v>
      </c>
      <c r="I124" s="633">
        <v>0</v>
      </c>
      <c r="J124" s="633">
        <v>4</v>
      </c>
      <c r="K124" s="633">
        <v>1</v>
      </c>
      <c r="L124" s="633">
        <v>1</v>
      </c>
      <c r="M124" s="633">
        <v>0</v>
      </c>
      <c r="N124" s="633">
        <v>5</v>
      </c>
      <c r="O124" s="633">
        <v>0</v>
      </c>
      <c r="P124" s="633">
        <v>5</v>
      </c>
      <c r="Q124" s="633">
        <v>1</v>
      </c>
      <c r="R124" s="633">
        <v>0</v>
      </c>
      <c r="S124" s="633">
        <v>1</v>
      </c>
      <c r="T124" s="633">
        <v>1</v>
      </c>
      <c r="U124" s="633">
        <v>0</v>
      </c>
      <c r="V124" s="633">
        <v>1</v>
      </c>
      <c r="W124" s="637">
        <v>1</v>
      </c>
      <c r="X124" s="637">
        <v>0</v>
      </c>
      <c r="Y124" s="637">
        <v>1</v>
      </c>
      <c r="Z124" s="637">
        <v>2</v>
      </c>
      <c r="AA124" s="637">
        <v>0</v>
      </c>
      <c r="AB124" s="637">
        <v>2</v>
      </c>
      <c r="AC124" s="637">
        <v>0</v>
      </c>
      <c r="AD124" s="637"/>
      <c r="AE124" s="637"/>
      <c r="AF124" s="637">
        <v>0</v>
      </c>
      <c r="AG124" s="637"/>
      <c r="AH124" s="637"/>
      <c r="AI124" s="637">
        <v>2</v>
      </c>
      <c r="AJ124" s="637">
        <v>0</v>
      </c>
      <c r="AK124" s="637">
        <v>2</v>
      </c>
      <c r="AL124" s="637">
        <v>3</v>
      </c>
      <c r="AM124" s="637">
        <v>0</v>
      </c>
      <c r="AN124" s="637">
        <v>3</v>
      </c>
      <c r="AO124" s="637">
        <v>1</v>
      </c>
      <c r="AP124" s="637">
        <v>0</v>
      </c>
      <c r="AQ124" s="637">
        <v>1</v>
      </c>
      <c r="AR124" s="637">
        <v>0</v>
      </c>
      <c r="AS124" s="637"/>
      <c r="AT124" s="637"/>
      <c r="AU124" s="637">
        <v>1</v>
      </c>
      <c r="AV124" s="637">
        <v>0</v>
      </c>
      <c r="AW124" s="637">
        <v>1</v>
      </c>
      <c r="AX124" s="637">
        <v>4</v>
      </c>
      <c r="AY124" s="637">
        <v>0</v>
      </c>
      <c r="AZ124" s="637">
        <v>4</v>
      </c>
      <c r="BA124" s="637">
        <v>4</v>
      </c>
      <c r="BB124" s="637">
        <v>1</v>
      </c>
      <c r="BC124" s="637">
        <v>3</v>
      </c>
      <c r="BD124" s="637">
        <v>1</v>
      </c>
      <c r="BE124" s="637">
        <v>0</v>
      </c>
      <c r="BF124" s="637">
        <v>1</v>
      </c>
      <c r="BG124" s="637">
        <v>0</v>
      </c>
      <c r="BH124" s="637">
        <v>0</v>
      </c>
      <c r="BI124" s="637">
        <v>0</v>
      </c>
      <c r="BJ124" s="637">
        <v>0</v>
      </c>
      <c r="BK124" s="637"/>
      <c r="BL124" s="637"/>
      <c r="BM124" s="637">
        <v>0</v>
      </c>
      <c r="BN124" s="637"/>
      <c r="BO124" s="637"/>
      <c r="BP124" s="637">
        <v>4</v>
      </c>
      <c r="BQ124" s="637">
        <v>0</v>
      </c>
      <c r="BR124" s="637">
        <v>4</v>
      </c>
      <c r="BS124" s="637">
        <v>1</v>
      </c>
      <c r="BT124" s="637">
        <v>0</v>
      </c>
      <c r="BU124" s="637">
        <v>1</v>
      </c>
      <c r="BV124" s="637">
        <v>1</v>
      </c>
      <c r="BW124" s="637">
        <v>1</v>
      </c>
      <c r="BX124" s="637">
        <v>0</v>
      </c>
      <c r="BY124" s="637">
        <v>2</v>
      </c>
      <c r="BZ124" s="637">
        <v>0</v>
      </c>
      <c r="CA124" s="637">
        <v>2</v>
      </c>
      <c r="CB124" s="637">
        <v>0</v>
      </c>
      <c r="CC124" s="637"/>
      <c r="CD124" s="637"/>
      <c r="CE124" s="637">
        <v>0</v>
      </c>
      <c r="CF124" s="639"/>
      <c r="CG124" s="640"/>
    </row>
    <row r="125" spans="1:85">
      <c r="A125" s="632">
        <v>98</v>
      </c>
      <c r="B125" s="633">
        <f t="shared" si="28"/>
        <v>29</v>
      </c>
      <c r="C125" s="633">
        <v>5</v>
      </c>
      <c r="D125" s="633">
        <v>24</v>
      </c>
      <c r="E125" s="633">
        <v>2</v>
      </c>
      <c r="F125" s="633">
        <v>1</v>
      </c>
      <c r="G125" s="633">
        <v>1</v>
      </c>
      <c r="H125" s="633">
        <v>1</v>
      </c>
      <c r="I125" s="633">
        <v>0</v>
      </c>
      <c r="J125" s="633">
        <v>1</v>
      </c>
      <c r="K125" s="633">
        <v>1</v>
      </c>
      <c r="L125" s="633">
        <v>1</v>
      </c>
      <c r="M125" s="633">
        <v>0</v>
      </c>
      <c r="N125" s="633">
        <v>3</v>
      </c>
      <c r="O125" s="633">
        <v>0</v>
      </c>
      <c r="P125" s="633">
        <v>3</v>
      </c>
      <c r="Q125" s="633">
        <v>0</v>
      </c>
      <c r="R125" s="633">
        <v>0</v>
      </c>
      <c r="S125" s="633">
        <v>0</v>
      </c>
      <c r="T125" s="633">
        <v>2</v>
      </c>
      <c r="U125" s="633">
        <v>0</v>
      </c>
      <c r="V125" s="633">
        <v>2</v>
      </c>
      <c r="W125" s="637">
        <v>1</v>
      </c>
      <c r="X125" s="637">
        <v>1</v>
      </c>
      <c r="Y125" s="637">
        <v>0</v>
      </c>
      <c r="Z125" s="637">
        <v>1</v>
      </c>
      <c r="AA125" s="637">
        <v>1</v>
      </c>
      <c r="AB125" s="637">
        <v>0</v>
      </c>
      <c r="AC125" s="637">
        <v>2</v>
      </c>
      <c r="AD125" s="637">
        <v>0</v>
      </c>
      <c r="AE125" s="637">
        <v>2</v>
      </c>
      <c r="AF125" s="637">
        <v>1</v>
      </c>
      <c r="AG125" s="637">
        <v>1</v>
      </c>
      <c r="AH125" s="637">
        <v>0</v>
      </c>
      <c r="AI125" s="637">
        <v>1</v>
      </c>
      <c r="AJ125" s="637">
        <v>0</v>
      </c>
      <c r="AK125" s="637">
        <v>1</v>
      </c>
      <c r="AL125" s="637">
        <v>0</v>
      </c>
      <c r="AM125" s="637"/>
      <c r="AN125" s="637"/>
      <c r="AO125" s="637">
        <v>0</v>
      </c>
      <c r="AP125" s="637"/>
      <c r="AQ125" s="637"/>
      <c r="AR125" s="637">
        <v>0</v>
      </c>
      <c r="AS125" s="637"/>
      <c r="AT125" s="637"/>
      <c r="AU125" s="637">
        <v>0</v>
      </c>
      <c r="AV125" s="637"/>
      <c r="AW125" s="637"/>
      <c r="AX125" s="637">
        <v>2</v>
      </c>
      <c r="AY125" s="637">
        <v>0</v>
      </c>
      <c r="AZ125" s="637">
        <v>2</v>
      </c>
      <c r="BA125" s="637">
        <v>3</v>
      </c>
      <c r="BB125" s="637">
        <v>0</v>
      </c>
      <c r="BC125" s="637">
        <v>3</v>
      </c>
      <c r="BD125" s="637">
        <v>0</v>
      </c>
      <c r="BE125" s="637"/>
      <c r="BF125" s="637"/>
      <c r="BG125" s="637">
        <v>2</v>
      </c>
      <c r="BH125" s="637">
        <v>0</v>
      </c>
      <c r="BI125" s="637">
        <v>2</v>
      </c>
      <c r="BJ125" s="637">
        <v>1</v>
      </c>
      <c r="BK125" s="637">
        <v>0</v>
      </c>
      <c r="BL125" s="637">
        <v>1</v>
      </c>
      <c r="BM125" s="637">
        <v>1</v>
      </c>
      <c r="BN125" s="637">
        <v>0</v>
      </c>
      <c r="BO125" s="637">
        <v>1</v>
      </c>
      <c r="BP125" s="637">
        <v>3</v>
      </c>
      <c r="BQ125" s="637">
        <v>0</v>
      </c>
      <c r="BR125" s="637">
        <v>3</v>
      </c>
      <c r="BS125" s="637">
        <v>2</v>
      </c>
      <c r="BT125" s="637">
        <v>0</v>
      </c>
      <c r="BU125" s="637">
        <v>2</v>
      </c>
      <c r="BV125" s="637">
        <v>0</v>
      </c>
      <c r="BW125" s="637"/>
      <c r="BX125" s="637"/>
      <c r="BY125" s="637">
        <v>0</v>
      </c>
      <c r="BZ125" s="637"/>
      <c r="CA125" s="637"/>
      <c r="CB125" s="637">
        <v>0</v>
      </c>
      <c r="CC125" s="637"/>
      <c r="CD125" s="637"/>
      <c r="CE125" s="637">
        <v>0</v>
      </c>
      <c r="CF125" s="639"/>
      <c r="CG125" s="640"/>
    </row>
    <row r="126" spans="1:85">
      <c r="A126" s="632">
        <v>99</v>
      </c>
      <c r="B126" s="633">
        <f t="shared" si="28"/>
        <v>22</v>
      </c>
      <c r="C126" s="633">
        <v>4</v>
      </c>
      <c r="D126" s="633">
        <v>18</v>
      </c>
      <c r="E126" s="633">
        <v>2</v>
      </c>
      <c r="F126" s="633">
        <v>0</v>
      </c>
      <c r="G126" s="633">
        <v>2</v>
      </c>
      <c r="H126" s="633">
        <v>3</v>
      </c>
      <c r="I126" s="633">
        <v>1</v>
      </c>
      <c r="J126" s="633">
        <v>2</v>
      </c>
      <c r="K126" s="633">
        <v>2</v>
      </c>
      <c r="L126" s="633">
        <v>0</v>
      </c>
      <c r="M126" s="633">
        <v>2</v>
      </c>
      <c r="N126" s="633">
        <v>1</v>
      </c>
      <c r="O126" s="633">
        <v>0</v>
      </c>
      <c r="P126" s="633">
        <v>1</v>
      </c>
      <c r="Q126" s="633">
        <v>1</v>
      </c>
      <c r="R126" s="633">
        <v>0</v>
      </c>
      <c r="S126" s="633">
        <v>1</v>
      </c>
      <c r="T126" s="633">
        <v>0</v>
      </c>
      <c r="U126" s="633">
        <v>0</v>
      </c>
      <c r="V126" s="633">
        <v>0</v>
      </c>
      <c r="W126" s="637">
        <v>0</v>
      </c>
      <c r="X126" s="637"/>
      <c r="Y126" s="637"/>
      <c r="Z126" s="637">
        <v>0</v>
      </c>
      <c r="AA126" s="637"/>
      <c r="AB126" s="637"/>
      <c r="AC126" s="637">
        <v>0</v>
      </c>
      <c r="AD126" s="637"/>
      <c r="AE126" s="637"/>
      <c r="AF126" s="637">
        <v>0</v>
      </c>
      <c r="AG126" s="637"/>
      <c r="AH126" s="637"/>
      <c r="AI126" s="637">
        <v>0</v>
      </c>
      <c r="AJ126" s="637">
        <v>0</v>
      </c>
      <c r="AK126" s="637">
        <v>0</v>
      </c>
      <c r="AL126" s="637">
        <v>1</v>
      </c>
      <c r="AM126" s="637">
        <v>0</v>
      </c>
      <c r="AN126" s="637">
        <v>1</v>
      </c>
      <c r="AO126" s="637">
        <v>0</v>
      </c>
      <c r="AP126" s="637"/>
      <c r="AQ126" s="637"/>
      <c r="AR126" s="637">
        <v>2</v>
      </c>
      <c r="AS126" s="637">
        <v>0</v>
      </c>
      <c r="AT126" s="637">
        <v>2</v>
      </c>
      <c r="AU126" s="637">
        <v>0</v>
      </c>
      <c r="AV126" s="637"/>
      <c r="AW126" s="637"/>
      <c r="AX126" s="637">
        <v>1</v>
      </c>
      <c r="AY126" s="637">
        <v>1</v>
      </c>
      <c r="AZ126" s="637">
        <v>0</v>
      </c>
      <c r="BA126" s="637">
        <v>1</v>
      </c>
      <c r="BB126" s="637">
        <v>0</v>
      </c>
      <c r="BC126" s="637">
        <v>1</v>
      </c>
      <c r="BD126" s="637">
        <v>2</v>
      </c>
      <c r="BE126" s="637">
        <v>0</v>
      </c>
      <c r="BF126" s="637">
        <v>2</v>
      </c>
      <c r="BG126" s="637">
        <v>0</v>
      </c>
      <c r="BH126" s="637"/>
      <c r="BI126" s="637"/>
      <c r="BJ126" s="637">
        <v>1</v>
      </c>
      <c r="BK126" s="637">
        <v>0</v>
      </c>
      <c r="BL126" s="637">
        <v>1</v>
      </c>
      <c r="BM126" s="637">
        <v>0</v>
      </c>
      <c r="BN126" s="637"/>
      <c r="BO126" s="637"/>
      <c r="BP126" s="637">
        <v>0</v>
      </c>
      <c r="BQ126" s="637"/>
      <c r="BR126" s="637"/>
      <c r="BS126" s="637">
        <v>2</v>
      </c>
      <c r="BT126" s="637">
        <v>1</v>
      </c>
      <c r="BU126" s="637">
        <v>1</v>
      </c>
      <c r="BV126" s="637">
        <v>1</v>
      </c>
      <c r="BW126" s="637">
        <v>0</v>
      </c>
      <c r="BX126" s="637">
        <v>1</v>
      </c>
      <c r="BY126" s="637">
        <v>0</v>
      </c>
      <c r="BZ126" s="637"/>
      <c r="CA126" s="637"/>
      <c r="CB126" s="637">
        <v>2</v>
      </c>
      <c r="CC126" s="637">
        <v>1</v>
      </c>
      <c r="CD126" s="637">
        <v>1</v>
      </c>
      <c r="CE126" s="637">
        <v>0</v>
      </c>
      <c r="CF126" s="639"/>
      <c r="CG126" s="640"/>
    </row>
    <row r="127" spans="1:85" ht="17.25" thickBot="1">
      <c r="A127" s="641" t="s">
        <v>458</v>
      </c>
      <c r="B127" s="642">
        <v>90</v>
      </c>
      <c r="C127" s="642">
        <v>12</v>
      </c>
      <c r="D127" s="642">
        <v>78</v>
      </c>
      <c r="E127" s="642">
        <v>4</v>
      </c>
      <c r="F127" s="642">
        <v>0</v>
      </c>
      <c r="G127" s="642">
        <v>4</v>
      </c>
      <c r="H127" s="642">
        <v>2</v>
      </c>
      <c r="I127" s="642">
        <v>0</v>
      </c>
      <c r="J127" s="642">
        <v>2</v>
      </c>
      <c r="K127" s="642">
        <v>5</v>
      </c>
      <c r="L127" s="642">
        <v>1</v>
      </c>
      <c r="M127" s="642">
        <v>4</v>
      </c>
      <c r="N127" s="642">
        <v>6</v>
      </c>
      <c r="O127" s="642">
        <v>1</v>
      </c>
      <c r="P127" s="642">
        <v>5</v>
      </c>
      <c r="Q127" s="642">
        <v>4</v>
      </c>
      <c r="R127" s="642">
        <v>1</v>
      </c>
      <c r="S127" s="642">
        <v>3</v>
      </c>
      <c r="T127" s="642">
        <v>1</v>
      </c>
      <c r="U127" s="642">
        <v>0</v>
      </c>
      <c r="V127" s="642">
        <v>1</v>
      </c>
      <c r="W127" s="642">
        <v>3</v>
      </c>
      <c r="X127" s="642">
        <v>0</v>
      </c>
      <c r="Y127" s="642">
        <v>3</v>
      </c>
      <c r="Z127" s="642">
        <v>5</v>
      </c>
      <c r="AA127" s="642">
        <v>3</v>
      </c>
      <c r="AB127" s="642">
        <v>2</v>
      </c>
      <c r="AC127" s="642">
        <v>1</v>
      </c>
      <c r="AD127" s="642">
        <v>0</v>
      </c>
      <c r="AE127" s="642">
        <v>1</v>
      </c>
      <c r="AF127" s="642">
        <v>8</v>
      </c>
      <c r="AG127" s="642">
        <v>0</v>
      </c>
      <c r="AH127" s="642">
        <v>8</v>
      </c>
      <c r="AI127" s="642">
        <v>4</v>
      </c>
      <c r="AJ127" s="642">
        <v>1</v>
      </c>
      <c r="AK127" s="642">
        <v>3</v>
      </c>
      <c r="AL127" s="642">
        <v>6</v>
      </c>
      <c r="AM127" s="642">
        <v>1</v>
      </c>
      <c r="AN127" s="642">
        <v>5</v>
      </c>
      <c r="AO127" s="642">
        <v>3</v>
      </c>
      <c r="AP127" s="642">
        <v>0</v>
      </c>
      <c r="AQ127" s="642">
        <v>3</v>
      </c>
      <c r="AR127" s="642">
        <v>5</v>
      </c>
      <c r="AS127" s="642">
        <v>0</v>
      </c>
      <c r="AT127" s="642">
        <v>5</v>
      </c>
      <c r="AU127" s="642">
        <v>8</v>
      </c>
      <c r="AV127" s="642">
        <v>0</v>
      </c>
      <c r="AW127" s="642">
        <v>8</v>
      </c>
      <c r="AX127" s="642">
        <v>1</v>
      </c>
      <c r="AY127" s="642">
        <v>0</v>
      </c>
      <c r="AZ127" s="642">
        <v>1</v>
      </c>
      <c r="BA127" s="642">
        <v>0</v>
      </c>
      <c r="BB127" s="642">
        <v>0</v>
      </c>
      <c r="BC127" s="642">
        <v>0</v>
      </c>
      <c r="BD127" s="642">
        <v>0</v>
      </c>
      <c r="BE127" s="642">
        <v>0</v>
      </c>
      <c r="BF127" s="642">
        <v>0</v>
      </c>
      <c r="BG127" s="642">
        <v>0</v>
      </c>
      <c r="BH127" s="642">
        <v>0</v>
      </c>
      <c r="BI127" s="642">
        <v>0</v>
      </c>
      <c r="BJ127" s="642">
        <v>0</v>
      </c>
      <c r="BK127" s="642">
        <v>0</v>
      </c>
      <c r="BL127" s="642">
        <v>0</v>
      </c>
      <c r="BM127" s="642">
        <v>7</v>
      </c>
      <c r="BN127" s="642">
        <v>0</v>
      </c>
      <c r="BO127" s="642">
        <v>7</v>
      </c>
      <c r="BP127" s="642">
        <v>2</v>
      </c>
      <c r="BQ127" s="642">
        <v>0</v>
      </c>
      <c r="BR127" s="642">
        <v>2</v>
      </c>
      <c r="BS127" s="642">
        <v>1</v>
      </c>
      <c r="BT127" s="642">
        <v>0</v>
      </c>
      <c r="BU127" s="642">
        <v>1</v>
      </c>
      <c r="BV127" s="642">
        <v>1</v>
      </c>
      <c r="BW127" s="642">
        <v>0</v>
      </c>
      <c r="BX127" s="642">
        <v>1</v>
      </c>
      <c r="BY127" s="642">
        <v>3</v>
      </c>
      <c r="BZ127" s="642">
        <v>3</v>
      </c>
      <c r="CA127" s="642">
        <v>0</v>
      </c>
      <c r="CB127" s="642">
        <v>9</v>
      </c>
      <c r="CC127" s="642">
        <v>1</v>
      </c>
      <c r="CD127" s="642">
        <v>8</v>
      </c>
      <c r="CE127" s="642">
        <v>1</v>
      </c>
      <c r="CF127" s="642">
        <v>0</v>
      </c>
      <c r="CG127" s="643">
        <v>1</v>
      </c>
    </row>
    <row r="128" spans="1:85">
      <c r="A128" s="501"/>
      <c r="B128" s="501"/>
      <c r="C128" s="501"/>
      <c r="D128" s="501"/>
      <c r="E128" s="501"/>
      <c r="F128" s="501"/>
      <c r="G128" s="501"/>
      <c r="H128" s="501"/>
      <c r="I128" s="501"/>
      <c r="J128" s="501"/>
      <c r="K128" s="501"/>
      <c r="L128" s="501"/>
      <c r="M128" s="501"/>
      <c r="N128" s="501"/>
      <c r="O128" s="501"/>
      <c r="P128" s="501"/>
      <c r="Q128" s="501"/>
      <c r="R128" s="501"/>
      <c r="S128" s="501"/>
      <c r="T128" s="501"/>
      <c r="U128" s="501"/>
      <c r="V128" s="501"/>
    </row>
    <row r="129" spans="1:22">
      <c r="A129" s="501"/>
      <c r="B129" s="501"/>
      <c r="C129" s="501"/>
      <c r="D129" s="501"/>
      <c r="E129" s="501"/>
      <c r="F129" s="501"/>
      <c r="G129" s="501"/>
      <c r="H129" s="501"/>
      <c r="I129" s="501"/>
      <c r="J129" s="501"/>
      <c r="K129" s="501"/>
      <c r="L129" s="501"/>
      <c r="M129" s="501"/>
      <c r="N129" s="501"/>
      <c r="O129" s="501"/>
      <c r="P129" s="501"/>
      <c r="Q129" s="501"/>
      <c r="R129" s="501"/>
      <c r="S129" s="501"/>
      <c r="T129" s="501"/>
      <c r="U129" s="501"/>
      <c r="V129" s="501"/>
    </row>
    <row r="130" spans="1:22">
      <c r="A130" s="501"/>
      <c r="B130" s="501"/>
      <c r="C130" s="501"/>
      <c r="D130" s="501"/>
      <c r="E130" s="501"/>
      <c r="F130" s="501"/>
      <c r="G130" s="501"/>
      <c r="H130" s="501"/>
      <c r="I130" s="501"/>
      <c r="J130" s="501"/>
      <c r="K130" s="501"/>
      <c r="L130" s="501"/>
      <c r="M130" s="501"/>
      <c r="N130" s="501"/>
      <c r="O130" s="501"/>
      <c r="P130" s="501"/>
      <c r="Q130" s="501"/>
      <c r="R130" s="501"/>
      <c r="S130" s="501"/>
      <c r="T130" s="501"/>
      <c r="U130" s="501"/>
      <c r="V130" s="501"/>
    </row>
    <row r="131" spans="1:22">
      <c r="A131" s="501"/>
      <c r="B131" s="501"/>
      <c r="C131" s="501"/>
      <c r="D131" s="501"/>
      <c r="E131" s="501"/>
      <c r="F131" s="501"/>
      <c r="G131" s="501"/>
      <c r="H131" s="501"/>
      <c r="I131" s="501"/>
      <c r="J131" s="501"/>
      <c r="K131" s="501"/>
      <c r="L131" s="501"/>
      <c r="M131" s="501"/>
      <c r="N131" s="501"/>
      <c r="O131" s="501"/>
      <c r="P131" s="501"/>
      <c r="Q131" s="501"/>
      <c r="R131" s="501"/>
      <c r="S131" s="501"/>
      <c r="T131" s="501"/>
      <c r="U131" s="501"/>
      <c r="V131" s="501"/>
    </row>
    <row r="132" spans="1:22">
      <c r="A132" s="501"/>
      <c r="B132" s="501"/>
      <c r="C132" s="501"/>
      <c r="D132" s="501"/>
      <c r="E132" s="501"/>
      <c r="F132" s="501"/>
      <c r="G132" s="501"/>
      <c r="H132" s="501"/>
      <c r="I132" s="501"/>
      <c r="J132" s="501"/>
      <c r="K132" s="501"/>
      <c r="L132" s="501"/>
      <c r="M132" s="501"/>
      <c r="N132" s="501"/>
      <c r="O132" s="501"/>
      <c r="P132" s="501"/>
      <c r="Q132" s="501"/>
      <c r="R132" s="501"/>
      <c r="S132" s="501"/>
      <c r="T132" s="501"/>
      <c r="U132" s="501"/>
      <c r="V132" s="501"/>
    </row>
    <row r="133" spans="1:22">
      <c r="A133" s="501"/>
      <c r="B133" s="501"/>
      <c r="C133" s="501"/>
      <c r="D133" s="501"/>
      <c r="E133" s="501"/>
      <c r="F133" s="501"/>
      <c r="G133" s="501"/>
      <c r="H133" s="501"/>
      <c r="I133" s="501"/>
      <c r="J133" s="501"/>
      <c r="K133" s="501"/>
      <c r="L133" s="501"/>
      <c r="M133" s="501"/>
      <c r="N133" s="501"/>
      <c r="O133" s="501"/>
      <c r="P133" s="501"/>
      <c r="Q133" s="501"/>
      <c r="R133" s="501"/>
      <c r="S133" s="501"/>
      <c r="T133" s="501"/>
      <c r="U133" s="501"/>
      <c r="V133" s="501"/>
    </row>
    <row r="134" spans="1:22">
      <c r="A134" s="501"/>
      <c r="B134" s="501"/>
      <c r="C134" s="501"/>
      <c r="D134" s="501"/>
      <c r="E134" s="501"/>
      <c r="F134" s="501"/>
      <c r="G134" s="501"/>
      <c r="H134" s="501"/>
      <c r="I134" s="501"/>
      <c r="J134" s="501"/>
      <c r="K134" s="501"/>
      <c r="L134" s="501"/>
      <c r="M134" s="501"/>
      <c r="N134" s="501"/>
      <c r="O134" s="501"/>
      <c r="P134" s="501"/>
      <c r="Q134" s="501"/>
      <c r="R134" s="501"/>
      <c r="S134" s="501"/>
      <c r="T134" s="501"/>
      <c r="U134" s="501"/>
      <c r="V134" s="501"/>
    </row>
    <row r="135" spans="1:22">
      <c r="A135" s="501"/>
      <c r="B135" s="501"/>
      <c r="C135" s="501"/>
      <c r="D135" s="501"/>
      <c r="E135" s="501"/>
      <c r="F135" s="501"/>
      <c r="G135" s="501"/>
      <c r="H135" s="501"/>
      <c r="I135" s="501"/>
      <c r="J135" s="501"/>
      <c r="K135" s="501"/>
      <c r="L135" s="501"/>
      <c r="M135" s="501"/>
      <c r="N135" s="501"/>
      <c r="O135" s="501"/>
      <c r="P135" s="501"/>
      <c r="Q135" s="501"/>
      <c r="R135" s="501"/>
      <c r="S135" s="501"/>
      <c r="T135" s="501"/>
      <c r="U135" s="501"/>
      <c r="V135" s="501"/>
    </row>
    <row r="136" spans="1:22">
      <c r="A136" s="501"/>
      <c r="B136" s="501"/>
      <c r="C136" s="501"/>
      <c r="D136" s="501"/>
      <c r="E136" s="501"/>
      <c r="F136" s="501"/>
      <c r="G136" s="501"/>
      <c r="H136" s="501"/>
      <c r="I136" s="501"/>
      <c r="J136" s="501"/>
      <c r="K136" s="501"/>
      <c r="L136" s="501"/>
      <c r="M136" s="501"/>
      <c r="N136" s="501"/>
      <c r="O136" s="501"/>
      <c r="P136" s="501"/>
      <c r="Q136" s="501"/>
      <c r="R136" s="501"/>
      <c r="S136" s="501"/>
      <c r="T136" s="501"/>
      <c r="U136" s="501"/>
      <c r="V136" s="501"/>
    </row>
    <row r="137" spans="1:22">
      <c r="A137" s="501"/>
      <c r="B137" s="501"/>
      <c r="C137" s="501"/>
      <c r="D137" s="501"/>
      <c r="E137" s="501"/>
      <c r="F137" s="501"/>
      <c r="G137" s="501"/>
      <c r="H137" s="501"/>
      <c r="I137" s="501"/>
      <c r="J137" s="501"/>
      <c r="K137" s="501"/>
      <c r="L137" s="501"/>
      <c r="M137" s="501"/>
      <c r="N137" s="501"/>
      <c r="O137" s="501"/>
      <c r="P137" s="501"/>
      <c r="Q137" s="501"/>
      <c r="R137" s="501"/>
      <c r="S137" s="501"/>
      <c r="T137" s="501"/>
      <c r="U137" s="501"/>
      <c r="V137" s="501"/>
    </row>
    <row r="138" spans="1:22">
      <c r="A138" s="501"/>
      <c r="B138" s="501"/>
      <c r="C138" s="501"/>
      <c r="D138" s="501"/>
      <c r="E138" s="501"/>
      <c r="F138" s="501"/>
      <c r="G138" s="501"/>
      <c r="H138" s="501"/>
      <c r="I138" s="501"/>
      <c r="J138" s="501"/>
      <c r="K138" s="501"/>
      <c r="L138" s="501"/>
      <c r="M138" s="501"/>
      <c r="N138" s="501"/>
      <c r="O138" s="501"/>
      <c r="P138" s="501"/>
      <c r="Q138" s="501"/>
      <c r="R138" s="501"/>
      <c r="S138" s="501"/>
      <c r="T138" s="501"/>
      <c r="U138" s="501"/>
      <c r="V138" s="501"/>
    </row>
    <row r="139" spans="1:22">
      <c r="A139" s="501"/>
      <c r="B139" s="501"/>
      <c r="C139" s="501"/>
      <c r="D139" s="501"/>
      <c r="E139" s="501"/>
      <c r="F139" s="501"/>
      <c r="G139" s="501"/>
      <c r="H139" s="501"/>
      <c r="I139" s="501"/>
      <c r="J139" s="501"/>
      <c r="K139" s="501"/>
      <c r="L139" s="501"/>
      <c r="M139" s="501"/>
      <c r="N139" s="501"/>
      <c r="O139" s="501"/>
      <c r="P139" s="501"/>
      <c r="Q139" s="501"/>
      <c r="R139" s="501"/>
      <c r="S139" s="501"/>
      <c r="T139" s="501"/>
      <c r="U139" s="501"/>
      <c r="V139" s="501"/>
    </row>
    <row r="140" spans="1:22">
      <c r="A140" s="501"/>
      <c r="B140" s="501"/>
      <c r="C140" s="501"/>
      <c r="D140" s="501"/>
      <c r="E140" s="501"/>
      <c r="F140" s="501"/>
      <c r="G140" s="501"/>
      <c r="H140" s="501"/>
      <c r="I140" s="501"/>
      <c r="J140" s="501"/>
      <c r="K140" s="501"/>
      <c r="L140" s="501"/>
      <c r="M140" s="501"/>
      <c r="N140" s="501"/>
      <c r="O140" s="501"/>
      <c r="P140" s="501"/>
      <c r="Q140" s="501"/>
      <c r="R140" s="501"/>
      <c r="S140" s="501"/>
      <c r="T140" s="501"/>
      <c r="U140" s="501"/>
      <c r="V140" s="501"/>
    </row>
    <row r="141" spans="1:22">
      <c r="A141" s="501"/>
      <c r="B141" s="501"/>
      <c r="C141" s="501"/>
      <c r="D141" s="501"/>
      <c r="E141" s="501"/>
      <c r="F141" s="501"/>
      <c r="G141" s="501"/>
      <c r="H141" s="501"/>
      <c r="I141" s="501"/>
      <c r="J141" s="501"/>
      <c r="K141" s="501"/>
      <c r="L141" s="501"/>
      <c r="M141" s="501"/>
      <c r="N141" s="501"/>
      <c r="O141" s="501"/>
      <c r="P141" s="501"/>
      <c r="Q141" s="501"/>
      <c r="R141" s="501"/>
      <c r="S141" s="501"/>
      <c r="T141" s="501"/>
      <c r="U141" s="501"/>
      <c r="V141" s="501"/>
    </row>
    <row r="142" spans="1:22">
      <c r="A142" s="501"/>
      <c r="B142" s="501"/>
      <c r="C142" s="501"/>
      <c r="D142" s="501"/>
      <c r="E142" s="501"/>
      <c r="F142" s="501"/>
      <c r="G142" s="501"/>
      <c r="H142" s="501"/>
      <c r="I142" s="501"/>
      <c r="J142" s="501"/>
      <c r="K142" s="501"/>
      <c r="L142" s="501"/>
      <c r="M142" s="501"/>
      <c r="N142" s="501"/>
      <c r="O142" s="501"/>
      <c r="P142" s="501"/>
      <c r="Q142" s="501"/>
      <c r="R142" s="501"/>
      <c r="S142" s="501"/>
      <c r="T142" s="501"/>
      <c r="U142" s="501"/>
      <c r="V142" s="501"/>
    </row>
    <row r="143" spans="1:22">
      <c r="A143" s="501"/>
      <c r="B143" s="501"/>
      <c r="C143" s="501"/>
      <c r="D143" s="501"/>
      <c r="E143" s="501"/>
      <c r="F143" s="501"/>
      <c r="G143" s="501"/>
      <c r="H143" s="501"/>
      <c r="I143" s="501"/>
      <c r="J143" s="501"/>
      <c r="K143" s="501"/>
      <c r="L143" s="501"/>
      <c r="M143" s="501"/>
      <c r="N143" s="501"/>
      <c r="O143" s="501"/>
      <c r="P143" s="501"/>
      <c r="Q143" s="501"/>
      <c r="R143" s="501"/>
      <c r="S143" s="501"/>
      <c r="T143" s="501"/>
      <c r="U143" s="501"/>
      <c r="V143" s="501"/>
    </row>
    <row r="144" spans="1:22">
      <c r="A144" s="501"/>
      <c r="B144" s="501"/>
      <c r="C144" s="501"/>
      <c r="D144" s="501"/>
      <c r="E144" s="501"/>
      <c r="F144" s="501"/>
      <c r="G144" s="501"/>
      <c r="H144" s="501"/>
      <c r="I144" s="501"/>
      <c r="J144" s="501"/>
      <c r="K144" s="501"/>
      <c r="L144" s="501"/>
      <c r="M144" s="501"/>
      <c r="N144" s="501"/>
      <c r="O144" s="501"/>
      <c r="P144" s="501"/>
      <c r="Q144" s="501"/>
      <c r="R144" s="501"/>
      <c r="S144" s="501"/>
      <c r="T144" s="501"/>
      <c r="U144" s="501"/>
      <c r="V144" s="501"/>
    </row>
    <row r="145" spans="1:22">
      <c r="A145" s="501"/>
      <c r="B145" s="501"/>
      <c r="C145" s="501"/>
      <c r="D145" s="501"/>
      <c r="E145" s="501"/>
      <c r="F145" s="501"/>
      <c r="G145" s="501"/>
      <c r="H145" s="501"/>
      <c r="I145" s="501"/>
      <c r="J145" s="501"/>
      <c r="K145" s="501"/>
      <c r="L145" s="501"/>
      <c r="M145" s="501"/>
      <c r="N145" s="501"/>
      <c r="O145" s="501"/>
      <c r="P145" s="501"/>
      <c r="Q145" s="501"/>
      <c r="R145" s="501"/>
      <c r="S145" s="501"/>
      <c r="T145" s="501"/>
      <c r="U145" s="501"/>
      <c r="V145" s="501"/>
    </row>
    <row r="146" spans="1:22">
      <c r="A146" s="501"/>
      <c r="B146" s="501"/>
      <c r="C146" s="501"/>
      <c r="D146" s="501"/>
      <c r="E146" s="501"/>
      <c r="F146" s="501"/>
      <c r="G146" s="501"/>
      <c r="H146" s="501"/>
      <c r="I146" s="501"/>
      <c r="J146" s="501"/>
      <c r="K146" s="501"/>
      <c r="L146" s="501"/>
      <c r="M146" s="501"/>
      <c r="N146" s="501"/>
      <c r="O146" s="501"/>
      <c r="P146" s="501"/>
      <c r="Q146" s="501"/>
      <c r="R146" s="501"/>
      <c r="S146" s="501"/>
      <c r="T146" s="501"/>
      <c r="U146" s="501"/>
      <c r="V146" s="501"/>
    </row>
    <row r="147" spans="1:22">
      <c r="A147" s="501"/>
      <c r="B147" s="501"/>
      <c r="C147" s="501"/>
      <c r="D147" s="501"/>
      <c r="E147" s="501"/>
      <c r="F147" s="501"/>
      <c r="G147" s="501"/>
      <c r="H147" s="501"/>
      <c r="I147" s="501"/>
      <c r="J147" s="501"/>
      <c r="K147" s="501"/>
      <c r="L147" s="501"/>
      <c r="M147" s="501"/>
      <c r="N147" s="501"/>
      <c r="O147" s="501"/>
      <c r="P147" s="501"/>
      <c r="Q147" s="501"/>
      <c r="R147" s="501"/>
      <c r="S147" s="501"/>
      <c r="T147" s="501"/>
      <c r="U147" s="501"/>
      <c r="V147" s="501"/>
    </row>
    <row r="148" spans="1:22">
      <c r="A148" s="501"/>
      <c r="B148" s="501"/>
      <c r="C148" s="501"/>
      <c r="D148" s="501"/>
      <c r="E148" s="501"/>
      <c r="F148" s="501"/>
      <c r="G148" s="501"/>
      <c r="H148" s="501"/>
      <c r="I148" s="501"/>
      <c r="J148" s="501"/>
      <c r="K148" s="501"/>
      <c r="L148" s="501"/>
      <c r="M148" s="501"/>
      <c r="N148" s="501"/>
      <c r="O148" s="501"/>
      <c r="P148" s="501"/>
      <c r="Q148" s="501"/>
      <c r="R148" s="501"/>
      <c r="S148" s="501"/>
      <c r="T148" s="501"/>
      <c r="U148" s="501"/>
      <c r="V148" s="501"/>
    </row>
    <row r="149" spans="1:22">
      <c r="A149" s="501"/>
      <c r="B149" s="501"/>
      <c r="C149" s="501"/>
      <c r="D149" s="501"/>
      <c r="E149" s="501"/>
      <c r="F149" s="501"/>
      <c r="G149" s="501"/>
      <c r="H149" s="501"/>
      <c r="I149" s="501"/>
      <c r="J149" s="501"/>
      <c r="K149" s="501"/>
      <c r="L149" s="501"/>
      <c r="M149" s="501"/>
      <c r="N149" s="501"/>
      <c r="O149" s="501"/>
      <c r="P149" s="501"/>
      <c r="Q149" s="501"/>
      <c r="R149" s="501"/>
      <c r="S149" s="501"/>
      <c r="T149" s="501"/>
      <c r="U149" s="501"/>
      <c r="V149" s="501"/>
    </row>
    <row r="150" spans="1:22">
      <c r="A150" s="501"/>
      <c r="B150" s="501"/>
      <c r="C150" s="501"/>
      <c r="D150" s="501"/>
      <c r="E150" s="501"/>
      <c r="F150" s="501"/>
      <c r="G150" s="501"/>
      <c r="H150" s="501"/>
      <c r="I150" s="501"/>
      <c r="J150" s="501"/>
      <c r="K150" s="501"/>
      <c r="L150" s="501"/>
      <c r="M150" s="501"/>
      <c r="N150" s="501"/>
      <c r="O150" s="501"/>
      <c r="P150" s="501"/>
      <c r="Q150" s="501"/>
      <c r="R150" s="501"/>
      <c r="S150" s="501"/>
      <c r="T150" s="501"/>
      <c r="U150" s="501"/>
      <c r="V150" s="501"/>
    </row>
    <row r="151" spans="1:22">
      <c r="A151" s="501"/>
      <c r="B151" s="501"/>
      <c r="C151" s="501"/>
      <c r="D151" s="501"/>
      <c r="E151" s="501"/>
      <c r="F151" s="501"/>
      <c r="G151" s="501"/>
      <c r="H151" s="501"/>
      <c r="I151" s="501"/>
      <c r="J151" s="501"/>
      <c r="K151" s="501"/>
      <c r="L151" s="501"/>
      <c r="M151" s="501"/>
      <c r="N151" s="501"/>
      <c r="O151" s="501"/>
      <c r="P151" s="501"/>
      <c r="Q151" s="501"/>
      <c r="R151" s="501"/>
      <c r="S151" s="501"/>
      <c r="T151" s="501"/>
      <c r="U151" s="501"/>
      <c r="V151" s="501"/>
    </row>
    <row r="152" spans="1:22">
      <c r="A152" s="501"/>
      <c r="B152" s="501"/>
      <c r="C152" s="501"/>
      <c r="D152" s="501"/>
      <c r="E152" s="501"/>
      <c r="F152" s="501"/>
      <c r="G152" s="501"/>
      <c r="H152" s="501"/>
      <c r="I152" s="501"/>
      <c r="J152" s="501"/>
      <c r="K152" s="501"/>
      <c r="L152" s="501"/>
      <c r="M152" s="501"/>
      <c r="N152" s="501"/>
      <c r="O152" s="501"/>
      <c r="P152" s="501"/>
      <c r="Q152" s="501"/>
      <c r="R152" s="501"/>
      <c r="S152" s="501"/>
      <c r="T152" s="501"/>
      <c r="U152" s="501"/>
      <c r="V152" s="501"/>
    </row>
    <row r="153" spans="1:22">
      <c r="A153" s="501"/>
      <c r="B153" s="501"/>
      <c r="C153" s="501"/>
      <c r="D153" s="501"/>
      <c r="E153" s="501"/>
      <c r="F153" s="501"/>
      <c r="G153" s="501"/>
      <c r="H153" s="501"/>
      <c r="I153" s="501"/>
      <c r="J153" s="501"/>
      <c r="K153" s="501"/>
      <c r="L153" s="501"/>
      <c r="M153" s="501"/>
      <c r="N153" s="501"/>
      <c r="O153" s="501"/>
      <c r="P153" s="501"/>
      <c r="Q153" s="501"/>
      <c r="R153" s="501"/>
      <c r="S153" s="501"/>
      <c r="T153" s="501"/>
      <c r="U153" s="501"/>
      <c r="V153" s="501"/>
    </row>
    <row r="154" spans="1:22">
      <c r="A154" s="501"/>
      <c r="B154" s="501"/>
      <c r="C154" s="501"/>
      <c r="D154" s="501"/>
      <c r="E154" s="501"/>
      <c r="F154" s="501"/>
      <c r="G154" s="501"/>
      <c r="H154" s="501"/>
      <c r="I154" s="501"/>
      <c r="J154" s="501"/>
      <c r="K154" s="501"/>
      <c r="L154" s="501"/>
      <c r="M154" s="501"/>
      <c r="N154" s="501"/>
      <c r="O154" s="501"/>
      <c r="P154" s="501"/>
      <c r="Q154" s="501"/>
      <c r="R154" s="501"/>
      <c r="S154" s="501"/>
      <c r="T154" s="501"/>
      <c r="U154" s="501"/>
      <c r="V154" s="501"/>
    </row>
    <row r="155" spans="1:22">
      <c r="A155" s="501"/>
      <c r="B155" s="501"/>
      <c r="C155" s="501"/>
      <c r="D155" s="501"/>
      <c r="E155" s="501"/>
      <c r="F155" s="501"/>
      <c r="G155" s="501"/>
      <c r="H155" s="501"/>
      <c r="I155" s="501"/>
      <c r="J155" s="501"/>
      <c r="K155" s="501"/>
      <c r="L155" s="501"/>
      <c r="M155" s="501"/>
      <c r="N155" s="501"/>
      <c r="O155" s="501"/>
      <c r="P155" s="501"/>
      <c r="Q155" s="501"/>
      <c r="R155" s="501"/>
      <c r="S155" s="501"/>
      <c r="T155" s="501"/>
      <c r="U155" s="501"/>
      <c r="V155" s="501"/>
    </row>
    <row r="156" spans="1:22">
      <c r="A156" s="501"/>
      <c r="B156" s="501"/>
      <c r="C156" s="501"/>
      <c r="D156" s="501"/>
      <c r="E156" s="501"/>
      <c r="F156" s="501"/>
      <c r="G156" s="501"/>
      <c r="H156" s="501"/>
      <c r="I156" s="501"/>
      <c r="J156" s="501"/>
      <c r="K156" s="501"/>
      <c r="L156" s="501"/>
      <c r="M156" s="501"/>
      <c r="N156" s="501"/>
      <c r="O156" s="501"/>
      <c r="P156" s="501"/>
      <c r="Q156" s="501"/>
      <c r="R156" s="501"/>
      <c r="S156" s="501"/>
      <c r="T156" s="501"/>
      <c r="U156" s="501"/>
      <c r="V156" s="501"/>
    </row>
    <row r="157" spans="1:22">
      <c r="A157" s="501"/>
      <c r="B157" s="501"/>
      <c r="C157" s="501"/>
      <c r="D157" s="501"/>
      <c r="E157" s="501"/>
      <c r="F157" s="501"/>
      <c r="G157" s="501"/>
      <c r="H157" s="501"/>
      <c r="I157" s="501"/>
      <c r="J157" s="501"/>
      <c r="K157" s="501"/>
      <c r="L157" s="501"/>
      <c r="M157" s="501"/>
      <c r="N157" s="501"/>
      <c r="O157" s="501"/>
      <c r="P157" s="501"/>
      <c r="Q157" s="501"/>
      <c r="R157" s="501"/>
      <c r="S157" s="501"/>
      <c r="T157" s="501"/>
      <c r="U157" s="501"/>
      <c r="V157" s="501"/>
    </row>
    <row r="158" spans="1:22">
      <c r="A158" s="501"/>
      <c r="B158" s="501"/>
      <c r="C158" s="501"/>
      <c r="D158" s="501"/>
      <c r="E158" s="501"/>
      <c r="F158" s="501"/>
      <c r="G158" s="501"/>
      <c r="H158" s="501"/>
      <c r="I158" s="501"/>
      <c r="J158" s="501"/>
      <c r="K158" s="501"/>
      <c r="L158" s="501"/>
      <c r="M158" s="501"/>
      <c r="N158" s="501"/>
      <c r="O158" s="501"/>
      <c r="P158" s="501"/>
      <c r="Q158" s="501"/>
      <c r="R158" s="501"/>
      <c r="S158" s="501"/>
      <c r="T158" s="501"/>
      <c r="U158" s="501"/>
      <c r="V158" s="501"/>
    </row>
    <row r="159" spans="1:22">
      <c r="A159" s="501"/>
      <c r="B159" s="501"/>
      <c r="C159" s="501"/>
      <c r="D159" s="501"/>
      <c r="E159" s="501"/>
      <c r="F159" s="501"/>
      <c r="G159" s="501"/>
      <c r="H159" s="501"/>
      <c r="I159" s="501"/>
      <c r="J159" s="501"/>
      <c r="K159" s="501"/>
      <c r="L159" s="501"/>
      <c r="M159" s="501"/>
      <c r="N159" s="501"/>
      <c r="O159" s="501"/>
      <c r="P159" s="501"/>
      <c r="Q159" s="501"/>
      <c r="R159" s="501"/>
      <c r="S159" s="501"/>
      <c r="T159" s="501"/>
      <c r="U159" s="501"/>
      <c r="V159" s="501"/>
    </row>
    <row r="160" spans="1:22">
      <c r="A160" s="501"/>
      <c r="B160" s="501"/>
      <c r="C160" s="501"/>
      <c r="D160" s="501"/>
      <c r="E160" s="501"/>
      <c r="F160" s="501"/>
      <c r="G160" s="501"/>
      <c r="H160" s="501"/>
      <c r="I160" s="501"/>
      <c r="J160" s="501"/>
      <c r="K160" s="501"/>
      <c r="L160" s="501"/>
      <c r="M160" s="501"/>
      <c r="N160" s="501"/>
      <c r="O160" s="501"/>
      <c r="P160" s="501"/>
      <c r="Q160" s="501"/>
      <c r="R160" s="501"/>
      <c r="S160" s="501"/>
      <c r="T160" s="501"/>
      <c r="U160" s="501"/>
      <c r="V160" s="501"/>
    </row>
    <row r="161" spans="1:22">
      <c r="A161" s="501"/>
      <c r="B161" s="501"/>
      <c r="C161" s="501"/>
      <c r="D161" s="501"/>
      <c r="E161" s="501"/>
      <c r="F161" s="501"/>
      <c r="G161" s="501"/>
      <c r="H161" s="501"/>
      <c r="I161" s="501"/>
      <c r="J161" s="501"/>
      <c r="K161" s="501"/>
      <c r="L161" s="501"/>
      <c r="M161" s="501"/>
      <c r="N161" s="501"/>
      <c r="O161" s="501"/>
      <c r="P161" s="501"/>
      <c r="Q161" s="501"/>
      <c r="R161" s="501"/>
      <c r="S161" s="501"/>
      <c r="T161" s="501"/>
      <c r="U161" s="501"/>
      <c r="V161" s="501"/>
    </row>
    <row r="162" spans="1:22">
      <c r="A162" s="501"/>
      <c r="B162" s="501"/>
      <c r="C162" s="501"/>
      <c r="D162" s="501"/>
      <c r="E162" s="501"/>
      <c r="F162" s="501"/>
      <c r="G162" s="501"/>
      <c r="H162" s="501"/>
      <c r="I162" s="501"/>
      <c r="J162" s="501"/>
      <c r="K162" s="501"/>
      <c r="L162" s="501"/>
      <c r="M162" s="501"/>
      <c r="N162" s="501"/>
      <c r="O162" s="501"/>
      <c r="P162" s="501"/>
      <c r="Q162" s="501"/>
      <c r="R162" s="501"/>
      <c r="S162" s="501"/>
      <c r="T162" s="501"/>
      <c r="U162" s="501"/>
      <c r="V162" s="501"/>
    </row>
    <row r="163" spans="1:22">
      <c r="A163" s="501"/>
      <c r="B163" s="501"/>
      <c r="C163" s="501"/>
      <c r="D163" s="501"/>
      <c r="E163" s="501"/>
      <c r="F163" s="501"/>
      <c r="G163" s="501"/>
      <c r="H163" s="501"/>
      <c r="I163" s="501"/>
      <c r="J163" s="501"/>
      <c r="K163" s="501"/>
      <c r="L163" s="501"/>
      <c r="M163" s="501"/>
      <c r="N163" s="501"/>
      <c r="O163" s="501"/>
      <c r="P163" s="501"/>
      <c r="Q163" s="501"/>
      <c r="R163" s="501"/>
      <c r="S163" s="501"/>
      <c r="T163" s="501"/>
      <c r="U163" s="501"/>
      <c r="V163" s="501"/>
    </row>
    <row r="164" spans="1:22">
      <c r="A164" s="501"/>
      <c r="B164" s="501"/>
      <c r="C164" s="501"/>
      <c r="D164" s="501"/>
      <c r="E164" s="501"/>
      <c r="F164" s="501"/>
      <c r="G164" s="501"/>
      <c r="H164" s="501"/>
      <c r="I164" s="501"/>
      <c r="J164" s="501"/>
      <c r="K164" s="501"/>
      <c r="L164" s="501"/>
      <c r="M164" s="501"/>
      <c r="N164" s="501"/>
      <c r="O164" s="501"/>
      <c r="P164" s="501"/>
      <c r="Q164" s="501"/>
      <c r="R164" s="501"/>
      <c r="S164" s="501"/>
      <c r="T164" s="501"/>
      <c r="U164" s="501"/>
      <c r="V164" s="501"/>
    </row>
    <row r="165" spans="1:22">
      <c r="A165" s="501"/>
      <c r="B165" s="501"/>
      <c r="C165" s="501"/>
      <c r="D165" s="501"/>
      <c r="E165" s="501"/>
      <c r="F165" s="501"/>
      <c r="G165" s="501"/>
      <c r="H165" s="501"/>
      <c r="I165" s="501"/>
      <c r="J165" s="501"/>
      <c r="K165" s="501"/>
      <c r="L165" s="501"/>
      <c r="M165" s="501"/>
      <c r="N165" s="501"/>
      <c r="O165" s="501"/>
      <c r="P165" s="501"/>
      <c r="Q165" s="501"/>
      <c r="R165" s="501"/>
      <c r="S165" s="501"/>
      <c r="T165" s="501"/>
      <c r="U165" s="501"/>
      <c r="V165" s="501"/>
    </row>
    <row r="166" spans="1:22">
      <c r="A166" s="501"/>
      <c r="B166" s="501"/>
      <c r="C166" s="501"/>
      <c r="D166" s="501"/>
      <c r="E166" s="501"/>
      <c r="F166" s="501"/>
      <c r="G166" s="501"/>
      <c r="H166" s="501"/>
      <c r="I166" s="501"/>
      <c r="J166" s="501"/>
      <c r="K166" s="501"/>
      <c r="L166" s="501"/>
      <c r="M166" s="501"/>
      <c r="N166" s="501"/>
      <c r="O166" s="501"/>
      <c r="P166" s="501"/>
      <c r="Q166" s="501"/>
      <c r="R166" s="501"/>
      <c r="S166" s="501"/>
      <c r="T166" s="501"/>
      <c r="U166" s="501"/>
      <c r="V166" s="501"/>
    </row>
    <row r="167" spans="1:22">
      <c r="A167" s="501"/>
      <c r="B167" s="501"/>
      <c r="C167" s="501"/>
      <c r="D167" s="501"/>
      <c r="E167" s="501"/>
      <c r="F167" s="501"/>
      <c r="G167" s="501"/>
      <c r="H167" s="501"/>
      <c r="I167" s="501"/>
      <c r="J167" s="501"/>
      <c r="K167" s="501"/>
      <c r="L167" s="501"/>
      <c r="M167" s="501"/>
      <c r="N167" s="501"/>
      <c r="O167" s="501"/>
      <c r="P167" s="501"/>
      <c r="Q167" s="501"/>
      <c r="R167" s="501"/>
      <c r="S167" s="501"/>
      <c r="T167" s="501"/>
      <c r="U167" s="501"/>
      <c r="V167" s="501"/>
    </row>
    <row r="168" spans="1:22">
      <c r="A168" s="501"/>
      <c r="B168" s="501"/>
      <c r="C168" s="501"/>
      <c r="D168" s="501"/>
      <c r="E168" s="501"/>
      <c r="F168" s="501"/>
      <c r="G168" s="501"/>
      <c r="H168" s="501"/>
      <c r="I168" s="501"/>
      <c r="J168" s="501"/>
      <c r="K168" s="501"/>
      <c r="L168" s="501"/>
      <c r="M168" s="501"/>
      <c r="N168" s="501"/>
      <c r="O168" s="501"/>
      <c r="P168" s="501"/>
      <c r="Q168" s="501"/>
      <c r="R168" s="501"/>
      <c r="S168" s="501"/>
      <c r="T168" s="501"/>
      <c r="U168" s="501"/>
      <c r="V168" s="501"/>
    </row>
    <row r="169" spans="1:22">
      <c r="A169" s="501"/>
      <c r="B169" s="501"/>
      <c r="C169" s="501"/>
      <c r="D169" s="501"/>
      <c r="E169" s="501"/>
      <c r="F169" s="501"/>
      <c r="G169" s="501"/>
      <c r="H169" s="501"/>
      <c r="I169" s="501"/>
      <c r="J169" s="501"/>
      <c r="K169" s="501"/>
      <c r="L169" s="501"/>
      <c r="M169" s="501"/>
      <c r="N169" s="501"/>
      <c r="O169" s="501"/>
      <c r="P169" s="501"/>
      <c r="Q169" s="501"/>
      <c r="R169" s="501"/>
      <c r="S169" s="501"/>
      <c r="T169" s="501"/>
      <c r="U169" s="501"/>
      <c r="V169" s="501"/>
    </row>
    <row r="170" spans="1:22">
      <c r="A170" s="501"/>
      <c r="B170" s="501"/>
      <c r="C170" s="501"/>
      <c r="D170" s="501"/>
      <c r="E170" s="501"/>
      <c r="F170" s="501"/>
      <c r="G170" s="501"/>
      <c r="H170" s="501"/>
      <c r="I170" s="501"/>
      <c r="J170" s="501"/>
      <c r="K170" s="501"/>
      <c r="L170" s="501"/>
      <c r="M170" s="501"/>
      <c r="N170" s="501"/>
      <c r="O170" s="501"/>
      <c r="P170" s="501"/>
      <c r="Q170" s="501"/>
      <c r="R170" s="501"/>
      <c r="S170" s="501"/>
      <c r="T170" s="501"/>
      <c r="U170" s="501"/>
      <c r="V170" s="501"/>
    </row>
    <row r="171" spans="1:22">
      <c r="A171" s="501"/>
      <c r="B171" s="501"/>
      <c r="C171" s="501"/>
      <c r="D171" s="501"/>
      <c r="E171" s="501"/>
      <c r="F171" s="501"/>
      <c r="G171" s="501"/>
      <c r="H171" s="501"/>
      <c r="I171" s="501"/>
      <c r="J171" s="501"/>
      <c r="K171" s="501"/>
      <c r="L171" s="501"/>
      <c r="M171" s="501"/>
      <c r="N171" s="501"/>
      <c r="O171" s="501"/>
      <c r="P171" s="501"/>
      <c r="Q171" s="501"/>
      <c r="R171" s="501"/>
      <c r="S171" s="501"/>
      <c r="T171" s="501"/>
      <c r="U171" s="501"/>
      <c r="V171" s="501"/>
    </row>
    <row r="172" spans="1:22">
      <c r="A172" s="501"/>
      <c r="B172" s="501"/>
      <c r="C172" s="501"/>
      <c r="D172" s="501"/>
      <c r="E172" s="501"/>
      <c r="F172" s="501"/>
      <c r="G172" s="501"/>
      <c r="H172" s="501"/>
      <c r="I172" s="501"/>
      <c r="J172" s="501"/>
      <c r="K172" s="501"/>
      <c r="L172" s="501"/>
      <c r="M172" s="501"/>
      <c r="N172" s="501"/>
      <c r="O172" s="501"/>
      <c r="P172" s="501"/>
      <c r="Q172" s="501"/>
      <c r="R172" s="501"/>
      <c r="S172" s="501"/>
      <c r="T172" s="501"/>
      <c r="U172" s="501"/>
      <c r="V172" s="501"/>
    </row>
    <row r="173" spans="1:22">
      <c r="A173" s="501"/>
      <c r="B173" s="501"/>
      <c r="C173" s="501"/>
      <c r="D173" s="501"/>
      <c r="E173" s="501"/>
      <c r="F173" s="501"/>
      <c r="G173" s="501"/>
      <c r="H173" s="501"/>
      <c r="I173" s="501"/>
      <c r="J173" s="501"/>
      <c r="K173" s="501"/>
      <c r="L173" s="501"/>
      <c r="M173" s="501"/>
      <c r="N173" s="501"/>
      <c r="O173" s="501"/>
      <c r="P173" s="501"/>
      <c r="Q173" s="501"/>
      <c r="R173" s="501"/>
      <c r="S173" s="501"/>
      <c r="T173" s="501"/>
      <c r="U173" s="501"/>
      <c r="V173" s="501"/>
    </row>
    <row r="174" spans="1:22">
      <c r="A174" s="501"/>
      <c r="B174" s="501"/>
      <c r="C174" s="501"/>
      <c r="D174" s="501"/>
      <c r="E174" s="501"/>
      <c r="F174" s="501"/>
      <c r="G174" s="501"/>
      <c r="H174" s="501"/>
      <c r="I174" s="501"/>
      <c r="J174" s="501"/>
      <c r="K174" s="501"/>
      <c r="L174" s="501"/>
      <c r="M174" s="501"/>
      <c r="N174" s="501"/>
      <c r="O174" s="501"/>
      <c r="P174" s="501"/>
      <c r="Q174" s="501"/>
      <c r="R174" s="501"/>
      <c r="S174" s="501"/>
      <c r="T174" s="501"/>
      <c r="U174" s="501"/>
      <c r="V174" s="501"/>
    </row>
    <row r="175" spans="1:22">
      <c r="A175" s="501"/>
      <c r="B175" s="501"/>
      <c r="C175" s="501"/>
      <c r="D175" s="501"/>
      <c r="E175" s="501"/>
      <c r="F175" s="501"/>
      <c r="G175" s="501"/>
      <c r="H175" s="501"/>
      <c r="I175" s="501"/>
      <c r="J175" s="501"/>
      <c r="K175" s="501"/>
      <c r="L175" s="501"/>
      <c r="M175" s="501"/>
      <c r="N175" s="501"/>
      <c r="O175" s="501"/>
      <c r="P175" s="501"/>
      <c r="Q175" s="501"/>
      <c r="R175" s="501"/>
      <c r="S175" s="501"/>
      <c r="T175" s="501"/>
      <c r="U175" s="501"/>
      <c r="V175" s="501"/>
    </row>
    <row r="176" spans="1:22">
      <c r="A176" s="501"/>
      <c r="B176" s="501"/>
      <c r="C176" s="501"/>
      <c r="D176" s="501"/>
      <c r="E176" s="501"/>
      <c r="F176" s="501"/>
      <c r="G176" s="501"/>
      <c r="H176" s="501"/>
      <c r="I176" s="501"/>
      <c r="J176" s="501"/>
      <c r="K176" s="501"/>
      <c r="L176" s="501"/>
      <c r="M176" s="501"/>
      <c r="N176" s="501"/>
      <c r="O176" s="501"/>
      <c r="P176" s="501"/>
      <c r="Q176" s="501"/>
      <c r="R176" s="501"/>
      <c r="S176" s="501"/>
      <c r="T176" s="501"/>
      <c r="U176" s="501"/>
      <c r="V176" s="501"/>
    </row>
    <row r="177" spans="1:22">
      <c r="A177" s="501"/>
      <c r="B177" s="501"/>
      <c r="C177" s="501"/>
      <c r="D177" s="501"/>
      <c r="E177" s="501"/>
      <c r="F177" s="501"/>
      <c r="G177" s="501"/>
      <c r="H177" s="501"/>
      <c r="I177" s="501"/>
      <c r="J177" s="501"/>
      <c r="K177" s="501"/>
      <c r="L177" s="501"/>
      <c r="M177" s="501"/>
      <c r="N177" s="501"/>
      <c r="O177" s="501"/>
      <c r="P177" s="501"/>
      <c r="Q177" s="501"/>
      <c r="R177" s="501"/>
      <c r="S177" s="501"/>
      <c r="T177" s="501"/>
      <c r="U177" s="501"/>
      <c r="V177" s="501"/>
    </row>
    <row r="178" spans="1:22">
      <c r="A178" s="501"/>
      <c r="B178" s="501"/>
      <c r="C178" s="501"/>
      <c r="D178" s="501"/>
      <c r="E178" s="501"/>
      <c r="F178" s="501"/>
      <c r="G178" s="501"/>
      <c r="H178" s="501"/>
      <c r="I178" s="501"/>
      <c r="J178" s="501"/>
      <c r="K178" s="501"/>
      <c r="L178" s="501"/>
      <c r="M178" s="501"/>
      <c r="N178" s="501"/>
      <c r="O178" s="501"/>
      <c r="P178" s="501"/>
      <c r="Q178" s="501"/>
      <c r="R178" s="501"/>
      <c r="S178" s="501"/>
      <c r="T178" s="501"/>
      <c r="U178" s="501"/>
      <c r="V178" s="501"/>
    </row>
    <row r="179" spans="1:22">
      <c r="A179" s="501"/>
      <c r="B179" s="501"/>
      <c r="C179" s="501"/>
      <c r="D179" s="501"/>
      <c r="E179" s="501"/>
      <c r="F179" s="501"/>
      <c r="G179" s="501"/>
      <c r="H179" s="501"/>
      <c r="I179" s="501"/>
      <c r="J179" s="501"/>
      <c r="K179" s="501"/>
      <c r="L179" s="501"/>
      <c r="M179" s="501"/>
      <c r="N179" s="501"/>
      <c r="O179" s="501"/>
      <c r="P179" s="501"/>
      <c r="Q179" s="501"/>
      <c r="R179" s="501"/>
      <c r="S179" s="501"/>
      <c r="T179" s="501"/>
      <c r="U179" s="501"/>
      <c r="V179" s="501"/>
    </row>
    <row r="180" spans="1:22">
      <c r="A180" s="501"/>
      <c r="B180" s="501"/>
      <c r="C180" s="501"/>
      <c r="D180" s="501"/>
      <c r="E180" s="501"/>
      <c r="F180" s="501"/>
      <c r="G180" s="501"/>
      <c r="H180" s="501"/>
      <c r="I180" s="501"/>
      <c r="J180" s="501"/>
      <c r="K180" s="501"/>
      <c r="L180" s="501"/>
      <c r="M180" s="501"/>
      <c r="N180" s="501"/>
      <c r="O180" s="501"/>
      <c r="P180" s="501"/>
      <c r="Q180" s="501"/>
      <c r="R180" s="501"/>
      <c r="S180" s="501"/>
      <c r="T180" s="501"/>
      <c r="U180" s="501"/>
      <c r="V180" s="501"/>
    </row>
    <row r="181" spans="1:22">
      <c r="A181" s="501"/>
      <c r="B181" s="501"/>
      <c r="C181" s="501"/>
      <c r="D181" s="501"/>
      <c r="E181" s="501"/>
      <c r="F181" s="501"/>
      <c r="G181" s="501"/>
      <c r="H181" s="501"/>
      <c r="I181" s="501"/>
      <c r="J181" s="501"/>
      <c r="K181" s="501"/>
      <c r="L181" s="501"/>
      <c r="M181" s="501"/>
      <c r="N181" s="501"/>
      <c r="O181" s="501"/>
      <c r="P181" s="501"/>
      <c r="Q181" s="501"/>
      <c r="R181" s="501"/>
      <c r="S181" s="501"/>
      <c r="T181" s="501"/>
      <c r="U181" s="501"/>
      <c r="V181" s="501"/>
    </row>
    <row r="182" spans="1:22">
      <c r="A182" s="501"/>
      <c r="B182" s="501"/>
      <c r="C182" s="501"/>
      <c r="D182" s="501"/>
      <c r="E182" s="501"/>
      <c r="F182" s="501"/>
      <c r="G182" s="501"/>
      <c r="H182" s="501"/>
      <c r="I182" s="501"/>
      <c r="J182" s="501"/>
      <c r="K182" s="501"/>
      <c r="L182" s="501"/>
      <c r="M182" s="501"/>
      <c r="N182" s="501"/>
      <c r="O182" s="501"/>
      <c r="P182" s="501"/>
      <c r="Q182" s="501"/>
      <c r="R182" s="501"/>
      <c r="S182" s="501"/>
      <c r="T182" s="501"/>
      <c r="U182" s="501"/>
      <c r="V182" s="501"/>
    </row>
    <row r="183" spans="1:22">
      <c r="A183" s="501"/>
      <c r="B183" s="501"/>
      <c r="C183" s="501"/>
      <c r="D183" s="501"/>
      <c r="E183" s="501"/>
      <c r="F183" s="501"/>
      <c r="G183" s="501"/>
      <c r="H183" s="501"/>
      <c r="I183" s="501"/>
      <c r="J183" s="501"/>
      <c r="K183" s="501"/>
      <c r="L183" s="501"/>
      <c r="M183" s="501"/>
      <c r="N183" s="501"/>
      <c r="O183" s="501"/>
      <c r="P183" s="501"/>
      <c r="Q183" s="501"/>
      <c r="R183" s="501"/>
      <c r="S183" s="501"/>
      <c r="T183" s="501"/>
      <c r="U183" s="501"/>
      <c r="V183" s="501"/>
    </row>
    <row r="184" spans="1:22">
      <c r="A184" s="501"/>
      <c r="B184" s="501"/>
      <c r="C184" s="501"/>
      <c r="D184" s="501"/>
      <c r="E184" s="501"/>
      <c r="F184" s="501"/>
      <c r="G184" s="501"/>
      <c r="H184" s="501"/>
      <c r="I184" s="501"/>
      <c r="J184" s="501"/>
      <c r="K184" s="501"/>
      <c r="L184" s="501"/>
      <c r="M184" s="501"/>
      <c r="N184" s="501"/>
      <c r="O184" s="501"/>
      <c r="P184" s="501"/>
      <c r="Q184" s="501"/>
      <c r="R184" s="501"/>
      <c r="S184" s="501"/>
      <c r="T184" s="501"/>
      <c r="U184" s="501"/>
      <c r="V184" s="501"/>
    </row>
    <row r="185" spans="1:22">
      <c r="A185" s="501"/>
      <c r="B185" s="501"/>
      <c r="C185" s="501"/>
      <c r="D185" s="501"/>
      <c r="E185" s="501"/>
      <c r="F185" s="501"/>
      <c r="G185" s="501"/>
      <c r="H185" s="501"/>
      <c r="I185" s="501"/>
      <c r="J185" s="501"/>
      <c r="K185" s="501"/>
      <c r="L185" s="501"/>
      <c r="M185" s="501"/>
      <c r="N185" s="501"/>
      <c r="O185" s="501"/>
      <c r="P185" s="501"/>
      <c r="Q185" s="501"/>
      <c r="R185" s="501"/>
      <c r="S185" s="501"/>
      <c r="T185" s="501"/>
      <c r="U185" s="501"/>
      <c r="V185" s="501"/>
    </row>
    <row r="186" spans="1:22">
      <c r="A186" s="501"/>
      <c r="B186" s="501"/>
      <c r="C186" s="501"/>
      <c r="D186" s="501"/>
      <c r="E186" s="501"/>
      <c r="F186" s="501"/>
      <c r="G186" s="501"/>
      <c r="H186" s="501"/>
      <c r="I186" s="501"/>
      <c r="J186" s="501"/>
      <c r="K186" s="501"/>
      <c r="L186" s="501"/>
      <c r="M186" s="501"/>
      <c r="N186" s="501"/>
      <c r="O186" s="501"/>
      <c r="P186" s="501"/>
      <c r="Q186" s="501"/>
      <c r="R186" s="501"/>
      <c r="S186" s="501"/>
      <c r="T186" s="501"/>
      <c r="U186" s="501"/>
      <c r="V186" s="501"/>
    </row>
    <row r="187" spans="1:22">
      <c r="A187" s="501"/>
      <c r="B187" s="501"/>
      <c r="C187" s="501"/>
      <c r="D187" s="501"/>
      <c r="E187" s="501"/>
      <c r="F187" s="501"/>
      <c r="G187" s="501"/>
      <c r="H187" s="501"/>
      <c r="I187" s="501"/>
      <c r="J187" s="501"/>
      <c r="K187" s="501"/>
      <c r="L187" s="501"/>
      <c r="M187" s="501"/>
      <c r="N187" s="501"/>
      <c r="O187" s="501"/>
      <c r="P187" s="501"/>
      <c r="Q187" s="501"/>
      <c r="R187" s="501"/>
      <c r="S187" s="501"/>
      <c r="T187" s="501"/>
      <c r="U187" s="501"/>
      <c r="V187" s="501"/>
    </row>
    <row r="188" spans="1:22">
      <c r="A188" s="501"/>
      <c r="B188" s="501"/>
      <c r="C188" s="501"/>
      <c r="D188" s="501"/>
      <c r="E188" s="501"/>
      <c r="F188" s="501"/>
      <c r="G188" s="501"/>
      <c r="H188" s="501"/>
      <c r="I188" s="501"/>
      <c r="J188" s="501"/>
      <c r="K188" s="501"/>
      <c r="L188" s="501"/>
      <c r="M188" s="501"/>
      <c r="N188" s="501"/>
      <c r="O188" s="501"/>
      <c r="P188" s="501"/>
      <c r="Q188" s="501"/>
      <c r="R188" s="501"/>
      <c r="S188" s="501"/>
      <c r="T188" s="501"/>
      <c r="U188" s="501"/>
      <c r="V188" s="501"/>
    </row>
    <row r="189" spans="1:22">
      <c r="A189" s="501"/>
      <c r="B189" s="501"/>
      <c r="C189" s="501"/>
      <c r="D189" s="501"/>
      <c r="E189" s="501"/>
      <c r="F189" s="501"/>
      <c r="G189" s="501"/>
      <c r="H189" s="501"/>
      <c r="I189" s="501"/>
      <c r="J189" s="501"/>
      <c r="K189" s="501"/>
      <c r="L189" s="501"/>
      <c r="M189" s="501"/>
      <c r="N189" s="501"/>
      <c r="O189" s="501"/>
      <c r="P189" s="501"/>
      <c r="Q189" s="501"/>
      <c r="R189" s="501"/>
      <c r="S189" s="501"/>
      <c r="T189" s="501"/>
      <c r="U189" s="501"/>
      <c r="V189" s="501"/>
    </row>
    <row r="190" spans="1:22">
      <c r="A190" s="501"/>
      <c r="B190" s="501"/>
      <c r="C190" s="501"/>
      <c r="D190" s="501"/>
      <c r="E190" s="501"/>
      <c r="F190" s="501"/>
      <c r="G190" s="501"/>
      <c r="H190" s="501"/>
      <c r="I190" s="501"/>
      <c r="J190" s="501"/>
      <c r="K190" s="501"/>
      <c r="L190" s="501"/>
      <c r="M190" s="501"/>
      <c r="N190" s="501"/>
      <c r="O190" s="501"/>
      <c r="P190" s="501"/>
      <c r="Q190" s="501"/>
      <c r="R190" s="501"/>
      <c r="S190" s="501"/>
      <c r="T190" s="501"/>
      <c r="U190" s="501"/>
      <c r="V190" s="501"/>
    </row>
    <row r="191" spans="1:22">
      <c r="A191" s="501"/>
      <c r="B191" s="501"/>
      <c r="C191" s="501"/>
      <c r="D191" s="501"/>
      <c r="E191" s="501"/>
      <c r="F191" s="501"/>
      <c r="G191" s="501"/>
      <c r="H191" s="501"/>
      <c r="I191" s="501"/>
      <c r="J191" s="501"/>
      <c r="K191" s="501"/>
      <c r="L191" s="501"/>
      <c r="M191" s="501"/>
      <c r="N191" s="501"/>
      <c r="O191" s="501"/>
      <c r="P191" s="501"/>
      <c r="Q191" s="501"/>
      <c r="R191" s="501"/>
      <c r="S191" s="501"/>
      <c r="T191" s="501"/>
      <c r="U191" s="501"/>
      <c r="V191" s="501"/>
    </row>
    <row r="192" spans="1:22">
      <c r="A192" s="501"/>
      <c r="B192" s="501"/>
      <c r="C192" s="501"/>
      <c r="D192" s="501"/>
      <c r="E192" s="501"/>
      <c r="F192" s="501"/>
      <c r="G192" s="501"/>
      <c r="H192" s="501"/>
      <c r="I192" s="501"/>
      <c r="J192" s="501"/>
      <c r="K192" s="501"/>
      <c r="L192" s="501"/>
      <c r="M192" s="501"/>
      <c r="N192" s="501"/>
      <c r="O192" s="501"/>
      <c r="P192" s="501"/>
      <c r="Q192" s="501"/>
      <c r="R192" s="501"/>
      <c r="S192" s="501"/>
      <c r="T192" s="501"/>
      <c r="U192" s="501"/>
      <c r="V192" s="501"/>
    </row>
    <row r="193" spans="1:22">
      <c r="A193" s="501"/>
      <c r="B193" s="501"/>
      <c r="C193" s="501"/>
      <c r="D193" s="501"/>
      <c r="E193" s="501"/>
      <c r="F193" s="501"/>
      <c r="G193" s="501"/>
      <c r="H193" s="501"/>
      <c r="I193" s="501"/>
      <c r="J193" s="501"/>
      <c r="K193" s="501"/>
      <c r="L193" s="501"/>
      <c r="M193" s="501"/>
      <c r="N193" s="501"/>
      <c r="O193" s="501"/>
      <c r="P193" s="501"/>
      <c r="Q193" s="501"/>
      <c r="R193" s="501"/>
      <c r="S193" s="501"/>
      <c r="T193" s="501"/>
      <c r="U193" s="501"/>
      <c r="V193" s="501"/>
    </row>
    <row r="194" spans="1:22">
      <c r="A194" s="501"/>
      <c r="B194" s="501"/>
      <c r="C194" s="501"/>
      <c r="D194" s="501"/>
      <c r="E194" s="501"/>
      <c r="F194" s="501"/>
      <c r="G194" s="501"/>
      <c r="H194" s="501"/>
      <c r="I194" s="501"/>
      <c r="J194" s="501"/>
      <c r="K194" s="501"/>
      <c r="L194" s="501"/>
      <c r="M194" s="501"/>
      <c r="N194" s="501"/>
      <c r="O194" s="501"/>
      <c r="P194" s="501"/>
      <c r="Q194" s="501"/>
      <c r="R194" s="501"/>
      <c r="S194" s="501"/>
      <c r="T194" s="501"/>
      <c r="U194" s="501"/>
      <c r="V194" s="501"/>
    </row>
    <row r="195" spans="1:22">
      <c r="A195" s="501"/>
      <c r="B195" s="501"/>
      <c r="C195" s="501"/>
      <c r="D195" s="501"/>
      <c r="E195" s="501"/>
      <c r="F195" s="501"/>
      <c r="G195" s="501"/>
      <c r="H195" s="501"/>
      <c r="I195" s="501"/>
      <c r="J195" s="501"/>
      <c r="K195" s="501"/>
      <c r="L195" s="501"/>
      <c r="M195" s="501"/>
      <c r="N195" s="501"/>
      <c r="O195" s="501"/>
      <c r="P195" s="501"/>
      <c r="Q195" s="501"/>
      <c r="R195" s="501"/>
      <c r="S195" s="501"/>
      <c r="T195" s="501"/>
      <c r="U195" s="501"/>
      <c r="V195" s="501"/>
    </row>
    <row r="196" spans="1:22">
      <c r="A196" s="501"/>
      <c r="B196" s="501"/>
      <c r="C196" s="501"/>
      <c r="D196" s="501"/>
      <c r="E196" s="501"/>
      <c r="F196" s="501"/>
      <c r="G196" s="501"/>
      <c r="H196" s="501"/>
      <c r="I196" s="501"/>
      <c r="J196" s="501"/>
      <c r="K196" s="501"/>
      <c r="L196" s="501"/>
      <c r="M196" s="501"/>
      <c r="N196" s="501"/>
      <c r="O196" s="501"/>
      <c r="P196" s="501"/>
      <c r="Q196" s="501"/>
      <c r="R196" s="501"/>
      <c r="S196" s="501"/>
      <c r="T196" s="501"/>
      <c r="U196" s="501"/>
      <c r="V196" s="501"/>
    </row>
    <row r="197" spans="1:22">
      <c r="A197" s="501"/>
      <c r="B197" s="501"/>
      <c r="C197" s="501"/>
      <c r="D197" s="501"/>
      <c r="E197" s="501"/>
      <c r="F197" s="501"/>
      <c r="G197" s="501"/>
      <c r="H197" s="501"/>
      <c r="I197" s="501"/>
      <c r="J197" s="501"/>
      <c r="K197" s="501"/>
      <c r="L197" s="501"/>
      <c r="M197" s="501"/>
      <c r="N197" s="501"/>
      <c r="O197" s="501"/>
      <c r="P197" s="501"/>
      <c r="Q197" s="501"/>
      <c r="R197" s="501"/>
      <c r="S197" s="501"/>
      <c r="T197" s="501"/>
      <c r="U197" s="501"/>
      <c r="V197" s="501"/>
    </row>
    <row r="198" spans="1:22">
      <c r="A198" s="501"/>
      <c r="B198" s="501"/>
      <c r="C198" s="501"/>
      <c r="D198" s="501"/>
      <c r="E198" s="501"/>
      <c r="F198" s="501"/>
      <c r="G198" s="501"/>
      <c r="H198" s="501"/>
      <c r="I198" s="501"/>
      <c r="J198" s="501"/>
      <c r="K198" s="501"/>
      <c r="L198" s="501"/>
      <c r="M198" s="501"/>
      <c r="N198" s="501"/>
      <c r="O198" s="501"/>
      <c r="P198" s="501"/>
      <c r="Q198" s="501"/>
      <c r="R198" s="501"/>
      <c r="S198" s="501"/>
      <c r="T198" s="501"/>
      <c r="U198" s="501"/>
      <c r="V198" s="501"/>
    </row>
    <row r="199" spans="1:22">
      <c r="A199" s="501"/>
      <c r="B199" s="501"/>
      <c r="C199" s="501"/>
      <c r="D199" s="501"/>
      <c r="E199" s="501"/>
      <c r="F199" s="501"/>
      <c r="G199" s="501"/>
      <c r="H199" s="501"/>
      <c r="I199" s="501"/>
      <c r="J199" s="501"/>
      <c r="K199" s="501"/>
      <c r="L199" s="501"/>
      <c r="M199" s="501"/>
      <c r="N199" s="501"/>
      <c r="O199" s="501"/>
      <c r="P199" s="501"/>
      <c r="Q199" s="501"/>
      <c r="R199" s="501"/>
      <c r="S199" s="501"/>
      <c r="T199" s="501"/>
      <c r="U199" s="501"/>
      <c r="V199" s="501"/>
    </row>
    <row r="200" spans="1:22">
      <c r="A200" s="501"/>
      <c r="B200" s="501"/>
      <c r="C200" s="501"/>
      <c r="D200" s="501"/>
      <c r="E200" s="501"/>
      <c r="F200" s="501"/>
      <c r="G200" s="501"/>
      <c r="H200" s="501"/>
      <c r="I200" s="501"/>
      <c r="J200" s="501"/>
      <c r="K200" s="501"/>
      <c r="L200" s="501"/>
      <c r="M200" s="501"/>
      <c r="N200" s="501"/>
      <c r="O200" s="501"/>
      <c r="P200" s="501"/>
      <c r="Q200" s="501"/>
      <c r="R200" s="501"/>
      <c r="S200" s="501"/>
      <c r="T200" s="501"/>
      <c r="U200" s="501"/>
      <c r="V200" s="501"/>
    </row>
    <row r="201" spans="1:22">
      <c r="A201" s="501"/>
      <c r="B201" s="501"/>
      <c r="C201" s="501"/>
      <c r="D201" s="501"/>
      <c r="E201" s="501"/>
      <c r="F201" s="501"/>
      <c r="G201" s="501"/>
      <c r="H201" s="501"/>
      <c r="I201" s="501"/>
      <c r="J201" s="501"/>
      <c r="K201" s="501"/>
      <c r="L201" s="501"/>
      <c r="M201" s="501"/>
      <c r="N201" s="501"/>
      <c r="O201" s="501"/>
      <c r="P201" s="501"/>
      <c r="Q201" s="501"/>
      <c r="R201" s="501"/>
      <c r="S201" s="501"/>
      <c r="T201" s="501"/>
      <c r="U201" s="501"/>
      <c r="V201" s="501"/>
    </row>
    <row r="202" spans="1:22">
      <c r="A202" s="501"/>
      <c r="B202" s="501"/>
      <c r="C202" s="501"/>
      <c r="D202" s="501"/>
      <c r="E202" s="501"/>
      <c r="F202" s="501"/>
      <c r="G202" s="501"/>
      <c r="H202" s="501"/>
      <c r="I202" s="501"/>
      <c r="J202" s="501"/>
      <c r="K202" s="501"/>
      <c r="L202" s="501"/>
      <c r="M202" s="501"/>
      <c r="N202" s="501"/>
      <c r="O202" s="501"/>
      <c r="P202" s="501"/>
      <c r="Q202" s="501"/>
      <c r="R202" s="501"/>
      <c r="S202" s="501"/>
      <c r="T202" s="501"/>
      <c r="U202" s="501"/>
      <c r="V202" s="501"/>
    </row>
    <row r="203" spans="1:22">
      <c r="A203" s="501"/>
      <c r="B203" s="501"/>
      <c r="C203" s="501"/>
      <c r="D203" s="501"/>
      <c r="E203" s="501"/>
      <c r="F203" s="501"/>
      <c r="G203" s="501"/>
      <c r="H203" s="501"/>
      <c r="I203" s="501"/>
      <c r="J203" s="501"/>
      <c r="K203" s="501"/>
      <c r="L203" s="501"/>
      <c r="M203" s="501"/>
      <c r="N203" s="501"/>
      <c r="O203" s="501"/>
      <c r="P203" s="501"/>
      <c r="Q203" s="501"/>
      <c r="R203" s="501"/>
      <c r="S203" s="501"/>
      <c r="T203" s="501"/>
      <c r="U203" s="501"/>
      <c r="V203" s="501"/>
    </row>
    <row r="204" spans="1:22">
      <c r="A204" s="501"/>
      <c r="B204" s="501"/>
      <c r="C204" s="501"/>
      <c r="D204" s="501"/>
      <c r="E204" s="501"/>
      <c r="F204" s="501"/>
      <c r="G204" s="501"/>
      <c r="H204" s="501"/>
      <c r="I204" s="501"/>
      <c r="J204" s="501"/>
      <c r="K204" s="501"/>
      <c r="L204" s="501"/>
      <c r="M204" s="501"/>
      <c r="N204" s="501"/>
      <c r="O204" s="501"/>
      <c r="P204" s="501"/>
      <c r="Q204" s="501"/>
      <c r="R204" s="501"/>
      <c r="S204" s="501"/>
      <c r="T204" s="501"/>
      <c r="U204" s="501"/>
      <c r="V204" s="501"/>
    </row>
    <row r="205" spans="1:22">
      <c r="A205" s="501"/>
      <c r="B205" s="501"/>
      <c r="C205" s="501"/>
      <c r="D205" s="501"/>
      <c r="E205" s="501"/>
      <c r="F205" s="501"/>
      <c r="G205" s="501"/>
      <c r="H205" s="501"/>
      <c r="I205" s="501"/>
      <c r="J205" s="501"/>
      <c r="K205" s="501"/>
      <c r="L205" s="501"/>
      <c r="M205" s="501"/>
      <c r="N205" s="501"/>
      <c r="O205" s="501"/>
      <c r="P205" s="501"/>
      <c r="Q205" s="501"/>
      <c r="R205" s="501"/>
      <c r="S205" s="501"/>
      <c r="T205" s="501"/>
      <c r="U205" s="501"/>
      <c r="V205" s="501"/>
    </row>
    <row r="206" spans="1:22">
      <c r="A206" s="501"/>
      <c r="B206" s="501"/>
      <c r="C206" s="501"/>
      <c r="D206" s="501"/>
      <c r="E206" s="501"/>
      <c r="F206" s="501"/>
      <c r="G206" s="501"/>
      <c r="H206" s="501"/>
      <c r="I206" s="501"/>
      <c r="J206" s="501"/>
      <c r="K206" s="501"/>
      <c r="L206" s="501"/>
      <c r="M206" s="501"/>
      <c r="N206" s="501"/>
      <c r="O206" s="501"/>
      <c r="P206" s="501"/>
      <c r="Q206" s="501"/>
      <c r="R206" s="501"/>
      <c r="S206" s="501"/>
      <c r="T206" s="501"/>
      <c r="U206" s="501"/>
      <c r="V206" s="501"/>
    </row>
    <row r="207" spans="1:22">
      <c r="A207" s="501"/>
      <c r="B207" s="501"/>
      <c r="C207" s="501"/>
      <c r="D207" s="501"/>
      <c r="E207" s="501"/>
      <c r="F207" s="501"/>
      <c r="G207" s="501"/>
      <c r="H207" s="501"/>
      <c r="I207" s="501"/>
      <c r="J207" s="501"/>
      <c r="K207" s="501"/>
      <c r="L207" s="501"/>
      <c r="M207" s="501"/>
      <c r="N207" s="501"/>
      <c r="O207" s="501"/>
      <c r="P207" s="501"/>
      <c r="Q207" s="501"/>
      <c r="R207" s="501"/>
      <c r="S207" s="501"/>
      <c r="T207" s="501"/>
      <c r="U207" s="501"/>
      <c r="V207" s="501"/>
    </row>
    <row r="208" spans="1:22">
      <c r="A208" s="501"/>
      <c r="B208" s="501"/>
      <c r="C208" s="501"/>
      <c r="D208" s="501"/>
      <c r="E208" s="501"/>
      <c r="F208" s="501"/>
      <c r="G208" s="501"/>
      <c r="H208" s="501"/>
      <c r="I208" s="501"/>
      <c r="J208" s="501"/>
      <c r="K208" s="501"/>
      <c r="L208" s="501"/>
      <c r="M208" s="501"/>
      <c r="N208" s="501"/>
      <c r="O208" s="501"/>
      <c r="P208" s="501"/>
      <c r="Q208" s="501"/>
      <c r="R208" s="501"/>
      <c r="S208" s="501"/>
      <c r="T208" s="501"/>
      <c r="U208" s="501"/>
      <c r="V208" s="501"/>
    </row>
    <row r="209" spans="1:22">
      <c r="A209" s="501"/>
      <c r="B209" s="501"/>
      <c r="C209" s="501"/>
      <c r="D209" s="501"/>
      <c r="E209" s="501"/>
      <c r="F209" s="501"/>
      <c r="G209" s="501"/>
      <c r="H209" s="501"/>
      <c r="I209" s="501"/>
      <c r="J209" s="501"/>
      <c r="K209" s="501"/>
      <c r="L209" s="501"/>
      <c r="M209" s="501"/>
      <c r="N209" s="501"/>
      <c r="O209" s="501"/>
      <c r="P209" s="501"/>
      <c r="Q209" s="501"/>
      <c r="R209" s="501"/>
      <c r="S209" s="501"/>
      <c r="T209" s="501"/>
      <c r="U209" s="501"/>
      <c r="V209" s="501"/>
    </row>
    <row r="210" spans="1:22">
      <c r="A210" s="501"/>
      <c r="B210" s="501"/>
      <c r="C210" s="501"/>
      <c r="D210" s="501"/>
      <c r="E210" s="501"/>
      <c r="F210" s="501"/>
      <c r="G210" s="501"/>
      <c r="H210" s="501"/>
      <c r="I210" s="501"/>
      <c r="J210" s="501"/>
      <c r="K210" s="501"/>
      <c r="L210" s="501"/>
      <c r="M210" s="501"/>
      <c r="N210" s="501"/>
      <c r="O210" s="501"/>
      <c r="P210" s="501"/>
      <c r="Q210" s="501"/>
      <c r="R210" s="501"/>
      <c r="S210" s="501"/>
      <c r="T210" s="501"/>
      <c r="U210" s="501"/>
      <c r="V210" s="501"/>
    </row>
    <row r="211" spans="1:22">
      <c r="A211" s="501"/>
      <c r="B211" s="501"/>
      <c r="C211" s="501"/>
      <c r="D211" s="501"/>
      <c r="E211" s="501"/>
      <c r="F211" s="501"/>
      <c r="G211" s="501"/>
      <c r="H211" s="501"/>
      <c r="I211" s="501"/>
      <c r="J211" s="501"/>
      <c r="K211" s="501"/>
      <c r="L211" s="501"/>
      <c r="M211" s="501"/>
      <c r="N211" s="501"/>
      <c r="O211" s="501"/>
      <c r="P211" s="501"/>
      <c r="Q211" s="501"/>
      <c r="R211" s="501"/>
      <c r="S211" s="501"/>
      <c r="T211" s="501"/>
      <c r="U211" s="501"/>
      <c r="V211" s="501"/>
    </row>
    <row r="212" spans="1:22">
      <c r="A212" s="501"/>
      <c r="B212" s="501"/>
      <c r="C212" s="501"/>
      <c r="D212" s="501"/>
      <c r="E212" s="501"/>
      <c r="F212" s="501"/>
      <c r="G212" s="501"/>
      <c r="H212" s="501"/>
      <c r="I212" s="501"/>
      <c r="J212" s="501"/>
      <c r="K212" s="501"/>
      <c r="L212" s="501"/>
      <c r="M212" s="501"/>
      <c r="N212" s="501"/>
      <c r="O212" s="501"/>
      <c r="P212" s="501"/>
      <c r="Q212" s="501"/>
      <c r="R212" s="501"/>
      <c r="S212" s="501"/>
      <c r="T212" s="501"/>
      <c r="U212" s="501"/>
      <c r="V212" s="501"/>
    </row>
    <row r="213" spans="1:22">
      <c r="A213" s="501"/>
      <c r="B213" s="501"/>
      <c r="C213" s="501"/>
      <c r="D213" s="501"/>
      <c r="E213" s="501"/>
      <c r="F213" s="501"/>
      <c r="G213" s="501"/>
      <c r="H213" s="501"/>
      <c r="I213" s="501"/>
      <c r="J213" s="501"/>
      <c r="K213" s="501"/>
      <c r="L213" s="501"/>
      <c r="M213" s="501"/>
      <c r="N213" s="501"/>
      <c r="O213" s="501"/>
      <c r="P213" s="501"/>
      <c r="Q213" s="501"/>
      <c r="R213" s="501"/>
      <c r="S213" s="501"/>
      <c r="T213" s="501"/>
      <c r="U213" s="501"/>
      <c r="V213" s="501"/>
    </row>
    <row r="214" spans="1:22">
      <c r="A214" s="501"/>
      <c r="B214" s="501"/>
      <c r="C214" s="501"/>
      <c r="D214" s="501"/>
      <c r="E214" s="501"/>
      <c r="F214" s="501"/>
      <c r="G214" s="501"/>
      <c r="H214" s="501"/>
      <c r="I214" s="501"/>
      <c r="J214" s="501"/>
      <c r="K214" s="501"/>
      <c r="L214" s="501"/>
      <c r="M214" s="501"/>
      <c r="N214" s="501"/>
      <c r="O214" s="501"/>
      <c r="P214" s="501"/>
      <c r="Q214" s="501"/>
      <c r="R214" s="501"/>
      <c r="S214" s="501"/>
      <c r="T214" s="501"/>
      <c r="U214" s="501"/>
      <c r="V214" s="501"/>
    </row>
    <row r="215" spans="1:22">
      <c r="A215" s="501"/>
      <c r="B215" s="501"/>
      <c r="C215" s="501"/>
      <c r="D215" s="501"/>
      <c r="E215" s="501"/>
      <c r="F215" s="501"/>
      <c r="G215" s="501"/>
      <c r="H215" s="501"/>
      <c r="I215" s="501"/>
      <c r="J215" s="501"/>
      <c r="K215" s="501"/>
      <c r="L215" s="501"/>
      <c r="M215" s="501"/>
      <c r="N215" s="501"/>
      <c r="O215" s="501"/>
      <c r="P215" s="501"/>
      <c r="Q215" s="501"/>
      <c r="R215" s="501"/>
      <c r="S215" s="501"/>
      <c r="T215" s="501"/>
      <c r="U215" s="501"/>
      <c r="V215" s="501"/>
    </row>
    <row r="216" spans="1:22">
      <c r="A216" s="501"/>
      <c r="B216" s="501"/>
      <c r="C216" s="501"/>
      <c r="D216" s="501"/>
      <c r="E216" s="501"/>
      <c r="F216" s="501"/>
      <c r="G216" s="501"/>
      <c r="H216" s="501"/>
      <c r="I216" s="501"/>
      <c r="J216" s="501"/>
      <c r="K216" s="501"/>
      <c r="L216" s="501"/>
      <c r="M216" s="501"/>
      <c r="N216" s="501"/>
      <c r="O216" s="501"/>
      <c r="P216" s="501"/>
      <c r="Q216" s="501"/>
      <c r="R216" s="501"/>
      <c r="S216" s="501"/>
      <c r="T216" s="501"/>
      <c r="U216" s="501"/>
      <c r="V216" s="501"/>
    </row>
    <row r="217" spans="1:22">
      <c r="A217" s="501"/>
      <c r="B217" s="501"/>
      <c r="C217" s="501"/>
      <c r="D217" s="501"/>
      <c r="E217" s="501"/>
      <c r="F217" s="501"/>
      <c r="G217" s="501"/>
      <c r="H217" s="501"/>
      <c r="I217" s="501"/>
      <c r="J217" s="501"/>
      <c r="K217" s="501"/>
      <c r="L217" s="501"/>
      <c r="M217" s="501"/>
      <c r="N217" s="501"/>
      <c r="O217" s="501"/>
      <c r="P217" s="501"/>
      <c r="Q217" s="501"/>
      <c r="R217" s="501"/>
      <c r="S217" s="501"/>
      <c r="T217" s="501"/>
      <c r="U217" s="501"/>
      <c r="V217" s="501"/>
    </row>
    <row r="218" spans="1:22">
      <c r="A218" s="501"/>
      <c r="B218" s="501"/>
      <c r="C218" s="501"/>
      <c r="D218" s="501"/>
      <c r="E218" s="501"/>
      <c r="F218" s="501"/>
      <c r="G218" s="501"/>
      <c r="H218" s="501"/>
      <c r="I218" s="501"/>
      <c r="J218" s="501"/>
      <c r="K218" s="501"/>
      <c r="L218" s="501"/>
      <c r="M218" s="501"/>
      <c r="N218" s="501"/>
      <c r="O218" s="501"/>
      <c r="P218" s="501"/>
      <c r="Q218" s="501"/>
      <c r="R218" s="501"/>
      <c r="S218" s="501"/>
      <c r="T218" s="501"/>
      <c r="U218" s="501"/>
      <c r="V218" s="501"/>
    </row>
    <row r="219" spans="1:22">
      <c r="A219" s="501"/>
      <c r="B219" s="501"/>
      <c r="C219" s="501"/>
      <c r="D219" s="501"/>
      <c r="E219" s="501"/>
      <c r="F219" s="501"/>
      <c r="G219" s="501"/>
      <c r="H219" s="501"/>
      <c r="I219" s="501"/>
      <c r="J219" s="501"/>
      <c r="K219" s="501"/>
      <c r="L219" s="501"/>
      <c r="M219" s="501"/>
      <c r="N219" s="501"/>
      <c r="O219" s="501"/>
      <c r="P219" s="501"/>
      <c r="Q219" s="501"/>
      <c r="R219" s="501"/>
      <c r="S219" s="501"/>
      <c r="T219" s="501"/>
      <c r="U219" s="501"/>
      <c r="V219" s="501"/>
    </row>
    <row r="220" spans="1:22">
      <c r="A220" s="501"/>
      <c r="B220" s="501"/>
      <c r="C220" s="501"/>
      <c r="D220" s="501"/>
      <c r="E220" s="501"/>
      <c r="F220" s="501"/>
      <c r="G220" s="501"/>
      <c r="H220" s="501"/>
      <c r="I220" s="501"/>
      <c r="J220" s="501"/>
      <c r="K220" s="501"/>
      <c r="L220" s="501"/>
      <c r="M220" s="501"/>
      <c r="N220" s="501"/>
      <c r="O220" s="501"/>
      <c r="P220" s="501"/>
      <c r="Q220" s="501"/>
      <c r="R220" s="501"/>
      <c r="S220" s="501"/>
      <c r="T220" s="501"/>
      <c r="U220" s="501"/>
      <c r="V220" s="501"/>
    </row>
    <row r="221" spans="1:22">
      <c r="A221" s="501"/>
      <c r="B221" s="501"/>
      <c r="C221" s="501"/>
      <c r="D221" s="501"/>
      <c r="E221" s="501"/>
      <c r="F221" s="501"/>
      <c r="G221" s="501"/>
      <c r="H221" s="501"/>
      <c r="I221" s="501"/>
      <c r="J221" s="501"/>
      <c r="K221" s="501"/>
      <c r="L221" s="501"/>
      <c r="M221" s="501"/>
      <c r="N221" s="501"/>
      <c r="O221" s="501"/>
      <c r="P221" s="501"/>
      <c r="Q221" s="501"/>
      <c r="R221" s="501"/>
      <c r="S221" s="501"/>
      <c r="T221" s="501"/>
      <c r="U221" s="501"/>
      <c r="V221" s="501"/>
    </row>
    <row r="222" spans="1:22">
      <c r="A222" s="501"/>
      <c r="B222" s="501"/>
      <c r="C222" s="501"/>
      <c r="D222" s="501"/>
      <c r="E222" s="501"/>
      <c r="F222" s="501"/>
      <c r="G222" s="501"/>
      <c r="H222" s="501"/>
      <c r="I222" s="501"/>
      <c r="J222" s="501"/>
      <c r="K222" s="501"/>
      <c r="L222" s="501"/>
      <c r="M222" s="501"/>
      <c r="N222" s="501"/>
      <c r="O222" s="501"/>
      <c r="P222" s="501"/>
      <c r="Q222" s="501"/>
      <c r="R222" s="501"/>
      <c r="S222" s="501"/>
      <c r="T222" s="501"/>
      <c r="U222" s="501"/>
      <c r="V222" s="501"/>
    </row>
    <row r="223" spans="1:22">
      <c r="A223" s="501"/>
      <c r="B223" s="501"/>
      <c r="C223" s="501"/>
      <c r="D223" s="501"/>
      <c r="E223" s="501"/>
      <c r="F223" s="501"/>
      <c r="G223" s="501"/>
      <c r="H223" s="501"/>
      <c r="I223" s="501"/>
      <c r="J223" s="501"/>
      <c r="K223" s="501"/>
      <c r="L223" s="501"/>
      <c r="M223" s="501"/>
      <c r="N223" s="501"/>
      <c r="O223" s="501"/>
      <c r="P223" s="501"/>
      <c r="Q223" s="501"/>
      <c r="R223" s="501"/>
      <c r="S223" s="501"/>
      <c r="T223" s="501"/>
      <c r="U223" s="501"/>
      <c r="V223" s="501"/>
    </row>
    <row r="224" spans="1:22">
      <c r="A224" s="501"/>
      <c r="B224" s="501"/>
      <c r="C224" s="501"/>
      <c r="D224" s="501"/>
      <c r="E224" s="501"/>
      <c r="F224" s="501"/>
      <c r="G224" s="501"/>
      <c r="H224" s="501"/>
      <c r="I224" s="501"/>
      <c r="J224" s="501"/>
      <c r="K224" s="501"/>
      <c r="L224" s="501"/>
      <c r="M224" s="501"/>
      <c r="N224" s="501"/>
      <c r="O224" s="501"/>
      <c r="P224" s="501"/>
      <c r="Q224" s="501"/>
      <c r="R224" s="501"/>
      <c r="S224" s="501"/>
      <c r="T224" s="501"/>
      <c r="U224" s="501"/>
      <c r="V224" s="501"/>
    </row>
    <row r="225" spans="1:22">
      <c r="A225" s="501"/>
      <c r="B225" s="501"/>
      <c r="C225" s="501"/>
      <c r="D225" s="501"/>
      <c r="E225" s="501"/>
      <c r="F225" s="501"/>
      <c r="G225" s="501"/>
      <c r="H225" s="501"/>
      <c r="I225" s="501"/>
      <c r="J225" s="501"/>
      <c r="K225" s="501"/>
      <c r="L225" s="501"/>
      <c r="M225" s="501"/>
      <c r="N225" s="501"/>
      <c r="O225" s="501"/>
      <c r="P225" s="501"/>
      <c r="Q225" s="501"/>
      <c r="R225" s="501"/>
      <c r="S225" s="501"/>
      <c r="T225" s="501"/>
      <c r="U225" s="501"/>
      <c r="V225" s="501"/>
    </row>
    <row r="226" spans="1:22">
      <c r="A226" s="501"/>
      <c r="B226" s="501"/>
      <c r="C226" s="501"/>
      <c r="D226" s="501"/>
      <c r="E226" s="501"/>
      <c r="F226" s="501"/>
      <c r="G226" s="501"/>
      <c r="H226" s="501"/>
      <c r="I226" s="501"/>
      <c r="J226" s="501"/>
      <c r="K226" s="501"/>
      <c r="L226" s="501"/>
      <c r="M226" s="501"/>
      <c r="N226" s="501"/>
      <c r="O226" s="501"/>
      <c r="P226" s="501"/>
      <c r="Q226" s="501"/>
      <c r="R226" s="501"/>
      <c r="S226" s="501"/>
      <c r="T226" s="501"/>
      <c r="U226" s="501"/>
      <c r="V226" s="501"/>
    </row>
    <row r="227" spans="1:22">
      <c r="A227" s="501"/>
      <c r="B227" s="501"/>
      <c r="C227" s="501"/>
      <c r="D227" s="501"/>
      <c r="E227" s="501"/>
      <c r="F227" s="501"/>
      <c r="G227" s="501"/>
      <c r="H227" s="501"/>
      <c r="I227" s="501"/>
      <c r="J227" s="501"/>
      <c r="K227" s="501"/>
      <c r="L227" s="501"/>
      <c r="M227" s="501"/>
      <c r="N227" s="501"/>
      <c r="O227" s="501"/>
      <c r="P227" s="501"/>
      <c r="Q227" s="501"/>
      <c r="R227" s="501"/>
      <c r="S227" s="501"/>
      <c r="T227" s="501"/>
      <c r="U227" s="501"/>
      <c r="V227" s="501"/>
    </row>
    <row r="228" spans="1:22">
      <c r="A228" s="501"/>
      <c r="B228" s="501"/>
      <c r="C228" s="501"/>
      <c r="D228" s="501"/>
      <c r="E228" s="501"/>
      <c r="F228" s="501"/>
      <c r="G228" s="501"/>
      <c r="H228" s="501"/>
      <c r="I228" s="501"/>
      <c r="J228" s="501"/>
      <c r="K228" s="501"/>
      <c r="L228" s="501"/>
      <c r="M228" s="501"/>
      <c r="N228" s="501"/>
      <c r="O228" s="501"/>
      <c r="P228" s="501"/>
      <c r="Q228" s="501"/>
      <c r="R228" s="501"/>
      <c r="S228" s="501"/>
      <c r="T228" s="501"/>
      <c r="U228" s="501"/>
      <c r="V228" s="501"/>
    </row>
    <row r="229" spans="1:22">
      <c r="A229" s="501"/>
      <c r="B229" s="501"/>
      <c r="C229" s="501"/>
      <c r="D229" s="501"/>
      <c r="E229" s="501"/>
      <c r="F229" s="501"/>
      <c r="G229" s="501"/>
      <c r="H229" s="501"/>
      <c r="I229" s="501"/>
      <c r="J229" s="501"/>
      <c r="K229" s="501"/>
      <c r="L229" s="501"/>
      <c r="M229" s="501"/>
      <c r="N229" s="501"/>
      <c r="O229" s="501"/>
      <c r="P229" s="501"/>
      <c r="Q229" s="501"/>
      <c r="R229" s="501"/>
      <c r="S229" s="501"/>
      <c r="T229" s="501"/>
      <c r="U229" s="501"/>
      <c r="V229" s="501"/>
    </row>
    <row r="230" spans="1:22">
      <c r="A230" s="501"/>
      <c r="B230" s="501"/>
      <c r="C230" s="501"/>
      <c r="D230" s="501"/>
      <c r="E230" s="501"/>
      <c r="F230" s="501"/>
      <c r="G230" s="501"/>
      <c r="H230" s="501"/>
      <c r="I230" s="501"/>
      <c r="J230" s="501"/>
      <c r="K230" s="501"/>
      <c r="L230" s="501"/>
      <c r="M230" s="501"/>
      <c r="N230" s="501"/>
      <c r="O230" s="501"/>
      <c r="P230" s="501"/>
      <c r="Q230" s="501"/>
      <c r="R230" s="501"/>
      <c r="S230" s="501"/>
      <c r="T230" s="501"/>
      <c r="U230" s="501"/>
      <c r="V230" s="501"/>
    </row>
    <row r="231" spans="1:22">
      <c r="A231" s="501"/>
      <c r="B231" s="501"/>
      <c r="C231" s="501"/>
      <c r="D231" s="501"/>
      <c r="E231" s="501"/>
      <c r="F231" s="501"/>
      <c r="G231" s="501"/>
      <c r="H231" s="501"/>
      <c r="I231" s="501"/>
      <c r="J231" s="501"/>
      <c r="K231" s="501"/>
      <c r="L231" s="501"/>
      <c r="M231" s="501"/>
      <c r="N231" s="501"/>
      <c r="O231" s="501"/>
      <c r="P231" s="501"/>
      <c r="Q231" s="501"/>
      <c r="R231" s="501"/>
      <c r="S231" s="501"/>
      <c r="T231" s="501"/>
      <c r="U231" s="501"/>
      <c r="V231" s="501"/>
    </row>
    <row r="232" spans="1:22">
      <c r="A232" s="501"/>
      <c r="B232" s="501"/>
      <c r="C232" s="501"/>
      <c r="D232" s="501"/>
      <c r="E232" s="501"/>
      <c r="F232" s="501"/>
      <c r="G232" s="501"/>
      <c r="H232" s="501"/>
      <c r="I232" s="501"/>
      <c r="J232" s="501"/>
      <c r="K232" s="501"/>
      <c r="L232" s="501"/>
      <c r="M232" s="501"/>
      <c r="N232" s="501"/>
      <c r="O232" s="501"/>
      <c r="P232" s="501"/>
      <c r="Q232" s="501"/>
      <c r="R232" s="501"/>
      <c r="S232" s="501"/>
      <c r="T232" s="501"/>
      <c r="U232" s="501"/>
      <c r="V232" s="501"/>
    </row>
    <row r="233" spans="1:22">
      <c r="A233" s="501"/>
      <c r="B233" s="501"/>
      <c r="C233" s="501"/>
      <c r="D233" s="501"/>
      <c r="E233" s="501"/>
      <c r="F233" s="501"/>
      <c r="G233" s="501"/>
      <c r="H233" s="501"/>
      <c r="I233" s="501"/>
      <c r="J233" s="501"/>
      <c r="K233" s="501"/>
      <c r="L233" s="501"/>
      <c r="M233" s="501"/>
      <c r="N233" s="501"/>
      <c r="O233" s="501"/>
      <c r="P233" s="501"/>
      <c r="Q233" s="501"/>
      <c r="R233" s="501"/>
      <c r="S233" s="501"/>
      <c r="T233" s="501"/>
      <c r="U233" s="501"/>
      <c r="V233" s="501"/>
    </row>
    <row r="234" spans="1:22">
      <c r="A234" s="501"/>
      <c r="B234" s="501"/>
      <c r="C234" s="501"/>
      <c r="D234" s="501"/>
      <c r="E234" s="501"/>
      <c r="F234" s="501"/>
      <c r="G234" s="501"/>
      <c r="H234" s="501"/>
      <c r="I234" s="501"/>
      <c r="J234" s="501"/>
      <c r="K234" s="501"/>
      <c r="L234" s="501"/>
      <c r="M234" s="501"/>
      <c r="N234" s="501"/>
      <c r="O234" s="501"/>
      <c r="P234" s="501"/>
      <c r="Q234" s="501"/>
      <c r="R234" s="501"/>
      <c r="S234" s="501"/>
      <c r="T234" s="501"/>
      <c r="U234" s="501"/>
      <c r="V234" s="501"/>
    </row>
    <row r="235" spans="1:22">
      <c r="A235" s="501"/>
      <c r="B235" s="501"/>
      <c r="C235" s="501"/>
      <c r="D235" s="501"/>
      <c r="E235" s="501"/>
      <c r="F235" s="501"/>
      <c r="G235" s="501"/>
      <c r="H235" s="501"/>
      <c r="I235" s="501"/>
      <c r="J235" s="501"/>
      <c r="K235" s="501"/>
      <c r="L235" s="501"/>
      <c r="M235" s="501"/>
      <c r="N235" s="501"/>
      <c r="O235" s="501"/>
      <c r="P235" s="501"/>
      <c r="Q235" s="501"/>
      <c r="R235" s="501"/>
      <c r="S235" s="501"/>
      <c r="T235" s="501"/>
      <c r="U235" s="501"/>
      <c r="V235" s="501"/>
    </row>
    <row r="236" spans="1:22">
      <c r="A236" s="501"/>
      <c r="B236" s="501"/>
      <c r="C236" s="501"/>
      <c r="D236" s="501"/>
      <c r="E236" s="501"/>
      <c r="F236" s="501"/>
      <c r="G236" s="501"/>
      <c r="H236" s="501"/>
      <c r="I236" s="501"/>
      <c r="J236" s="501"/>
      <c r="K236" s="501"/>
      <c r="L236" s="501"/>
      <c r="M236" s="501"/>
      <c r="N236" s="501"/>
      <c r="O236" s="501"/>
      <c r="P236" s="501"/>
      <c r="Q236" s="501"/>
      <c r="R236" s="501"/>
      <c r="S236" s="501"/>
      <c r="T236" s="501"/>
      <c r="U236" s="501"/>
      <c r="V236" s="501"/>
    </row>
    <row r="237" spans="1:22">
      <c r="A237" s="501"/>
      <c r="B237" s="501"/>
      <c r="C237" s="501"/>
      <c r="D237" s="501"/>
      <c r="E237" s="501"/>
      <c r="F237" s="501"/>
      <c r="G237" s="501"/>
      <c r="H237" s="501"/>
      <c r="I237" s="501"/>
      <c r="J237" s="501"/>
      <c r="K237" s="501"/>
      <c r="L237" s="501"/>
      <c r="M237" s="501"/>
      <c r="N237" s="501"/>
      <c r="O237" s="501"/>
      <c r="P237" s="501"/>
      <c r="Q237" s="501"/>
      <c r="R237" s="501"/>
      <c r="S237" s="501"/>
      <c r="T237" s="501"/>
      <c r="U237" s="501"/>
      <c r="V237" s="501"/>
    </row>
    <row r="238" spans="1:22">
      <c r="A238" s="501"/>
      <c r="B238" s="501"/>
      <c r="C238" s="501"/>
      <c r="D238" s="501"/>
      <c r="E238" s="501"/>
      <c r="F238" s="501"/>
      <c r="G238" s="501"/>
      <c r="H238" s="501"/>
      <c r="I238" s="501"/>
      <c r="J238" s="501"/>
      <c r="K238" s="501"/>
      <c r="L238" s="501"/>
      <c r="M238" s="501"/>
      <c r="N238" s="501"/>
      <c r="O238" s="501"/>
      <c r="P238" s="501"/>
      <c r="Q238" s="501"/>
      <c r="R238" s="501"/>
      <c r="S238" s="501"/>
      <c r="T238" s="501"/>
      <c r="U238" s="501"/>
      <c r="V238" s="501"/>
    </row>
    <row r="239" spans="1:22">
      <c r="A239" s="501"/>
      <c r="B239" s="501"/>
      <c r="C239" s="501"/>
      <c r="D239" s="501"/>
      <c r="E239" s="501"/>
      <c r="F239" s="501"/>
      <c r="G239" s="501"/>
      <c r="H239" s="501"/>
      <c r="I239" s="501"/>
      <c r="J239" s="501"/>
      <c r="K239" s="501"/>
      <c r="L239" s="501"/>
      <c r="M239" s="501"/>
      <c r="N239" s="501"/>
      <c r="O239" s="501"/>
      <c r="P239" s="501"/>
      <c r="Q239" s="501"/>
      <c r="R239" s="501"/>
      <c r="S239" s="501"/>
      <c r="T239" s="501"/>
      <c r="U239" s="501"/>
      <c r="V239" s="501"/>
    </row>
    <row r="240" spans="1:22">
      <c r="A240" s="501"/>
      <c r="B240" s="501"/>
      <c r="C240" s="501"/>
      <c r="D240" s="501"/>
      <c r="E240" s="501"/>
      <c r="F240" s="501"/>
      <c r="G240" s="501"/>
      <c r="H240" s="501"/>
      <c r="I240" s="501"/>
      <c r="J240" s="501"/>
      <c r="K240" s="501"/>
      <c r="L240" s="501"/>
      <c r="M240" s="501"/>
      <c r="N240" s="501"/>
      <c r="O240" s="501"/>
      <c r="P240" s="501"/>
      <c r="Q240" s="501"/>
      <c r="R240" s="501"/>
      <c r="S240" s="501"/>
      <c r="T240" s="501"/>
      <c r="U240" s="501"/>
      <c r="V240" s="501"/>
    </row>
    <row r="241" spans="1:22">
      <c r="A241" s="501"/>
      <c r="B241" s="501"/>
      <c r="C241" s="501"/>
      <c r="D241" s="501"/>
      <c r="E241" s="501"/>
      <c r="F241" s="501"/>
      <c r="G241" s="501"/>
      <c r="H241" s="501"/>
      <c r="I241" s="501"/>
      <c r="J241" s="501"/>
      <c r="K241" s="501"/>
      <c r="L241" s="501"/>
      <c r="M241" s="501"/>
      <c r="N241" s="501"/>
      <c r="O241" s="501"/>
      <c r="P241" s="501"/>
      <c r="Q241" s="501"/>
      <c r="R241" s="501"/>
      <c r="S241" s="501"/>
      <c r="T241" s="501"/>
      <c r="U241" s="501"/>
      <c r="V241" s="501"/>
    </row>
    <row r="242" spans="1:22">
      <c r="A242" s="501"/>
      <c r="B242" s="501"/>
      <c r="C242" s="501"/>
      <c r="D242" s="501"/>
      <c r="E242" s="501"/>
      <c r="F242" s="501"/>
      <c r="G242" s="501"/>
      <c r="H242" s="501"/>
      <c r="I242" s="501"/>
      <c r="J242" s="501"/>
      <c r="K242" s="501"/>
      <c r="L242" s="501"/>
      <c r="M242" s="501"/>
      <c r="N242" s="501"/>
      <c r="O242" s="501"/>
      <c r="P242" s="501"/>
      <c r="Q242" s="501"/>
      <c r="R242" s="501"/>
      <c r="S242" s="501"/>
      <c r="T242" s="501"/>
      <c r="U242" s="501"/>
      <c r="V242" s="501"/>
    </row>
    <row r="243" spans="1:22">
      <c r="A243" s="501"/>
      <c r="B243" s="501"/>
      <c r="C243" s="501"/>
      <c r="D243" s="501"/>
      <c r="E243" s="501"/>
      <c r="F243" s="501"/>
      <c r="G243" s="501"/>
      <c r="H243" s="501"/>
      <c r="I243" s="501"/>
      <c r="J243" s="501"/>
      <c r="K243" s="501"/>
      <c r="L243" s="501"/>
      <c r="M243" s="501"/>
      <c r="N243" s="501"/>
      <c r="O243" s="501"/>
      <c r="P243" s="501"/>
      <c r="Q243" s="501"/>
      <c r="R243" s="501"/>
      <c r="S243" s="501"/>
      <c r="T243" s="501"/>
      <c r="U243" s="501"/>
      <c r="V243" s="501"/>
    </row>
    <row r="244" spans="1:22">
      <c r="A244" s="501"/>
      <c r="B244" s="501"/>
      <c r="C244" s="501"/>
      <c r="D244" s="501"/>
      <c r="E244" s="501"/>
      <c r="F244" s="501"/>
      <c r="G244" s="501"/>
      <c r="H244" s="501"/>
      <c r="I244" s="501"/>
      <c r="J244" s="501"/>
      <c r="K244" s="501"/>
      <c r="L244" s="501"/>
      <c r="M244" s="501"/>
      <c r="N244" s="501"/>
      <c r="O244" s="501"/>
      <c r="P244" s="501"/>
      <c r="Q244" s="501"/>
      <c r="R244" s="501"/>
      <c r="S244" s="501"/>
      <c r="T244" s="501"/>
      <c r="U244" s="501"/>
      <c r="V244" s="501"/>
    </row>
    <row r="245" spans="1:22">
      <c r="A245" s="501"/>
      <c r="B245" s="501"/>
      <c r="C245" s="501"/>
      <c r="D245" s="501"/>
      <c r="E245" s="501"/>
      <c r="F245" s="501"/>
      <c r="G245" s="501"/>
      <c r="H245" s="501"/>
      <c r="I245" s="501"/>
      <c r="J245" s="501"/>
      <c r="K245" s="501"/>
      <c r="L245" s="501"/>
      <c r="M245" s="501"/>
      <c r="N245" s="501"/>
      <c r="O245" s="501"/>
      <c r="P245" s="501"/>
      <c r="Q245" s="501"/>
      <c r="R245" s="501"/>
      <c r="S245" s="501"/>
      <c r="T245" s="501"/>
      <c r="U245" s="501"/>
      <c r="V245" s="501"/>
    </row>
    <row r="246" spans="1:22">
      <c r="A246" s="501"/>
      <c r="B246" s="501"/>
      <c r="C246" s="501"/>
      <c r="D246" s="501"/>
      <c r="E246" s="501"/>
      <c r="F246" s="501"/>
      <c r="G246" s="501"/>
      <c r="H246" s="501"/>
      <c r="I246" s="501"/>
      <c r="J246" s="501"/>
      <c r="K246" s="501"/>
      <c r="L246" s="501"/>
      <c r="M246" s="501"/>
      <c r="N246" s="501"/>
      <c r="O246" s="501"/>
      <c r="P246" s="501"/>
      <c r="Q246" s="501"/>
      <c r="R246" s="501"/>
      <c r="S246" s="501"/>
      <c r="T246" s="501"/>
      <c r="U246" s="501"/>
      <c r="V246" s="501"/>
    </row>
    <row r="247" spans="1:22">
      <c r="A247" s="501"/>
      <c r="B247" s="501"/>
      <c r="C247" s="501"/>
      <c r="D247" s="501"/>
      <c r="E247" s="501"/>
      <c r="F247" s="501"/>
      <c r="G247" s="501"/>
      <c r="H247" s="501"/>
      <c r="I247" s="501"/>
      <c r="J247" s="501"/>
      <c r="K247" s="501"/>
      <c r="L247" s="501"/>
      <c r="M247" s="501"/>
      <c r="N247" s="501"/>
      <c r="O247" s="501"/>
      <c r="P247" s="501"/>
      <c r="Q247" s="501"/>
      <c r="R247" s="501"/>
      <c r="S247" s="501"/>
      <c r="T247" s="501"/>
      <c r="U247" s="501"/>
      <c r="V247" s="501"/>
    </row>
    <row r="248" spans="1:22">
      <c r="A248" s="501"/>
      <c r="B248" s="501"/>
      <c r="C248" s="501"/>
      <c r="D248" s="501"/>
      <c r="E248" s="501"/>
      <c r="F248" s="501"/>
      <c r="G248" s="501"/>
      <c r="H248" s="501"/>
      <c r="I248" s="501"/>
      <c r="J248" s="501"/>
      <c r="K248" s="501"/>
      <c r="L248" s="501"/>
      <c r="M248" s="501"/>
      <c r="N248" s="501"/>
      <c r="O248" s="501"/>
      <c r="P248" s="501"/>
      <c r="Q248" s="501"/>
      <c r="R248" s="501"/>
      <c r="S248" s="501"/>
      <c r="T248" s="501"/>
      <c r="U248" s="501"/>
      <c r="V248" s="501"/>
    </row>
    <row r="249" spans="1:22">
      <c r="A249" s="501"/>
      <c r="B249" s="501"/>
      <c r="C249" s="501"/>
      <c r="D249" s="501"/>
      <c r="E249" s="501"/>
      <c r="F249" s="501"/>
      <c r="G249" s="501"/>
      <c r="H249" s="501"/>
      <c r="I249" s="501"/>
      <c r="J249" s="501"/>
      <c r="K249" s="501"/>
      <c r="L249" s="501"/>
      <c r="M249" s="501"/>
      <c r="N249" s="501"/>
      <c r="O249" s="501"/>
      <c r="P249" s="501"/>
      <c r="Q249" s="501"/>
      <c r="R249" s="501"/>
      <c r="S249" s="501"/>
      <c r="T249" s="501"/>
      <c r="U249" s="501"/>
      <c r="V249" s="501"/>
    </row>
    <row r="250" spans="1:22">
      <c r="A250" s="501"/>
      <c r="B250" s="501"/>
      <c r="C250" s="501"/>
      <c r="D250" s="501"/>
      <c r="E250" s="501"/>
      <c r="F250" s="501"/>
      <c r="G250" s="501"/>
      <c r="H250" s="501"/>
      <c r="I250" s="501"/>
      <c r="J250" s="501"/>
      <c r="K250" s="501"/>
      <c r="L250" s="501"/>
      <c r="M250" s="501"/>
      <c r="N250" s="501"/>
      <c r="O250" s="501"/>
      <c r="P250" s="501"/>
      <c r="Q250" s="501"/>
      <c r="R250" s="501"/>
      <c r="S250" s="501"/>
      <c r="T250" s="501"/>
      <c r="U250" s="501"/>
      <c r="V250" s="501"/>
    </row>
    <row r="251" spans="1:22">
      <c r="A251" s="501"/>
      <c r="B251" s="501"/>
      <c r="C251" s="501"/>
      <c r="D251" s="501"/>
      <c r="E251" s="501"/>
      <c r="F251" s="501"/>
      <c r="G251" s="501"/>
      <c r="H251" s="501"/>
      <c r="I251" s="501"/>
      <c r="J251" s="501"/>
      <c r="K251" s="501"/>
      <c r="L251" s="501"/>
      <c r="M251" s="501"/>
      <c r="N251" s="501"/>
      <c r="O251" s="501"/>
      <c r="P251" s="501"/>
      <c r="Q251" s="501"/>
      <c r="R251" s="501"/>
      <c r="S251" s="501"/>
      <c r="T251" s="501"/>
      <c r="U251" s="501"/>
      <c r="V251" s="501"/>
    </row>
    <row r="252" spans="1:22">
      <c r="A252" s="501"/>
      <c r="B252" s="501"/>
      <c r="C252" s="501"/>
      <c r="D252" s="501"/>
      <c r="E252" s="501"/>
      <c r="F252" s="501"/>
      <c r="G252" s="501"/>
      <c r="H252" s="501"/>
      <c r="I252" s="501"/>
      <c r="J252" s="501"/>
      <c r="K252" s="501"/>
      <c r="L252" s="501"/>
      <c r="M252" s="501"/>
      <c r="N252" s="501"/>
      <c r="O252" s="501"/>
      <c r="P252" s="501"/>
      <c r="Q252" s="501"/>
      <c r="R252" s="501"/>
      <c r="S252" s="501"/>
      <c r="T252" s="501"/>
      <c r="U252" s="501"/>
      <c r="V252" s="501"/>
    </row>
    <row r="253" spans="1:22">
      <c r="A253" s="501"/>
      <c r="B253" s="501"/>
      <c r="C253" s="501"/>
      <c r="D253" s="501"/>
      <c r="E253" s="501"/>
      <c r="F253" s="501"/>
      <c r="G253" s="501"/>
      <c r="H253" s="501"/>
      <c r="I253" s="501"/>
      <c r="J253" s="501"/>
      <c r="K253" s="501"/>
      <c r="L253" s="501"/>
      <c r="M253" s="501"/>
      <c r="N253" s="501"/>
      <c r="O253" s="501"/>
      <c r="P253" s="501"/>
      <c r="Q253" s="501"/>
      <c r="R253" s="501"/>
      <c r="S253" s="501"/>
      <c r="T253" s="501"/>
      <c r="U253" s="501"/>
      <c r="V253" s="501"/>
    </row>
    <row r="254" spans="1:22">
      <c r="A254" s="501"/>
      <c r="B254" s="501"/>
      <c r="C254" s="501"/>
      <c r="D254" s="501"/>
      <c r="E254" s="501"/>
      <c r="F254" s="501"/>
      <c r="G254" s="501"/>
      <c r="H254" s="501"/>
      <c r="I254" s="501"/>
      <c r="J254" s="501"/>
      <c r="K254" s="501"/>
      <c r="L254" s="501"/>
      <c r="M254" s="501"/>
      <c r="N254" s="501"/>
      <c r="O254" s="501"/>
      <c r="P254" s="501"/>
      <c r="Q254" s="501"/>
      <c r="R254" s="501"/>
      <c r="S254" s="501"/>
      <c r="T254" s="501"/>
      <c r="U254" s="501"/>
      <c r="V254" s="501"/>
    </row>
    <row r="255" spans="1:22">
      <c r="A255" s="501"/>
      <c r="B255" s="501"/>
      <c r="C255" s="501"/>
      <c r="D255" s="501"/>
      <c r="E255" s="501"/>
      <c r="F255" s="501"/>
      <c r="G255" s="501"/>
      <c r="H255" s="501"/>
      <c r="I255" s="501"/>
      <c r="J255" s="501"/>
      <c r="K255" s="501"/>
      <c r="L255" s="501"/>
      <c r="M255" s="501"/>
      <c r="N255" s="501"/>
      <c r="O255" s="501"/>
      <c r="P255" s="501"/>
      <c r="Q255" s="501"/>
      <c r="R255" s="501"/>
      <c r="S255" s="501"/>
      <c r="T255" s="501"/>
      <c r="U255" s="501"/>
      <c r="V255" s="501"/>
    </row>
    <row r="256" spans="1:22">
      <c r="A256" s="501"/>
      <c r="B256" s="501"/>
      <c r="C256" s="501"/>
      <c r="D256" s="501"/>
      <c r="E256" s="501"/>
      <c r="F256" s="501"/>
      <c r="G256" s="501"/>
      <c r="H256" s="501"/>
      <c r="I256" s="501"/>
      <c r="J256" s="501"/>
      <c r="K256" s="501"/>
      <c r="L256" s="501"/>
      <c r="M256" s="501"/>
      <c r="N256" s="501"/>
      <c r="O256" s="501"/>
      <c r="P256" s="501"/>
      <c r="Q256" s="501"/>
      <c r="R256" s="501"/>
      <c r="S256" s="501"/>
      <c r="T256" s="501"/>
      <c r="U256" s="501"/>
      <c r="V256" s="501"/>
    </row>
    <row r="257" spans="1:22">
      <c r="A257" s="501"/>
      <c r="B257" s="501"/>
      <c r="C257" s="501"/>
      <c r="D257" s="501"/>
      <c r="E257" s="501"/>
      <c r="F257" s="501"/>
      <c r="G257" s="501"/>
      <c r="H257" s="501"/>
      <c r="I257" s="501"/>
      <c r="J257" s="501"/>
      <c r="K257" s="501"/>
      <c r="L257" s="501"/>
      <c r="M257" s="501"/>
      <c r="N257" s="501"/>
      <c r="O257" s="501"/>
      <c r="P257" s="501"/>
      <c r="Q257" s="501"/>
      <c r="R257" s="501"/>
      <c r="S257" s="501"/>
      <c r="T257" s="501"/>
      <c r="U257" s="501"/>
      <c r="V257" s="501"/>
    </row>
    <row r="258" spans="1:22">
      <c r="A258" s="501"/>
      <c r="B258" s="501"/>
      <c r="C258" s="501"/>
      <c r="D258" s="501"/>
      <c r="E258" s="501"/>
      <c r="F258" s="501"/>
      <c r="G258" s="501"/>
      <c r="H258" s="501"/>
      <c r="I258" s="501"/>
      <c r="J258" s="501"/>
      <c r="K258" s="501"/>
      <c r="L258" s="501"/>
      <c r="M258" s="501"/>
      <c r="N258" s="501"/>
      <c r="O258" s="501"/>
      <c r="P258" s="501"/>
      <c r="Q258" s="501"/>
      <c r="R258" s="501"/>
      <c r="S258" s="501"/>
      <c r="T258" s="501"/>
      <c r="U258" s="501"/>
      <c r="V258" s="501"/>
    </row>
    <row r="259" spans="1:22">
      <c r="A259" s="501"/>
      <c r="B259" s="501"/>
      <c r="C259" s="501"/>
      <c r="D259" s="501"/>
      <c r="E259" s="501"/>
      <c r="F259" s="501"/>
      <c r="G259" s="501"/>
      <c r="H259" s="501"/>
      <c r="I259" s="501"/>
      <c r="J259" s="501"/>
      <c r="K259" s="501"/>
      <c r="L259" s="501"/>
      <c r="M259" s="501"/>
      <c r="N259" s="501"/>
      <c r="O259" s="501"/>
      <c r="P259" s="501"/>
      <c r="Q259" s="501"/>
      <c r="R259" s="501"/>
      <c r="S259" s="501"/>
      <c r="T259" s="501"/>
      <c r="U259" s="501"/>
      <c r="V259" s="501"/>
    </row>
    <row r="260" spans="1:22">
      <c r="A260" s="501"/>
      <c r="B260" s="501"/>
      <c r="C260" s="501"/>
      <c r="D260" s="501"/>
      <c r="E260" s="501"/>
      <c r="F260" s="501"/>
      <c r="G260" s="501"/>
      <c r="H260" s="501"/>
      <c r="I260" s="501"/>
      <c r="J260" s="501"/>
      <c r="K260" s="501"/>
      <c r="L260" s="501"/>
      <c r="M260" s="501"/>
      <c r="N260" s="501"/>
      <c r="O260" s="501"/>
      <c r="P260" s="501"/>
      <c r="Q260" s="501"/>
      <c r="R260" s="501"/>
      <c r="S260" s="501"/>
      <c r="T260" s="501"/>
      <c r="U260" s="501"/>
      <c r="V260" s="501"/>
    </row>
    <row r="261" spans="1:22">
      <c r="A261" s="501"/>
      <c r="B261" s="501"/>
      <c r="C261" s="501"/>
      <c r="D261" s="501"/>
      <c r="E261" s="501"/>
      <c r="F261" s="501"/>
      <c r="G261" s="501"/>
      <c r="H261" s="501"/>
      <c r="I261" s="501"/>
      <c r="J261" s="501"/>
      <c r="K261" s="501"/>
      <c r="L261" s="501"/>
      <c r="M261" s="501"/>
      <c r="N261" s="501"/>
      <c r="O261" s="501"/>
      <c r="P261" s="501"/>
      <c r="Q261" s="501"/>
      <c r="R261" s="501"/>
      <c r="S261" s="501"/>
      <c r="T261" s="501"/>
      <c r="U261" s="501"/>
      <c r="V261" s="501"/>
    </row>
    <row r="262" spans="1:22">
      <c r="A262" s="501"/>
      <c r="B262" s="501"/>
      <c r="C262" s="501"/>
      <c r="D262" s="501"/>
      <c r="E262" s="501"/>
      <c r="F262" s="501"/>
      <c r="G262" s="501"/>
      <c r="H262" s="501"/>
      <c r="I262" s="501"/>
      <c r="J262" s="501"/>
      <c r="K262" s="501"/>
      <c r="L262" s="501"/>
      <c r="M262" s="501"/>
      <c r="N262" s="501"/>
      <c r="O262" s="501"/>
      <c r="P262" s="501"/>
      <c r="Q262" s="501"/>
      <c r="R262" s="501"/>
      <c r="S262" s="501"/>
      <c r="T262" s="501"/>
      <c r="U262" s="501"/>
      <c r="V262" s="501"/>
    </row>
    <row r="263" spans="1:22">
      <c r="A263" s="501"/>
      <c r="B263" s="501"/>
      <c r="C263" s="501"/>
      <c r="D263" s="501"/>
      <c r="E263" s="501"/>
      <c r="F263" s="501"/>
      <c r="G263" s="501"/>
      <c r="H263" s="501"/>
      <c r="I263" s="501"/>
      <c r="J263" s="501"/>
      <c r="K263" s="501"/>
      <c r="L263" s="501"/>
      <c r="M263" s="501"/>
      <c r="N263" s="501"/>
      <c r="O263" s="501"/>
      <c r="P263" s="501"/>
      <c r="Q263" s="501"/>
      <c r="R263" s="501"/>
      <c r="S263" s="501"/>
      <c r="T263" s="501"/>
      <c r="U263" s="501"/>
      <c r="V263" s="501"/>
    </row>
    <row r="264" spans="1:22">
      <c r="A264" s="501"/>
      <c r="B264" s="501"/>
      <c r="C264" s="501"/>
      <c r="D264" s="501"/>
      <c r="E264" s="501"/>
      <c r="F264" s="501"/>
      <c r="G264" s="501"/>
      <c r="H264" s="501"/>
      <c r="I264" s="501"/>
      <c r="J264" s="501"/>
      <c r="K264" s="501"/>
      <c r="L264" s="501"/>
      <c r="M264" s="501"/>
      <c r="N264" s="501"/>
      <c r="O264" s="501"/>
      <c r="P264" s="501"/>
      <c r="Q264" s="501"/>
      <c r="R264" s="501"/>
      <c r="S264" s="501"/>
      <c r="T264" s="501"/>
      <c r="U264" s="501"/>
      <c r="V264" s="501"/>
    </row>
    <row r="265" spans="1:22">
      <c r="A265" s="501"/>
      <c r="B265" s="501"/>
      <c r="C265" s="501"/>
      <c r="D265" s="501"/>
      <c r="E265" s="501"/>
      <c r="F265" s="501"/>
      <c r="G265" s="501"/>
      <c r="H265" s="501"/>
      <c r="I265" s="501"/>
      <c r="J265" s="501"/>
      <c r="K265" s="501"/>
      <c r="L265" s="501"/>
      <c r="M265" s="501"/>
      <c r="N265" s="501"/>
      <c r="O265" s="501"/>
      <c r="P265" s="501"/>
      <c r="Q265" s="501"/>
      <c r="R265" s="501"/>
      <c r="S265" s="501"/>
      <c r="T265" s="501"/>
      <c r="U265" s="501"/>
      <c r="V265" s="501"/>
    </row>
    <row r="266" spans="1:22">
      <c r="A266" s="501"/>
      <c r="B266" s="501"/>
      <c r="C266" s="501"/>
      <c r="D266" s="501"/>
      <c r="E266" s="501"/>
      <c r="F266" s="501"/>
      <c r="G266" s="501"/>
      <c r="H266" s="501"/>
      <c r="I266" s="501"/>
      <c r="J266" s="501"/>
      <c r="K266" s="501"/>
      <c r="L266" s="501"/>
      <c r="M266" s="501"/>
      <c r="N266" s="501"/>
      <c r="O266" s="501"/>
      <c r="P266" s="501"/>
      <c r="Q266" s="501"/>
      <c r="R266" s="501"/>
      <c r="S266" s="501"/>
      <c r="T266" s="501"/>
      <c r="U266" s="501"/>
      <c r="V266" s="501"/>
    </row>
    <row r="267" spans="1:22">
      <c r="A267" s="501"/>
      <c r="B267" s="501"/>
      <c r="C267" s="501"/>
      <c r="D267" s="501"/>
      <c r="E267" s="501"/>
      <c r="F267" s="501"/>
      <c r="G267" s="501"/>
      <c r="H267" s="501"/>
      <c r="I267" s="501"/>
      <c r="J267" s="501"/>
      <c r="K267" s="501"/>
      <c r="L267" s="501"/>
      <c r="M267" s="501"/>
      <c r="N267" s="501"/>
      <c r="O267" s="501"/>
      <c r="P267" s="501"/>
      <c r="Q267" s="501"/>
      <c r="R267" s="501"/>
      <c r="S267" s="501"/>
      <c r="T267" s="501"/>
      <c r="U267" s="501"/>
      <c r="V267" s="501"/>
    </row>
    <row r="268" spans="1:22">
      <c r="A268" s="501"/>
      <c r="B268" s="501"/>
      <c r="C268" s="501"/>
      <c r="D268" s="501"/>
      <c r="E268" s="501"/>
      <c r="F268" s="501"/>
      <c r="G268" s="501"/>
      <c r="H268" s="501"/>
      <c r="I268" s="501"/>
      <c r="J268" s="501"/>
      <c r="K268" s="501"/>
      <c r="L268" s="501"/>
      <c r="M268" s="501"/>
      <c r="N268" s="501"/>
      <c r="O268" s="501"/>
      <c r="P268" s="501"/>
      <c r="Q268" s="501"/>
      <c r="R268" s="501"/>
      <c r="S268" s="501"/>
      <c r="T268" s="501"/>
      <c r="U268" s="501"/>
      <c r="V268" s="501"/>
    </row>
    <row r="269" spans="1:22">
      <c r="A269" s="501"/>
      <c r="B269" s="501"/>
      <c r="C269" s="501"/>
      <c r="D269" s="501"/>
      <c r="E269" s="501"/>
      <c r="F269" s="501"/>
      <c r="G269" s="501"/>
      <c r="H269" s="501"/>
      <c r="I269" s="501"/>
      <c r="J269" s="501"/>
      <c r="K269" s="501"/>
      <c r="L269" s="501"/>
      <c r="M269" s="501"/>
      <c r="N269" s="501"/>
      <c r="O269" s="501"/>
      <c r="P269" s="501"/>
      <c r="Q269" s="501"/>
      <c r="R269" s="501"/>
      <c r="S269" s="501"/>
      <c r="T269" s="501"/>
      <c r="U269" s="501"/>
      <c r="V269" s="501"/>
    </row>
    <row r="270" spans="1:22">
      <c r="A270" s="501"/>
      <c r="B270" s="501"/>
      <c r="C270" s="501"/>
      <c r="D270" s="501"/>
      <c r="E270" s="501"/>
      <c r="F270" s="501"/>
      <c r="G270" s="501"/>
      <c r="H270" s="501"/>
      <c r="I270" s="501"/>
      <c r="J270" s="501"/>
      <c r="K270" s="501"/>
      <c r="L270" s="501"/>
      <c r="M270" s="501"/>
      <c r="N270" s="501"/>
      <c r="O270" s="501"/>
      <c r="P270" s="501"/>
      <c r="Q270" s="501"/>
      <c r="R270" s="501"/>
      <c r="S270" s="501"/>
      <c r="T270" s="501"/>
      <c r="U270" s="501"/>
      <c r="V270" s="501"/>
    </row>
    <row r="271" spans="1:22">
      <c r="A271" s="501"/>
      <c r="B271" s="501"/>
      <c r="C271" s="501"/>
      <c r="D271" s="501"/>
      <c r="E271" s="501"/>
      <c r="F271" s="501"/>
      <c r="G271" s="501"/>
      <c r="H271" s="501"/>
      <c r="I271" s="501"/>
      <c r="J271" s="501"/>
      <c r="K271" s="501"/>
      <c r="L271" s="501"/>
      <c r="M271" s="501"/>
      <c r="N271" s="501"/>
      <c r="O271" s="501"/>
      <c r="P271" s="501"/>
      <c r="Q271" s="501"/>
      <c r="R271" s="501"/>
      <c r="S271" s="501"/>
      <c r="T271" s="501"/>
      <c r="U271" s="501"/>
      <c r="V271" s="501"/>
    </row>
    <row r="272" spans="1:22">
      <c r="A272" s="501"/>
      <c r="B272" s="501"/>
      <c r="C272" s="501"/>
      <c r="D272" s="501"/>
      <c r="E272" s="501"/>
      <c r="F272" s="501"/>
      <c r="G272" s="501"/>
      <c r="H272" s="501"/>
      <c r="I272" s="501"/>
      <c r="J272" s="501"/>
      <c r="K272" s="501"/>
      <c r="L272" s="501"/>
      <c r="M272" s="501"/>
      <c r="N272" s="501"/>
      <c r="O272" s="501"/>
      <c r="P272" s="501"/>
      <c r="Q272" s="501"/>
      <c r="R272" s="501"/>
      <c r="S272" s="501"/>
      <c r="T272" s="501"/>
      <c r="U272" s="501"/>
      <c r="V272" s="501"/>
    </row>
    <row r="273" spans="1:22">
      <c r="A273" s="501"/>
      <c r="B273" s="501"/>
      <c r="C273" s="501"/>
      <c r="D273" s="501"/>
      <c r="E273" s="501"/>
      <c r="F273" s="501"/>
      <c r="G273" s="501"/>
      <c r="H273" s="501"/>
      <c r="I273" s="501"/>
      <c r="J273" s="501"/>
      <c r="K273" s="501"/>
      <c r="L273" s="501"/>
      <c r="M273" s="501"/>
      <c r="N273" s="501"/>
      <c r="O273" s="501"/>
      <c r="P273" s="501"/>
      <c r="Q273" s="501"/>
      <c r="R273" s="501"/>
      <c r="S273" s="501"/>
      <c r="T273" s="501"/>
      <c r="U273" s="501"/>
      <c r="V273" s="501"/>
    </row>
    <row r="274" spans="1:22">
      <c r="A274" s="501"/>
      <c r="B274" s="501"/>
      <c r="C274" s="501"/>
      <c r="D274" s="501"/>
      <c r="E274" s="501"/>
      <c r="F274" s="501"/>
      <c r="G274" s="501"/>
      <c r="H274" s="501"/>
      <c r="I274" s="501"/>
      <c r="J274" s="501"/>
      <c r="K274" s="501"/>
      <c r="L274" s="501"/>
      <c r="M274" s="501"/>
      <c r="N274" s="501"/>
      <c r="O274" s="501"/>
      <c r="P274" s="501"/>
      <c r="Q274" s="501"/>
      <c r="R274" s="501"/>
      <c r="S274" s="501"/>
      <c r="T274" s="501"/>
      <c r="U274" s="501"/>
      <c r="V274" s="501"/>
    </row>
    <row r="275" spans="1:22">
      <c r="A275" s="501"/>
      <c r="B275" s="501"/>
      <c r="C275" s="501"/>
      <c r="D275" s="501"/>
      <c r="E275" s="501"/>
      <c r="F275" s="501"/>
      <c r="G275" s="501"/>
      <c r="H275" s="501"/>
      <c r="I275" s="501"/>
      <c r="J275" s="501"/>
      <c r="K275" s="501"/>
      <c r="L275" s="501"/>
      <c r="M275" s="501"/>
      <c r="N275" s="501"/>
      <c r="O275" s="501"/>
      <c r="P275" s="501"/>
      <c r="Q275" s="501"/>
      <c r="R275" s="501"/>
      <c r="S275" s="501"/>
      <c r="T275" s="501"/>
      <c r="U275" s="501"/>
      <c r="V275" s="501"/>
    </row>
    <row r="276" spans="1:22">
      <c r="A276" s="501"/>
      <c r="B276" s="501"/>
      <c r="C276" s="501"/>
      <c r="D276" s="501"/>
      <c r="E276" s="501"/>
      <c r="F276" s="501"/>
      <c r="G276" s="501"/>
      <c r="H276" s="501"/>
      <c r="I276" s="501"/>
      <c r="J276" s="501"/>
      <c r="K276" s="501"/>
      <c r="L276" s="501"/>
      <c r="M276" s="501"/>
      <c r="N276" s="501"/>
      <c r="O276" s="501"/>
      <c r="P276" s="501"/>
      <c r="Q276" s="501"/>
      <c r="R276" s="501"/>
      <c r="S276" s="501"/>
      <c r="T276" s="501"/>
      <c r="U276" s="501"/>
      <c r="V276" s="501"/>
    </row>
    <row r="277" spans="1:22">
      <c r="A277" s="501"/>
      <c r="B277" s="501"/>
      <c r="C277" s="501"/>
      <c r="D277" s="501"/>
      <c r="E277" s="501"/>
      <c r="F277" s="501"/>
      <c r="G277" s="501"/>
      <c r="H277" s="501"/>
      <c r="I277" s="501"/>
      <c r="J277" s="501"/>
      <c r="K277" s="501"/>
      <c r="L277" s="501"/>
      <c r="M277" s="501"/>
      <c r="N277" s="501"/>
      <c r="O277" s="501"/>
      <c r="P277" s="501"/>
      <c r="Q277" s="501"/>
      <c r="R277" s="501"/>
      <c r="S277" s="501"/>
      <c r="T277" s="501"/>
      <c r="U277" s="501"/>
      <c r="V277" s="501"/>
    </row>
    <row r="278" spans="1:22">
      <c r="A278" s="501"/>
      <c r="B278" s="501"/>
      <c r="C278" s="501"/>
      <c r="D278" s="501"/>
      <c r="E278" s="501"/>
      <c r="F278" s="501"/>
      <c r="G278" s="501"/>
      <c r="H278" s="501"/>
      <c r="I278" s="501"/>
      <c r="J278" s="501"/>
      <c r="K278" s="501"/>
      <c r="L278" s="501"/>
      <c r="M278" s="501"/>
      <c r="N278" s="501"/>
      <c r="O278" s="501"/>
      <c r="P278" s="501"/>
      <c r="Q278" s="501"/>
      <c r="R278" s="501"/>
      <c r="S278" s="501"/>
      <c r="T278" s="501"/>
      <c r="U278" s="501"/>
      <c r="V278" s="501"/>
    </row>
    <row r="279" spans="1:22">
      <c r="A279" s="501"/>
      <c r="B279" s="501"/>
      <c r="C279" s="501"/>
      <c r="D279" s="501"/>
      <c r="E279" s="501"/>
      <c r="F279" s="501"/>
      <c r="G279" s="501"/>
      <c r="H279" s="501"/>
      <c r="I279" s="501"/>
      <c r="J279" s="501"/>
      <c r="K279" s="501"/>
      <c r="L279" s="501"/>
      <c r="M279" s="501"/>
      <c r="N279" s="501"/>
      <c r="O279" s="501"/>
      <c r="P279" s="501"/>
      <c r="Q279" s="501"/>
      <c r="R279" s="501"/>
      <c r="S279" s="501"/>
      <c r="T279" s="501"/>
      <c r="U279" s="501"/>
      <c r="V279" s="501"/>
    </row>
    <row r="280" spans="1:22">
      <c r="A280" s="501"/>
      <c r="B280" s="501"/>
      <c r="C280" s="501"/>
      <c r="D280" s="501"/>
      <c r="E280" s="501"/>
      <c r="F280" s="501"/>
      <c r="G280" s="501"/>
      <c r="H280" s="501"/>
      <c r="I280" s="501"/>
      <c r="J280" s="501"/>
      <c r="K280" s="501"/>
      <c r="L280" s="501"/>
      <c r="M280" s="501"/>
      <c r="N280" s="501"/>
      <c r="O280" s="501"/>
      <c r="P280" s="501"/>
      <c r="Q280" s="501"/>
      <c r="R280" s="501"/>
      <c r="S280" s="501"/>
      <c r="T280" s="501"/>
      <c r="U280" s="501"/>
      <c r="V280" s="501"/>
    </row>
    <row r="281" spans="1:22">
      <c r="A281" s="501"/>
      <c r="B281" s="501"/>
      <c r="C281" s="501"/>
      <c r="D281" s="501"/>
      <c r="E281" s="501"/>
      <c r="F281" s="501"/>
      <c r="G281" s="501"/>
      <c r="H281" s="501"/>
      <c r="I281" s="501"/>
      <c r="J281" s="501"/>
      <c r="K281" s="501"/>
      <c r="L281" s="501"/>
      <c r="M281" s="501"/>
      <c r="N281" s="501"/>
      <c r="O281" s="501"/>
      <c r="P281" s="501"/>
      <c r="Q281" s="501"/>
      <c r="R281" s="501"/>
      <c r="S281" s="501"/>
      <c r="T281" s="501"/>
      <c r="U281" s="501"/>
      <c r="V281" s="501"/>
    </row>
    <row r="282" spans="1:22">
      <c r="A282" s="501"/>
      <c r="B282" s="501"/>
      <c r="C282" s="501"/>
      <c r="D282" s="501"/>
      <c r="E282" s="501"/>
      <c r="F282" s="501"/>
      <c r="G282" s="501"/>
      <c r="H282" s="501"/>
      <c r="I282" s="501"/>
      <c r="J282" s="501"/>
      <c r="K282" s="501"/>
      <c r="L282" s="501"/>
      <c r="M282" s="501"/>
      <c r="N282" s="501"/>
      <c r="O282" s="501"/>
      <c r="P282" s="501"/>
      <c r="Q282" s="501"/>
      <c r="R282" s="501"/>
      <c r="S282" s="501"/>
      <c r="T282" s="501"/>
      <c r="U282" s="501"/>
      <c r="V282" s="501"/>
    </row>
    <row r="283" spans="1:22">
      <c r="A283" s="501"/>
      <c r="B283" s="501"/>
      <c r="C283" s="501"/>
      <c r="D283" s="501"/>
      <c r="E283" s="501"/>
      <c r="F283" s="501"/>
      <c r="G283" s="501"/>
      <c r="H283" s="501"/>
      <c r="I283" s="501"/>
      <c r="J283" s="501"/>
      <c r="K283" s="501"/>
      <c r="L283" s="501"/>
      <c r="M283" s="501"/>
      <c r="N283" s="501"/>
      <c r="O283" s="501"/>
      <c r="P283" s="501"/>
      <c r="Q283" s="501"/>
      <c r="R283" s="501"/>
      <c r="S283" s="501"/>
      <c r="T283" s="501"/>
      <c r="U283" s="501"/>
      <c r="V283" s="501"/>
    </row>
    <row r="284" spans="1:22">
      <c r="A284" s="501"/>
      <c r="B284" s="501"/>
      <c r="C284" s="501"/>
      <c r="D284" s="501"/>
      <c r="E284" s="501"/>
      <c r="F284" s="501"/>
      <c r="G284" s="501"/>
      <c r="H284" s="501"/>
      <c r="I284" s="501"/>
      <c r="J284" s="501"/>
      <c r="K284" s="501"/>
      <c r="L284" s="501"/>
      <c r="M284" s="501"/>
      <c r="N284" s="501"/>
      <c r="O284" s="501"/>
      <c r="P284" s="501"/>
      <c r="Q284" s="501"/>
      <c r="R284" s="501"/>
      <c r="S284" s="501"/>
      <c r="T284" s="501"/>
      <c r="U284" s="501"/>
      <c r="V284" s="501"/>
    </row>
    <row r="285" spans="1:22">
      <c r="A285" s="501"/>
      <c r="B285" s="501"/>
      <c r="C285" s="501"/>
      <c r="D285" s="501"/>
      <c r="E285" s="501"/>
      <c r="F285" s="501"/>
      <c r="G285" s="501"/>
      <c r="H285" s="501"/>
      <c r="I285" s="501"/>
      <c r="J285" s="501"/>
      <c r="K285" s="501"/>
      <c r="L285" s="501"/>
      <c r="M285" s="501"/>
      <c r="N285" s="501"/>
      <c r="O285" s="501"/>
      <c r="P285" s="501"/>
      <c r="Q285" s="501"/>
      <c r="R285" s="501"/>
      <c r="S285" s="501"/>
      <c r="T285" s="501"/>
      <c r="U285" s="501"/>
      <c r="V285" s="501"/>
    </row>
    <row r="286" spans="1:22">
      <c r="A286" s="501"/>
      <c r="B286" s="501"/>
      <c r="C286" s="501"/>
      <c r="D286" s="501"/>
      <c r="E286" s="501"/>
      <c r="F286" s="501"/>
      <c r="G286" s="501"/>
      <c r="H286" s="501"/>
      <c r="I286" s="501"/>
      <c r="J286" s="501"/>
      <c r="K286" s="501"/>
      <c r="L286" s="501"/>
      <c r="M286" s="501"/>
      <c r="N286" s="501"/>
      <c r="O286" s="501"/>
      <c r="P286" s="501"/>
      <c r="Q286" s="501"/>
      <c r="R286" s="501"/>
      <c r="S286" s="501"/>
      <c r="T286" s="501"/>
      <c r="U286" s="501"/>
      <c r="V286" s="501"/>
    </row>
    <row r="287" spans="1:22">
      <c r="A287" s="501"/>
      <c r="B287" s="501"/>
      <c r="C287" s="501"/>
      <c r="D287" s="501"/>
      <c r="E287" s="501"/>
      <c r="F287" s="501"/>
      <c r="G287" s="501"/>
      <c r="H287" s="501"/>
      <c r="I287" s="501"/>
      <c r="J287" s="501"/>
      <c r="K287" s="501"/>
      <c r="L287" s="501"/>
      <c r="M287" s="501"/>
      <c r="N287" s="501"/>
      <c r="O287" s="501"/>
      <c r="P287" s="501"/>
      <c r="Q287" s="501"/>
      <c r="R287" s="501"/>
      <c r="S287" s="501"/>
      <c r="T287" s="501"/>
      <c r="U287" s="501"/>
      <c r="V287" s="501"/>
    </row>
    <row r="288" spans="1:22">
      <c r="A288" s="501"/>
      <c r="B288" s="501"/>
      <c r="C288" s="501"/>
      <c r="D288" s="501"/>
      <c r="E288" s="501"/>
      <c r="F288" s="501"/>
      <c r="G288" s="501"/>
      <c r="H288" s="501"/>
      <c r="I288" s="501"/>
      <c r="J288" s="501"/>
      <c r="K288" s="501"/>
      <c r="L288" s="501"/>
      <c r="M288" s="501"/>
      <c r="N288" s="501"/>
      <c r="O288" s="501"/>
      <c r="P288" s="501"/>
      <c r="Q288" s="501"/>
      <c r="R288" s="501"/>
      <c r="S288" s="501"/>
      <c r="T288" s="501"/>
      <c r="U288" s="501"/>
      <c r="V288" s="501"/>
    </row>
    <row r="289" spans="1:22">
      <c r="A289" s="501"/>
      <c r="B289" s="501"/>
      <c r="C289" s="501"/>
      <c r="D289" s="501"/>
      <c r="E289" s="501"/>
      <c r="F289" s="501"/>
      <c r="G289" s="501"/>
      <c r="H289" s="501"/>
      <c r="I289" s="501"/>
      <c r="J289" s="501"/>
      <c r="K289" s="501"/>
      <c r="L289" s="501"/>
      <c r="M289" s="501"/>
      <c r="N289" s="501"/>
      <c r="O289" s="501"/>
      <c r="P289" s="501"/>
      <c r="Q289" s="501"/>
      <c r="R289" s="501"/>
      <c r="S289" s="501"/>
      <c r="T289" s="501"/>
      <c r="U289" s="501"/>
      <c r="V289" s="501"/>
    </row>
    <row r="290" spans="1:22">
      <c r="A290" s="501"/>
      <c r="B290" s="501"/>
      <c r="C290" s="501"/>
      <c r="D290" s="501"/>
      <c r="E290" s="501"/>
      <c r="F290" s="501"/>
      <c r="G290" s="501"/>
      <c r="H290" s="501"/>
      <c r="I290" s="501"/>
      <c r="J290" s="501"/>
      <c r="K290" s="501"/>
      <c r="L290" s="501"/>
      <c r="M290" s="501"/>
      <c r="N290" s="501"/>
      <c r="O290" s="501"/>
      <c r="P290" s="501"/>
      <c r="Q290" s="501"/>
      <c r="R290" s="501"/>
      <c r="S290" s="501"/>
      <c r="T290" s="501"/>
      <c r="U290" s="501"/>
      <c r="V290" s="501"/>
    </row>
    <row r="291" spans="1:22">
      <c r="A291" s="501"/>
      <c r="B291" s="501"/>
      <c r="C291" s="501"/>
      <c r="D291" s="501"/>
      <c r="E291" s="501"/>
      <c r="F291" s="501"/>
      <c r="G291" s="501"/>
      <c r="H291" s="501"/>
      <c r="I291" s="501"/>
      <c r="J291" s="501"/>
      <c r="K291" s="501"/>
      <c r="L291" s="501"/>
      <c r="M291" s="501"/>
      <c r="N291" s="501"/>
      <c r="O291" s="501"/>
      <c r="P291" s="501"/>
      <c r="Q291" s="501"/>
      <c r="R291" s="501"/>
      <c r="S291" s="501"/>
      <c r="T291" s="501"/>
      <c r="U291" s="501"/>
      <c r="V291" s="501"/>
    </row>
    <row r="292" spans="1:22">
      <c r="A292" s="501"/>
      <c r="B292" s="501"/>
      <c r="C292" s="501"/>
      <c r="D292" s="501"/>
      <c r="E292" s="501"/>
      <c r="F292" s="501"/>
      <c r="G292" s="501"/>
      <c r="H292" s="501"/>
      <c r="I292" s="501"/>
      <c r="J292" s="501"/>
      <c r="K292" s="501"/>
      <c r="L292" s="501"/>
      <c r="M292" s="501"/>
      <c r="N292" s="501"/>
      <c r="O292" s="501"/>
      <c r="P292" s="501"/>
      <c r="Q292" s="501"/>
      <c r="R292" s="501"/>
      <c r="S292" s="501"/>
      <c r="T292" s="501"/>
      <c r="U292" s="501"/>
      <c r="V292" s="501"/>
    </row>
    <row r="293" spans="1:22">
      <c r="A293" s="501"/>
      <c r="B293" s="501"/>
      <c r="C293" s="501"/>
      <c r="D293" s="501"/>
      <c r="E293" s="501"/>
      <c r="F293" s="501"/>
      <c r="G293" s="501"/>
      <c r="H293" s="501"/>
      <c r="I293" s="501"/>
      <c r="J293" s="501"/>
      <c r="K293" s="501"/>
      <c r="L293" s="501"/>
      <c r="M293" s="501"/>
      <c r="N293" s="501"/>
      <c r="O293" s="501"/>
      <c r="P293" s="501"/>
      <c r="Q293" s="501"/>
      <c r="R293" s="501"/>
      <c r="S293" s="501"/>
      <c r="T293" s="501"/>
      <c r="U293" s="501"/>
      <c r="V293" s="501"/>
    </row>
    <row r="294" spans="1:22">
      <c r="A294" s="501"/>
      <c r="B294" s="501"/>
      <c r="C294" s="501"/>
      <c r="D294" s="501"/>
      <c r="E294" s="501"/>
      <c r="F294" s="501"/>
      <c r="G294" s="501"/>
      <c r="H294" s="501"/>
      <c r="I294" s="501"/>
      <c r="J294" s="501"/>
      <c r="K294" s="501"/>
      <c r="L294" s="501"/>
      <c r="M294" s="501"/>
      <c r="N294" s="501"/>
      <c r="O294" s="501"/>
      <c r="P294" s="501"/>
      <c r="Q294" s="501"/>
      <c r="R294" s="501"/>
      <c r="S294" s="501"/>
      <c r="T294" s="501"/>
      <c r="U294" s="501"/>
      <c r="V294" s="501"/>
    </row>
    <row r="295" spans="1:22">
      <c r="A295" s="501"/>
      <c r="B295" s="501"/>
      <c r="C295" s="501"/>
      <c r="D295" s="501"/>
      <c r="E295" s="501"/>
      <c r="F295" s="501"/>
      <c r="G295" s="501"/>
      <c r="H295" s="501"/>
      <c r="I295" s="501"/>
      <c r="J295" s="501"/>
      <c r="K295" s="501"/>
      <c r="L295" s="501"/>
      <c r="M295" s="501"/>
      <c r="N295" s="501"/>
      <c r="O295" s="501"/>
      <c r="P295" s="501"/>
      <c r="Q295" s="501"/>
      <c r="R295" s="501"/>
      <c r="S295" s="501"/>
      <c r="T295" s="501"/>
      <c r="U295" s="501"/>
      <c r="V295" s="501"/>
    </row>
    <row r="296" spans="1:22">
      <c r="A296" s="501"/>
      <c r="B296" s="501"/>
      <c r="C296" s="501"/>
      <c r="D296" s="501"/>
      <c r="E296" s="501"/>
      <c r="F296" s="501"/>
      <c r="G296" s="501"/>
      <c r="H296" s="501"/>
      <c r="I296" s="501"/>
      <c r="J296" s="501"/>
      <c r="K296" s="501"/>
      <c r="L296" s="501"/>
      <c r="M296" s="501"/>
      <c r="N296" s="501"/>
      <c r="O296" s="501"/>
      <c r="P296" s="501"/>
      <c r="Q296" s="501"/>
      <c r="R296" s="501"/>
      <c r="S296" s="501"/>
      <c r="T296" s="501"/>
      <c r="U296" s="501"/>
      <c r="V296" s="501"/>
    </row>
    <row r="297" spans="1:22">
      <c r="A297" s="501"/>
      <c r="B297" s="501"/>
      <c r="C297" s="501"/>
      <c r="D297" s="501"/>
      <c r="E297" s="501"/>
      <c r="F297" s="501"/>
      <c r="G297" s="501"/>
      <c r="H297" s="501"/>
      <c r="I297" s="501"/>
      <c r="J297" s="501"/>
      <c r="K297" s="501"/>
      <c r="L297" s="501"/>
      <c r="M297" s="501"/>
      <c r="N297" s="501"/>
      <c r="O297" s="501"/>
      <c r="P297" s="501"/>
      <c r="Q297" s="501"/>
      <c r="R297" s="501"/>
      <c r="S297" s="501"/>
      <c r="T297" s="501"/>
      <c r="U297" s="501"/>
      <c r="V297" s="501"/>
    </row>
    <row r="298" spans="1:22">
      <c r="A298" s="501"/>
      <c r="B298" s="501"/>
      <c r="C298" s="501"/>
      <c r="D298" s="501"/>
      <c r="E298" s="501"/>
      <c r="F298" s="501"/>
      <c r="G298" s="501"/>
      <c r="H298" s="501"/>
      <c r="I298" s="501"/>
      <c r="J298" s="501"/>
      <c r="K298" s="501"/>
      <c r="L298" s="501"/>
      <c r="M298" s="501"/>
      <c r="N298" s="501"/>
      <c r="O298" s="501"/>
      <c r="P298" s="501"/>
      <c r="Q298" s="501"/>
      <c r="R298" s="501"/>
      <c r="S298" s="501"/>
      <c r="T298" s="501"/>
      <c r="U298" s="501"/>
      <c r="V298" s="501"/>
    </row>
    <row r="299" spans="1:22">
      <c r="A299" s="501"/>
      <c r="B299" s="501"/>
      <c r="C299" s="501"/>
      <c r="D299" s="501"/>
      <c r="E299" s="501"/>
      <c r="F299" s="501"/>
      <c r="G299" s="501"/>
      <c r="H299" s="501"/>
      <c r="I299" s="501"/>
      <c r="J299" s="501"/>
      <c r="K299" s="501"/>
      <c r="L299" s="501"/>
      <c r="M299" s="501"/>
      <c r="N299" s="501"/>
      <c r="O299" s="501"/>
      <c r="P299" s="501"/>
      <c r="Q299" s="501"/>
      <c r="R299" s="501"/>
      <c r="S299" s="501"/>
      <c r="T299" s="501"/>
      <c r="U299" s="501"/>
      <c r="V299" s="501"/>
    </row>
    <row r="300" spans="1:22">
      <c r="A300" s="501"/>
      <c r="B300" s="501"/>
      <c r="C300" s="501"/>
      <c r="D300" s="501"/>
      <c r="E300" s="501"/>
      <c r="F300" s="501"/>
      <c r="G300" s="501"/>
      <c r="H300" s="501"/>
      <c r="I300" s="501"/>
      <c r="J300" s="501"/>
      <c r="K300" s="501"/>
      <c r="L300" s="501"/>
      <c r="M300" s="501"/>
      <c r="N300" s="501"/>
      <c r="O300" s="501"/>
      <c r="P300" s="501"/>
      <c r="Q300" s="501"/>
      <c r="R300" s="501"/>
      <c r="S300" s="501"/>
      <c r="T300" s="501"/>
      <c r="U300" s="501"/>
      <c r="V300" s="501"/>
    </row>
    <row r="301" spans="1:22">
      <c r="A301" s="501"/>
      <c r="B301" s="501"/>
      <c r="C301" s="501"/>
      <c r="D301" s="501"/>
      <c r="E301" s="501"/>
      <c r="F301" s="501"/>
      <c r="G301" s="501"/>
      <c r="H301" s="501"/>
      <c r="I301" s="501"/>
      <c r="J301" s="501"/>
      <c r="K301" s="501"/>
      <c r="L301" s="501"/>
      <c r="M301" s="501"/>
      <c r="N301" s="501"/>
      <c r="O301" s="501"/>
      <c r="P301" s="501"/>
      <c r="Q301" s="501"/>
      <c r="R301" s="501"/>
      <c r="S301" s="501"/>
      <c r="T301" s="501"/>
      <c r="U301" s="501"/>
      <c r="V301" s="501"/>
    </row>
    <row r="302" spans="1:22">
      <c r="A302" s="501"/>
      <c r="B302" s="501"/>
      <c r="C302" s="501"/>
      <c r="D302" s="501"/>
      <c r="E302" s="501"/>
      <c r="F302" s="501"/>
      <c r="G302" s="501"/>
      <c r="H302" s="501"/>
      <c r="I302" s="501"/>
      <c r="J302" s="501"/>
      <c r="K302" s="501"/>
      <c r="L302" s="501"/>
      <c r="M302" s="501"/>
      <c r="N302" s="501"/>
      <c r="O302" s="501"/>
      <c r="P302" s="501"/>
      <c r="Q302" s="501"/>
      <c r="R302" s="501"/>
      <c r="S302" s="501"/>
      <c r="T302" s="501"/>
      <c r="U302" s="501"/>
      <c r="V302" s="501"/>
    </row>
    <row r="303" spans="1:22">
      <c r="A303" s="501"/>
      <c r="B303" s="501"/>
      <c r="C303" s="501"/>
      <c r="D303" s="501"/>
      <c r="E303" s="501"/>
      <c r="F303" s="501"/>
      <c r="G303" s="501"/>
      <c r="H303" s="501"/>
      <c r="I303" s="501"/>
      <c r="J303" s="501"/>
      <c r="K303" s="501"/>
      <c r="L303" s="501"/>
      <c r="M303" s="501"/>
      <c r="N303" s="501"/>
      <c r="O303" s="501"/>
      <c r="P303" s="501"/>
      <c r="Q303" s="501"/>
      <c r="R303" s="501"/>
      <c r="S303" s="501"/>
      <c r="T303" s="501"/>
      <c r="U303" s="501"/>
      <c r="V303" s="501"/>
    </row>
    <row r="304" spans="1:22">
      <c r="A304" s="501"/>
      <c r="B304" s="501"/>
      <c r="C304" s="501"/>
      <c r="D304" s="501"/>
      <c r="E304" s="501"/>
      <c r="F304" s="501"/>
      <c r="G304" s="501"/>
      <c r="H304" s="501"/>
      <c r="I304" s="501"/>
      <c r="J304" s="501"/>
      <c r="K304" s="501"/>
      <c r="L304" s="501"/>
      <c r="M304" s="501"/>
      <c r="N304" s="501"/>
      <c r="O304" s="501"/>
      <c r="P304" s="501"/>
      <c r="Q304" s="501"/>
      <c r="R304" s="501"/>
      <c r="S304" s="501"/>
      <c r="T304" s="501"/>
      <c r="U304" s="501"/>
      <c r="V304" s="501"/>
    </row>
    <row r="305" spans="1:22">
      <c r="A305" s="501"/>
      <c r="B305" s="501"/>
      <c r="C305" s="501"/>
      <c r="D305" s="501"/>
      <c r="E305" s="501"/>
      <c r="F305" s="501"/>
      <c r="G305" s="501"/>
      <c r="H305" s="501"/>
      <c r="I305" s="501"/>
      <c r="J305" s="501"/>
      <c r="K305" s="501"/>
      <c r="L305" s="501"/>
      <c r="M305" s="501"/>
      <c r="N305" s="501"/>
      <c r="O305" s="501"/>
      <c r="P305" s="501"/>
      <c r="Q305" s="501"/>
      <c r="R305" s="501"/>
      <c r="S305" s="501"/>
      <c r="T305" s="501"/>
      <c r="U305" s="501"/>
      <c r="V305" s="501"/>
    </row>
    <row r="306" spans="1:22">
      <c r="A306" s="501"/>
      <c r="B306" s="501"/>
      <c r="C306" s="501"/>
      <c r="D306" s="501"/>
      <c r="E306" s="501"/>
      <c r="F306" s="501"/>
      <c r="G306" s="501"/>
      <c r="H306" s="501"/>
      <c r="I306" s="501"/>
      <c r="J306" s="501"/>
      <c r="K306" s="501"/>
      <c r="L306" s="501"/>
      <c r="M306" s="501"/>
      <c r="N306" s="501"/>
      <c r="O306" s="501"/>
      <c r="P306" s="501"/>
      <c r="Q306" s="501"/>
      <c r="R306" s="501"/>
      <c r="S306" s="501"/>
      <c r="T306" s="501"/>
      <c r="U306" s="501"/>
      <c r="V306" s="501"/>
    </row>
    <row r="307" spans="1:22">
      <c r="A307" s="501"/>
      <c r="B307" s="501"/>
      <c r="C307" s="501"/>
      <c r="D307" s="501"/>
      <c r="E307" s="501"/>
      <c r="F307" s="501"/>
      <c r="G307" s="501"/>
      <c r="H307" s="501"/>
      <c r="I307" s="501"/>
      <c r="J307" s="501"/>
      <c r="K307" s="501"/>
      <c r="L307" s="501"/>
      <c r="M307" s="501"/>
      <c r="N307" s="501"/>
      <c r="O307" s="501"/>
      <c r="P307" s="501"/>
      <c r="Q307" s="501"/>
      <c r="R307" s="501"/>
      <c r="S307" s="501"/>
      <c r="T307" s="501"/>
      <c r="U307" s="501"/>
      <c r="V307" s="501"/>
    </row>
    <row r="308" spans="1:22">
      <c r="A308" s="501"/>
      <c r="B308" s="501"/>
      <c r="C308" s="501"/>
      <c r="D308" s="501"/>
      <c r="E308" s="501"/>
      <c r="F308" s="501"/>
      <c r="G308" s="501"/>
      <c r="H308" s="501"/>
      <c r="I308" s="501"/>
      <c r="J308" s="501"/>
      <c r="K308" s="501"/>
      <c r="L308" s="501"/>
      <c r="M308" s="501"/>
      <c r="N308" s="501"/>
      <c r="O308" s="501"/>
      <c r="P308" s="501"/>
      <c r="Q308" s="501"/>
      <c r="R308" s="501"/>
      <c r="S308" s="501"/>
      <c r="T308" s="501"/>
      <c r="U308" s="501"/>
      <c r="V308" s="501"/>
    </row>
    <row r="309" spans="1:22">
      <c r="A309" s="501"/>
      <c r="B309" s="501"/>
      <c r="C309" s="501"/>
      <c r="D309" s="501"/>
      <c r="E309" s="501"/>
      <c r="F309" s="501"/>
      <c r="G309" s="501"/>
      <c r="H309" s="501"/>
      <c r="I309" s="501"/>
      <c r="J309" s="501"/>
      <c r="K309" s="501"/>
      <c r="L309" s="501"/>
      <c r="M309" s="501"/>
      <c r="N309" s="501"/>
      <c r="O309" s="501"/>
      <c r="P309" s="501"/>
      <c r="Q309" s="501"/>
      <c r="R309" s="501"/>
      <c r="S309" s="501"/>
      <c r="T309" s="501"/>
      <c r="U309" s="501"/>
      <c r="V309" s="501"/>
    </row>
    <row r="310" spans="1:22">
      <c r="A310" s="501"/>
      <c r="B310" s="501"/>
      <c r="C310" s="501"/>
      <c r="D310" s="501"/>
      <c r="E310" s="501"/>
      <c r="F310" s="501"/>
      <c r="G310" s="501"/>
      <c r="H310" s="501"/>
      <c r="I310" s="501"/>
      <c r="J310" s="501"/>
      <c r="K310" s="501"/>
      <c r="L310" s="501"/>
      <c r="M310" s="501"/>
      <c r="N310" s="501"/>
      <c r="O310" s="501"/>
      <c r="P310" s="501"/>
      <c r="Q310" s="501"/>
      <c r="R310" s="501"/>
      <c r="S310" s="501"/>
      <c r="T310" s="501"/>
      <c r="U310" s="501"/>
      <c r="V310" s="501"/>
    </row>
    <row r="311" spans="1:22">
      <c r="A311" s="501"/>
      <c r="B311" s="501"/>
      <c r="C311" s="501"/>
      <c r="D311" s="501"/>
      <c r="E311" s="501"/>
      <c r="F311" s="501"/>
      <c r="G311" s="501"/>
      <c r="H311" s="501"/>
      <c r="I311" s="501"/>
      <c r="J311" s="501"/>
      <c r="K311" s="501"/>
      <c r="L311" s="501"/>
      <c r="M311" s="501"/>
      <c r="N311" s="501"/>
      <c r="O311" s="501"/>
      <c r="P311" s="501"/>
      <c r="Q311" s="501"/>
      <c r="R311" s="501"/>
      <c r="S311" s="501"/>
      <c r="T311" s="501"/>
      <c r="U311" s="501"/>
      <c r="V311" s="501"/>
    </row>
    <row r="312" spans="1:22">
      <c r="A312" s="501"/>
      <c r="B312" s="501"/>
      <c r="C312" s="501"/>
      <c r="D312" s="501"/>
      <c r="E312" s="501"/>
      <c r="F312" s="501"/>
      <c r="G312" s="501"/>
      <c r="H312" s="501"/>
      <c r="I312" s="501"/>
      <c r="J312" s="501"/>
      <c r="K312" s="501"/>
      <c r="L312" s="501"/>
      <c r="M312" s="501"/>
      <c r="N312" s="501"/>
      <c r="O312" s="501"/>
      <c r="P312" s="501"/>
      <c r="Q312" s="501"/>
      <c r="R312" s="501"/>
      <c r="S312" s="501"/>
      <c r="T312" s="501"/>
      <c r="U312" s="501"/>
      <c r="V312" s="501"/>
    </row>
    <row r="313" spans="1:22">
      <c r="A313" s="501"/>
      <c r="B313" s="501"/>
      <c r="C313" s="501"/>
      <c r="D313" s="501"/>
      <c r="E313" s="501"/>
      <c r="F313" s="501"/>
      <c r="G313" s="501"/>
      <c r="H313" s="501"/>
      <c r="I313" s="501"/>
      <c r="J313" s="501"/>
      <c r="K313" s="501"/>
      <c r="L313" s="501"/>
      <c r="M313" s="501"/>
      <c r="N313" s="501"/>
      <c r="O313" s="501"/>
      <c r="P313" s="501"/>
      <c r="Q313" s="501"/>
      <c r="R313" s="501"/>
      <c r="S313" s="501"/>
      <c r="T313" s="501"/>
      <c r="U313" s="501"/>
      <c r="V313" s="501"/>
    </row>
    <row r="314" spans="1:22">
      <c r="A314" s="501"/>
      <c r="B314" s="501"/>
      <c r="C314" s="501"/>
      <c r="D314" s="501"/>
      <c r="E314" s="501"/>
      <c r="F314" s="501"/>
      <c r="G314" s="501"/>
      <c r="H314" s="501"/>
      <c r="I314" s="501"/>
      <c r="J314" s="501"/>
      <c r="K314" s="501"/>
      <c r="L314" s="501"/>
      <c r="M314" s="501"/>
      <c r="N314" s="501"/>
      <c r="O314" s="501"/>
      <c r="P314" s="501"/>
      <c r="Q314" s="501"/>
      <c r="R314" s="501"/>
      <c r="S314" s="501"/>
      <c r="T314" s="501"/>
      <c r="U314" s="501"/>
      <c r="V314" s="501"/>
    </row>
    <row r="315" spans="1:22">
      <c r="A315" s="501"/>
      <c r="B315" s="501"/>
      <c r="C315" s="501"/>
      <c r="D315" s="501"/>
      <c r="E315" s="501"/>
      <c r="F315" s="501"/>
      <c r="G315" s="501"/>
      <c r="H315" s="501"/>
      <c r="I315" s="501"/>
      <c r="J315" s="501"/>
      <c r="K315" s="501"/>
      <c r="L315" s="501"/>
      <c r="M315" s="501"/>
      <c r="N315" s="501"/>
      <c r="O315" s="501"/>
      <c r="P315" s="501"/>
      <c r="Q315" s="501"/>
      <c r="R315" s="501"/>
      <c r="S315" s="501"/>
      <c r="T315" s="501"/>
      <c r="U315" s="501"/>
      <c r="V315" s="501"/>
    </row>
    <row r="316" spans="1:22">
      <c r="A316" s="501"/>
      <c r="B316" s="501"/>
      <c r="C316" s="501"/>
      <c r="D316" s="501"/>
      <c r="E316" s="501"/>
      <c r="F316" s="501"/>
      <c r="G316" s="501"/>
      <c r="H316" s="501"/>
      <c r="I316" s="501"/>
      <c r="J316" s="501"/>
      <c r="K316" s="501"/>
      <c r="L316" s="501"/>
      <c r="M316" s="501"/>
      <c r="N316" s="501"/>
      <c r="O316" s="501"/>
      <c r="P316" s="501"/>
      <c r="Q316" s="501"/>
      <c r="R316" s="501"/>
      <c r="S316" s="501"/>
      <c r="T316" s="501"/>
      <c r="U316" s="501"/>
      <c r="V316" s="501"/>
    </row>
    <row r="317" spans="1:22">
      <c r="A317" s="501"/>
      <c r="B317" s="501"/>
      <c r="C317" s="501"/>
      <c r="D317" s="501"/>
      <c r="E317" s="501"/>
      <c r="F317" s="501"/>
      <c r="G317" s="501"/>
      <c r="H317" s="501"/>
      <c r="I317" s="501"/>
      <c r="J317" s="501"/>
      <c r="K317" s="501"/>
      <c r="L317" s="501"/>
      <c r="M317" s="501"/>
      <c r="N317" s="501"/>
      <c r="O317" s="501"/>
      <c r="P317" s="501"/>
      <c r="Q317" s="501"/>
      <c r="R317" s="501"/>
      <c r="S317" s="501"/>
      <c r="T317" s="501"/>
      <c r="U317" s="501"/>
      <c r="V317" s="501"/>
    </row>
    <row r="318" spans="1:22">
      <c r="A318" s="501"/>
      <c r="B318" s="501"/>
      <c r="C318" s="501"/>
      <c r="D318" s="501"/>
      <c r="E318" s="501"/>
      <c r="F318" s="501"/>
      <c r="G318" s="501"/>
      <c r="H318" s="501"/>
      <c r="I318" s="501"/>
      <c r="J318" s="501"/>
      <c r="K318" s="501"/>
      <c r="L318" s="501"/>
      <c r="M318" s="501"/>
      <c r="N318" s="501"/>
      <c r="O318" s="501"/>
      <c r="P318" s="501"/>
      <c r="Q318" s="501"/>
      <c r="R318" s="501"/>
      <c r="S318" s="501"/>
      <c r="T318" s="501"/>
      <c r="U318" s="501"/>
      <c r="V318" s="501"/>
    </row>
    <row r="319" spans="1:22">
      <c r="A319" s="501"/>
      <c r="B319" s="501"/>
      <c r="C319" s="501"/>
      <c r="D319" s="501"/>
      <c r="E319" s="501"/>
      <c r="F319" s="501"/>
      <c r="G319" s="501"/>
      <c r="H319" s="501"/>
      <c r="I319" s="501"/>
      <c r="J319" s="501"/>
      <c r="K319" s="501"/>
      <c r="L319" s="501"/>
      <c r="M319" s="501"/>
      <c r="N319" s="501"/>
      <c r="O319" s="501"/>
      <c r="P319" s="501"/>
      <c r="Q319" s="501"/>
      <c r="R319" s="501"/>
      <c r="S319" s="501"/>
      <c r="T319" s="501"/>
      <c r="U319" s="501"/>
      <c r="V319" s="501"/>
    </row>
    <row r="320" spans="1:22">
      <c r="A320" s="501"/>
      <c r="B320" s="501"/>
      <c r="C320" s="501"/>
      <c r="D320" s="501"/>
      <c r="E320" s="501"/>
      <c r="F320" s="501"/>
      <c r="G320" s="501"/>
      <c r="H320" s="501"/>
      <c r="I320" s="501"/>
      <c r="J320" s="501"/>
      <c r="K320" s="501"/>
      <c r="L320" s="501"/>
      <c r="M320" s="501"/>
      <c r="N320" s="501"/>
      <c r="O320" s="501"/>
      <c r="P320" s="501"/>
      <c r="Q320" s="501"/>
      <c r="R320" s="501"/>
      <c r="S320" s="501"/>
      <c r="T320" s="501"/>
      <c r="U320" s="501"/>
      <c r="V320" s="501"/>
    </row>
    <row r="321" spans="1:22">
      <c r="A321" s="501"/>
      <c r="B321" s="501"/>
      <c r="C321" s="501"/>
      <c r="D321" s="501"/>
      <c r="E321" s="501"/>
      <c r="F321" s="501"/>
      <c r="G321" s="501"/>
      <c r="H321" s="501"/>
      <c r="I321" s="501"/>
      <c r="J321" s="501"/>
      <c r="K321" s="501"/>
      <c r="L321" s="501"/>
      <c r="M321" s="501"/>
      <c r="N321" s="501"/>
      <c r="O321" s="501"/>
      <c r="P321" s="501"/>
      <c r="Q321" s="501"/>
      <c r="R321" s="501"/>
      <c r="S321" s="501"/>
      <c r="T321" s="501"/>
      <c r="U321" s="501"/>
      <c r="V321" s="501"/>
    </row>
    <row r="322" spans="1:22">
      <c r="A322" s="501"/>
      <c r="B322" s="501"/>
      <c r="C322" s="501"/>
      <c r="D322" s="501"/>
      <c r="E322" s="501"/>
      <c r="F322" s="501"/>
      <c r="G322" s="501"/>
      <c r="H322" s="501"/>
      <c r="I322" s="501"/>
      <c r="J322" s="501"/>
      <c r="K322" s="501"/>
      <c r="L322" s="501"/>
      <c r="M322" s="501"/>
      <c r="N322" s="501"/>
      <c r="O322" s="501"/>
      <c r="P322" s="501"/>
      <c r="Q322" s="501"/>
      <c r="R322" s="501"/>
      <c r="S322" s="501"/>
      <c r="T322" s="501"/>
      <c r="U322" s="501"/>
      <c r="V322" s="501"/>
    </row>
    <row r="323" spans="1:22">
      <c r="A323" s="501"/>
      <c r="B323" s="501"/>
      <c r="C323" s="501"/>
      <c r="D323" s="501"/>
      <c r="E323" s="501"/>
      <c r="F323" s="501"/>
      <c r="G323" s="501"/>
      <c r="H323" s="501"/>
      <c r="I323" s="501"/>
      <c r="J323" s="501"/>
      <c r="K323" s="501"/>
      <c r="L323" s="501"/>
      <c r="M323" s="501"/>
      <c r="N323" s="501"/>
      <c r="O323" s="501"/>
      <c r="P323" s="501"/>
      <c r="Q323" s="501"/>
      <c r="R323" s="501"/>
      <c r="S323" s="501"/>
      <c r="T323" s="501"/>
      <c r="U323" s="501"/>
      <c r="V323" s="501"/>
    </row>
    <row r="324" spans="1:22">
      <c r="A324" s="501"/>
      <c r="B324" s="501"/>
      <c r="C324" s="501"/>
      <c r="D324" s="501"/>
      <c r="E324" s="501"/>
      <c r="F324" s="501"/>
      <c r="G324" s="501"/>
      <c r="H324" s="501"/>
      <c r="I324" s="501"/>
      <c r="J324" s="501"/>
      <c r="K324" s="501"/>
      <c r="L324" s="501"/>
      <c r="M324" s="501"/>
      <c r="N324" s="501"/>
      <c r="O324" s="501"/>
      <c r="P324" s="501"/>
      <c r="Q324" s="501"/>
      <c r="R324" s="501"/>
      <c r="S324" s="501"/>
      <c r="T324" s="501"/>
      <c r="U324" s="501"/>
      <c r="V324" s="501"/>
    </row>
    <row r="325" spans="1:22">
      <c r="A325" s="501"/>
      <c r="B325" s="501"/>
      <c r="C325" s="501"/>
      <c r="D325" s="501"/>
      <c r="E325" s="501"/>
      <c r="F325" s="501"/>
      <c r="G325" s="501"/>
      <c r="H325" s="501"/>
      <c r="I325" s="501"/>
      <c r="J325" s="501"/>
      <c r="K325" s="501"/>
      <c r="L325" s="501"/>
      <c r="M325" s="501"/>
      <c r="N325" s="501"/>
      <c r="O325" s="501"/>
      <c r="P325" s="501"/>
      <c r="Q325" s="501"/>
      <c r="R325" s="501"/>
      <c r="S325" s="501"/>
      <c r="T325" s="501"/>
      <c r="U325" s="501"/>
      <c r="V325" s="501"/>
    </row>
    <row r="326" spans="1:22">
      <c r="A326" s="501"/>
      <c r="B326" s="501"/>
      <c r="C326" s="501"/>
      <c r="D326" s="501"/>
      <c r="E326" s="501"/>
      <c r="F326" s="501"/>
      <c r="G326" s="501"/>
      <c r="H326" s="501"/>
      <c r="I326" s="501"/>
      <c r="J326" s="501"/>
      <c r="K326" s="501"/>
      <c r="L326" s="501"/>
      <c r="M326" s="501"/>
      <c r="N326" s="501"/>
      <c r="O326" s="501"/>
      <c r="P326" s="501"/>
      <c r="Q326" s="501"/>
      <c r="R326" s="501"/>
      <c r="S326" s="501"/>
      <c r="T326" s="501"/>
      <c r="U326" s="501"/>
      <c r="V326" s="501"/>
    </row>
    <row r="327" spans="1:22">
      <c r="A327" s="501"/>
      <c r="B327" s="501"/>
      <c r="C327" s="501"/>
      <c r="D327" s="501"/>
      <c r="E327" s="501"/>
      <c r="F327" s="501"/>
      <c r="G327" s="501"/>
      <c r="H327" s="501"/>
      <c r="I327" s="501"/>
      <c r="J327" s="501"/>
      <c r="K327" s="501"/>
      <c r="L327" s="501"/>
      <c r="M327" s="501"/>
      <c r="N327" s="501"/>
      <c r="O327" s="501"/>
      <c r="P327" s="501"/>
      <c r="Q327" s="501"/>
      <c r="R327" s="501"/>
      <c r="S327" s="501"/>
      <c r="T327" s="501"/>
      <c r="U327" s="501"/>
      <c r="V327" s="501"/>
    </row>
    <row r="328" spans="1:22">
      <c r="A328" s="501"/>
      <c r="B328" s="501"/>
      <c r="C328" s="501"/>
      <c r="D328" s="501"/>
      <c r="E328" s="501"/>
      <c r="F328" s="501"/>
      <c r="G328" s="501"/>
      <c r="H328" s="501"/>
      <c r="I328" s="501"/>
      <c r="J328" s="501"/>
      <c r="K328" s="501"/>
      <c r="L328" s="501"/>
      <c r="M328" s="501"/>
      <c r="N328" s="501"/>
      <c r="O328" s="501"/>
      <c r="P328" s="501"/>
      <c r="Q328" s="501"/>
      <c r="R328" s="501"/>
      <c r="S328" s="501"/>
      <c r="T328" s="501"/>
      <c r="U328" s="501"/>
      <c r="V328" s="501"/>
    </row>
    <row r="329" spans="1:22">
      <c r="A329" s="501"/>
      <c r="B329" s="501"/>
      <c r="C329" s="501"/>
      <c r="D329" s="501"/>
      <c r="E329" s="501"/>
      <c r="F329" s="501"/>
      <c r="G329" s="501"/>
      <c r="H329" s="501"/>
      <c r="I329" s="501"/>
      <c r="J329" s="501"/>
      <c r="K329" s="501"/>
      <c r="L329" s="501"/>
      <c r="M329" s="501"/>
      <c r="N329" s="501"/>
      <c r="O329" s="501"/>
      <c r="P329" s="501"/>
      <c r="Q329" s="501"/>
      <c r="R329" s="501"/>
      <c r="S329" s="501"/>
      <c r="T329" s="501"/>
      <c r="U329" s="501"/>
      <c r="V329" s="501"/>
    </row>
    <row r="330" spans="1:22">
      <c r="A330" s="501"/>
      <c r="B330" s="501"/>
      <c r="C330" s="501"/>
      <c r="D330" s="501"/>
      <c r="E330" s="501"/>
      <c r="F330" s="501"/>
      <c r="G330" s="501"/>
      <c r="H330" s="501"/>
      <c r="I330" s="501"/>
      <c r="J330" s="501"/>
      <c r="K330" s="501"/>
      <c r="L330" s="501"/>
      <c r="M330" s="501"/>
      <c r="N330" s="501"/>
      <c r="O330" s="501"/>
      <c r="P330" s="501"/>
      <c r="Q330" s="501"/>
      <c r="R330" s="501"/>
      <c r="S330" s="501"/>
      <c r="T330" s="501"/>
      <c r="U330" s="501"/>
      <c r="V330" s="501"/>
    </row>
    <row r="331" spans="1:22">
      <c r="A331" s="501"/>
      <c r="B331" s="501"/>
      <c r="C331" s="501"/>
      <c r="D331" s="501"/>
      <c r="E331" s="501"/>
      <c r="F331" s="501"/>
      <c r="G331" s="501"/>
      <c r="H331" s="501"/>
      <c r="I331" s="501"/>
      <c r="J331" s="501"/>
      <c r="K331" s="501"/>
      <c r="L331" s="501"/>
      <c r="M331" s="501"/>
      <c r="N331" s="501"/>
      <c r="O331" s="501"/>
      <c r="P331" s="501"/>
      <c r="Q331" s="501"/>
      <c r="R331" s="501"/>
      <c r="S331" s="501"/>
      <c r="T331" s="501"/>
      <c r="U331" s="501"/>
      <c r="V331" s="501"/>
    </row>
    <row r="332" spans="1:22">
      <c r="A332" s="501"/>
      <c r="B332" s="501"/>
      <c r="C332" s="501"/>
      <c r="D332" s="501"/>
      <c r="E332" s="501"/>
      <c r="F332" s="501"/>
      <c r="G332" s="501"/>
      <c r="H332" s="501"/>
      <c r="I332" s="501"/>
      <c r="J332" s="501"/>
      <c r="K332" s="501"/>
      <c r="L332" s="501"/>
      <c r="M332" s="501"/>
      <c r="N332" s="501"/>
      <c r="O332" s="501"/>
      <c r="P332" s="501"/>
      <c r="Q332" s="501"/>
      <c r="R332" s="501"/>
      <c r="S332" s="501"/>
      <c r="T332" s="501"/>
      <c r="U332" s="501"/>
      <c r="V332" s="501"/>
    </row>
    <row r="333" spans="1:22">
      <c r="A333" s="501"/>
      <c r="B333" s="501"/>
      <c r="C333" s="501"/>
      <c r="D333" s="501"/>
      <c r="E333" s="501"/>
      <c r="F333" s="501"/>
      <c r="G333" s="501"/>
      <c r="H333" s="501"/>
      <c r="I333" s="501"/>
      <c r="J333" s="501"/>
      <c r="K333" s="501"/>
      <c r="L333" s="501"/>
      <c r="M333" s="501"/>
      <c r="N333" s="501"/>
      <c r="O333" s="501"/>
      <c r="P333" s="501"/>
      <c r="Q333" s="501"/>
      <c r="R333" s="501"/>
      <c r="S333" s="501"/>
      <c r="T333" s="501"/>
      <c r="U333" s="501"/>
      <c r="V333" s="501"/>
    </row>
    <row r="334" spans="1:22">
      <c r="A334" s="501"/>
      <c r="B334" s="501"/>
      <c r="C334" s="501"/>
      <c r="D334" s="501"/>
      <c r="E334" s="501"/>
      <c r="F334" s="501"/>
      <c r="G334" s="501"/>
      <c r="H334" s="501"/>
      <c r="I334" s="501"/>
      <c r="J334" s="501"/>
      <c r="K334" s="501"/>
      <c r="L334" s="501"/>
      <c r="M334" s="501"/>
      <c r="N334" s="501"/>
      <c r="O334" s="501"/>
      <c r="P334" s="501"/>
      <c r="Q334" s="501"/>
      <c r="R334" s="501"/>
      <c r="S334" s="501"/>
      <c r="T334" s="501"/>
      <c r="U334" s="501"/>
      <c r="V334" s="501"/>
    </row>
    <row r="335" spans="1:22">
      <c r="A335" s="501"/>
      <c r="B335" s="501"/>
      <c r="C335" s="501"/>
      <c r="D335" s="501"/>
      <c r="E335" s="501"/>
      <c r="F335" s="501"/>
      <c r="G335" s="501"/>
      <c r="H335" s="501"/>
      <c r="I335" s="501"/>
      <c r="J335" s="501"/>
      <c r="K335" s="501"/>
      <c r="L335" s="501"/>
      <c r="M335" s="501"/>
      <c r="N335" s="501"/>
      <c r="O335" s="501"/>
      <c r="P335" s="501"/>
      <c r="Q335" s="501"/>
      <c r="R335" s="501"/>
      <c r="S335" s="501"/>
      <c r="T335" s="501"/>
      <c r="U335" s="501"/>
      <c r="V335" s="501"/>
    </row>
    <row r="336" spans="1:22">
      <c r="A336" s="501"/>
      <c r="B336" s="501"/>
      <c r="C336" s="501"/>
      <c r="D336" s="501"/>
      <c r="E336" s="501"/>
      <c r="F336" s="501"/>
      <c r="G336" s="501"/>
      <c r="H336" s="501"/>
      <c r="I336" s="501"/>
      <c r="J336" s="501"/>
      <c r="K336" s="501"/>
      <c r="L336" s="501"/>
      <c r="M336" s="501"/>
      <c r="N336" s="501"/>
      <c r="O336" s="501"/>
      <c r="P336" s="501"/>
      <c r="Q336" s="501"/>
      <c r="R336" s="501"/>
      <c r="S336" s="501"/>
      <c r="T336" s="501"/>
      <c r="U336" s="501"/>
      <c r="V336" s="501"/>
    </row>
    <row r="337" spans="1:22">
      <c r="A337" s="501"/>
      <c r="B337" s="501"/>
      <c r="C337" s="501"/>
      <c r="D337" s="501"/>
      <c r="E337" s="501"/>
      <c r="F337" s="501"/>
      <c r="G337" s="501"/>
      <c r="H337" s="501"/>
      <c r="I337" s="501"/>
      <c r="J337" s="501"/>
      <c r="K337" s="501"/>
      <c r="L337" s="501"/>
      <c r="M337" s="501"/>
      <c r="N337" s="501"/>
      <c r="O337" s="501"/>
      <c r="P337" s="501"/>
      <c r="Q337" s="501"/>
      <c r="R337" s="501"/>
      <c r="S337" s="501"/>
      <c r="T337" s="501"/>
      <c r="U337" s="501"/>
      <c r="V337" s="501"/>
    </row>
    <row r="338" spans="1:22">
      <c r="A338" s="501"/>
      <c r="B338" s="501"/>
      <c r="C338" s="501"/>
      <c r="D338" s="501"/>
      <c r="E338" s="501"/>
      <c r="F338" s="501"/>
      <c r="G338" s="501"/>
      <c r="H338" s="501"/>
      <c r="I338" s="501"/>
      <c r="J338" s="501"/>
      <c r="K338" s="501"/>
      <c r="L338" s="501"/>
      <c r="M338" s="501"/>
      <c r="N338" s="501"/>
      <c r="O338" s="501"/>
      <c r="P338" s="501"/>
      <c r="Q338" s="501"/>
      <c r="R338" s="501"/>
      <c r="S338" s="501"/>
      <c r="T338" s="501"/>
      <c r="U338" s="501"/>
      <c r="V338" s="501"/>
    </row>
    <row r="339" spans="1:22">
      <c r="A339" s="501"/>
      <c r="B339" s="501"/>
      <c r="C339" s="501"/>
      <c r="D339" s="501"/>
      <c r="E339" s="501"/>
      <c r="F339" s="501"/>
      <c r="G339" s="501"/>
      <c r="H339" s="501"/>
      <c r="I339" s="501"/>
      <c r="J339" s="501"/>
      <c r="K339" s="501"/>
      <c r="L339" s="501"/>
      <c r="M339" s="501"/>
      <c r="N339" s="501"/>
      <c r="O339" s="501"/>
      <c r="P339" s="501"/>
      <c r="Q339" s="501"/>
      <c r="R339" s="501"/>
      <c r="S339" s="501"/>
      <c r="T339" s="501"/>
      <c r="U339" s="501"/>
      <c r="V339" s="501"/>
    </row>
    <row r="340" spans="1:22">
      <c r="A340" s="501"/>
      <c r="B340" s="501"/>
      <c r="C340" s="501"/>
      <c r="D340" s="501"/>
      <c r="E340" s="501"/>
      <c r="F340" s="501"/>
      <c r="G340" s="501"/>
      <c r="H340" s="501"/>
      <c r="I340" s="501"/>
      <c r="J340" s="501"/>
      <c r="K340" s="501"/>
      <c r="L340" s="501"/>
      <c r="M340" s="501"/>
      <c r="N340" s="501"/>
      <c r="O340" s="501"/>
      <c r="P340" s="501"/>
      <c r="Q340" s="501"/>
      <c r="R340" s="501"/>
      <c r="S340" s="501"/>
      <c r="T340" s="501"/>
      <c r="U340" s="501"/>
      <c r="V340" s="501"/>
    </row>
    <row r="341" spans="1:22">
      <c r="A341" s="501"/>
      <c r="B341" s="501"/>
      <c r="C341" s="501"/>
      <c r="D341" s="501"/>
      <c r="E341" s="501"/>
      <c r="F341" s="501"/>
      <c r="G341" s="501"/>
      <c r="H341" s="501"/>
      <c r="I341" s="501"/>
      <c r="J341" s="501"/>
      <c r="K341" s="501"/>
      <c r="L341" s="501"/>
      <c r="M341" s="501"/>
      <c r="N341" s="501"/>
      <c r="O341" s="501"/>
      <c r="P341" s="501"/>
      <c r="Q341" s="501"/>
      <c r="R341" s="501"/>
      <c r="S341" s="501"/>
      <c r="T341" s="501"/>
      <c r="U341" s="501"/>
      <c r="V341" s="501"/>
    </row>
    <row r="342" spans="1:22">
      <c r="A342" s="501"/>
      <c r="B342" s="501"/>
      <c r="C342" s="501"/>
      <c r="D342" s="501"/>
      <c r="E342" s="501"/>
      <c r="F342" s="501"/>
      <c r="G342" s="501"/>
      <c r="H342" s="501"/>
      <c r="I342" s="501"/>
      <c r="J342" s="501"/>
      <c r="K342" s="501"/>
      <c r="L342" s="501"/>
      <c r="M342" s="501"/>
      <c r="N342" s="501"/>
      <c r="O342" s="501"/>
      <c r="P342" s="501"/>
      <c r="Q342" s="501"/>
      <c r="R342" s="501"/>
      <c r="S342" s="501"/>
      <c r="T342" s="501"/>
      <c r="U342" s="501"/>
      <c r="V342" s="501"/>
    </row>
    <row r="343" spans="1:22">
      <c r="A343" s="501"/>
      <c r="B343" s="501"/>
      <c r="C343" s="501"/>
      <c r="D343" s="501"/>
      <c r="E343" s="501"/>
      <c r="F343" s="501"/>
      <c r="G343" s="501"/>
      <c r="H343" s="501"/>
      <c r="I343" s="501"/>
      <c r="J343" s="501"/>
      <c r="K343" s="501"/>
      <c r="L343" s="501"/>
      <c r="M343" s="501"/>
      <c r="N343" s="501"/>
      <c r="O343" s="501"/>
      <c r="P343" s="501"/>
      <c r="Q343" s="501"/>
      <c r="R343" s="501"/>
      <c r="S343" s="501"/>
      <c r="T343" s="501"/>
      <c r="U343" s="501"/>
      <c r="V343" s="501"/>
    </row>
    <row r="344" spans="1:22">
      <c r="A344" s="501"/>
      <c r="B344" s="501"/>
      <c r="C344" s="501"/>
      <c r="D344" s="501"/>
      <c r="E344" s="501"/>
      <c r="F344" s="501"/>
      <c r="G344" s="501"/>
      <c r="H344" s="501"/>
      <c r="I344" s="501"/>
      <c r="J344" s="501"/>
      <c r="K344" s="501"/>
      <c r="L344" s="501"/>
      <c r="M344" s="501"/>
      <c r="N344" s="501"/>
      <c r="O344" s="501"/>
      <c r="P344" s="501"/>
      <c r="Q344" s="501"/>
      <c r="R344" s="501"/>
      <c r="S344" s="501"/>
      <c r="T344" s="501"/>
      <c r="U344" s="501"/>
      <c r="V344" s="501"/>
    </row>
    <row r="345" spans="1:22">
      <c r="A345" s="501"/>
      <c r="B345" s="501"/>
      <c r="C345" s="501"/>
      <c r="D345" s="501"/>
      <c r="E345" s="501"/>
      <c r="F345" s="501"/>
      <c r="G345" s="501"/>
      <c r="H345" s="501"/>
      <c r="I345" s="501"/>
      <c r="J345" s="501"/>
      <c r="K345" s="501"/>
      <c r="L345" s="501"/>
      <c r="M345" s="501"/>
      <c r="N345" s="501"/>
      <c r="O345" s="501"/>
      <c r="P345" s="501"/>
      <c r="Q345" s="501"/>
      <c r="R345" s="501"/>
      <c r="S345" s="501"/>
      <c r="T345" s="501"/>
      <c r="U345" s="501"/>
      <c r="V345" s="501"/>
    </row>
    <row r="346" spans="1:22">
      <c r="A346" s="501"/>
      <c r="B346" s="501"/>
      <c r="C346" s="501"/>
      <c r="D346" s="501"/>
      <c r="E346" s="501"/>
      <c r="F346" s="501"/>
      <c r="G346" s="501"/>
      <c r="H346" s="501"/>
      <c r="I346" s="501"/>
      <c r="J346" s="501"/>
      <c r="K346" s="501"/>
      <c r="L346" s="501"/>
      <c r="M346" s="501"/>
      <c r="N346" s="501"/>
      <c r="O346" s="501"/>
      <c r="P346" s="501"/>
      <c r="Q346" s="501"/>
      <c r="R346" s="501"/>
      <c r="S346" s="501"/>
      <c r="T346" s="501"/>
      <c r="U346" s="501"/>
      <c r="V346" s="501"/>
    </row>
    <row r="347" spans="1:22">
      <c r="A347" s="501"/>
      <c r="B347" s="501"/>
      <c r="C347" s="501"/>
      <c r="D347" s="501"/>
      <c r="E347" s="501"/>
      <c r="F347" s="501"/>
      <c r="G347" s="501"/>
      <c r="H347" s="501"/>
      <c r="I347" s="501"/>
      <c r="J347" s="501"/>
      <c r="K347" s="501"/>
      <c r="L347" s="501"/>
      <c r="M347" s="501"/>
      <c r="N347" s="501"/>
      <c r="O347" s="501"/>
      <c r="P347" s="501"/>
      <c r="Q347" s="501"/>
      <c r="R347" s="501"/>
      <c r="S347" s="501"/>
      <c r="T347" s="501"/>
      <c r="U347" s="501"/>
      <c r="V347" s="501"/>
    </row>
    <row r="348" spans="1:22">
      <c r="A348" s="501"/>
      <c r="B348" s="501"/>
      <c r="C348" s="501"/>
      <c r="D348" s="501"/>
      <c r="E348" s="501"/>
      <c r="F348" s="501"/>
      <c r="G348" s="501"/>
      <c r="H348" s="501"/>
      <c r="I348" s="501"/>
      <c r="J348" s="501"/>
      <c r="K348" s="501"/>
      <c r="L348" s="501"/>
      <c r="M348" s="501"/>
      <c r="N348" s="501"/>
      <c r="O348" s="501"/>
      <c r="P348" s="501"/>
      <c r="Q348" s="501"/>
      <c r="R348" s="501"/>
      <c r="S348" s="501"/>
      <c r="T348" s="501"/>
      <c r="U348" s="501"/>
      <c r="V348" s="501"/>
    </row>
    <row r="349" spans="1:22">
      <c r="A349" s="501"/>
      <c r="B349" s="501"/>
      <c r="C349" s="501"/>
      <c r="D349" s="501"/>
      <c r="E349" s="501"/>
      <c r="F349" s="501"/>
      <c r="G349" s="501"/>
      <c r="H349" s="501"/>
      <c r="I349" s="501"/>
      <c r="J349" s="501"/>
      <c r="K349" s="501"/>
      <c r="L349" s="501"/>
      <c r="M349" s="501"/>
      <c r="N349" s="501"/>
      <c r="O349" s="501"/>
      <c r="P349" s="501"/>
      <c r="Q349" s="501"/>
      <c r="R349" s="501"/>
      <c r="S349" s="501"/>
      <c r="T349" s="501"/>
      <c r="U349" s="501"/>
      <c r="V349" s="501"/>
    </row>
    <row r="350" spans="1:22">
      <c r="A350" s="501"/>
      <c r="B350" s="501"/>
      <c r="C350" s="501"/>
      <c r="D350" s="501"/>
      <c r="E350" s="501"/>
      <c r="F350" s="501"/>
      <c r="G350" s="501"/>
      <c r="H350" s="501"/>
      <c r="I350" s="501"/>
      <c r="J350" s="501"/>
      <c r="K350" s="501"/>
      <c r="L350" s="501"/>
      <c r="M350" s="501"/>
      <c r="N350" s="501"/>
      <c r="O350" s="501"/>
      <c r="P350" s="501"/>
      <c r="Q350" s="501"/>
      <c r="R350" s="501"/>
      <c r="S350" s="501"/>
      <c r="T350" s="501"/>
      <c r="U350" s="501"/>
      <c r="V350" s="501"/>
    </row>
    <row r="351" spans="1:22">
      <c r="A351" s="501"/>
      <c r="B351" s="501"/>
      <c r="C351" s="501"/>
      <c r="D351" s="501"/>
      <c r="E351" s="501"/>
      <c r="F351" s="501"/>
      <c r="G351" s="501"/>
      <c r="H351" s="501"/>
      <c r="I351" s="501"/>
      <c r="J351" s="501"/>
      <c r="K351" s="501"/>
      <c r="L351" s="501"/>
      <c r="M351" s="501"/>
      <c r="N351" s="501"/>
      <c r="O351" s="501"/>
      <c r="P351" s="501"/>
      <c r="Q351" s="501"/>
      <c r="R351" s="501"/>
      <c r="S351" s="501"/>
      <c r="T351" s="501"/>
      <c r="U351" s="501"/>
      <c r="V351" s="501"/>
    </row>
    <row r="352" spans="1:22">
      <c r="A352" s="501"/>
      <c r="B352" s="501"/>
      <c r="C352" s="501"/>
      <c r="D352" s="501"/>
      <c r="E352" s="501"/>
      <c r="F352" s="501"/>
      <c r="G352" s="501"/>
      <c r="H352" s="501"/>
      <c r="I352" s="501"/>
      <c r="J352" s="501"/>
      <c r="K352" s="501"/>
      <c r="L352" s="501"/>
      <c r="M352" s="501"/>
      <c r="N352" s="501"/>
      <c r="O352" s="501"/>
      <c r="P352" s="501"/>
      <c r="Q352" s="501"/>
      <c r="R352" s="501"/>
      <c r="S352" s="501"/>
      <c r="T352" s="501"/>
      <c r="U352" s="501"/>
      <c r="V352" s="501"/>
    </row>
    <row r="353" spans="1:22">
      <c r="A353" s="501"/>
      <c r="B353" s="501"/>
      <c r="C353" s="501"/>
      <c r="D353" s="501"/>
      <c r="E353" s="501"/>
      <c r="F353" s="501"/>
      <c r="G353" s="501"/>
      <c r="H353" s="501"/>
      <c r="I353" s="501"/>
      <c r="J353" s="501"/>
      <c r="K353" s="501"/>
      <c r="L353" s="501"/>
      <c r="M353" s="501"/>
      <c r="N353" s="501"/>
      <c r="O353" s="501"/>
      <c r="P353" s="501"/>
      <c r="Q353" s="501"/>
      <c r="R353" s="501"/>
      <c r="S353" s="501"/>
      <c r="T353" s="501"/>
      <c r="U353" s="501"/>
      <c r="V353" s="501"/>
    </row>
    <row r="354" spans="1:22">
      <c r="A354" s="501"/>
      <c r="B354" s="501"/>
      <c r="C354" s="501"/>
      <c r="D354" s="501"/>
      <c r="E354" s="501"/>
      <c r="F354" s="501"/>
      <c r="G354" s="501"/>
      <c r="H354" s="501"/>
      <c r="I354" s="501"/>
      <c r="J354" s="501"/>
      <c r="K354" s="501"/>
      <c r="L354" s="501"/>
      <c r="M354" s="501"/>
      <c r="N354" s="501"/>
      <c r="O354" s="501"/>
      <c r="P354" s="501"/>
      <c r="Q354" s="501"/>
      <c r="R354" s="501"/>
      <c r="S354" s="501"/>
      <c r="T354" s="501"/>
      <c r="U354" s="501"/>
      <c r="V354" s="501"/>
    </row>
    <row r="355" spans="1:22">
      <c r="A355" s="501"/>
      <c r="B355" s="501"/>
      <c r="C355" s="501"/>
      <c r="D355" s="501"/>
      <c r="E355" s="501"/>
      <c r="F355" s="501"/>
      <c r="G355" s="501"/>
      <c r="H355" s="501"/>
      <c r="I355" s="501"/>
      <c r="J355" s="501"/>
      <c r="K355" s="501"/>
      <c r="L355" s="501"/>
      <c r="M355" s="501"/>
      <c r="N355" s="501"/>
      <c r="O355" s="501"/>
      <c r="P355" s="501"/>
      <c r="Q355" s="501"/>
      <c r="R355" s="501"/>
      <c r="S355" s="501"/>
      <c r="T355" s="501"/>
      <c r="U355" s="501"/>
      <c r="V355" s="501"/>
    </row>
    <row r="356" spans="1:22">
      <c r="A356" s="501"/>
      <c r="B356" s="501"/>
      <c r="C356" s="501"/>
      <c r="D356" s="501"/>
      <c r="E356" s="501"/>
      <c r="F356" s="501"/>
      <c r="G356" s="501"/>
      <c r="H356" s="501"/>
      <c r="I356" s="501"/>
      <c r="J356" s="501"/>
      <c r="K356" s="501"/>
      <c r="L356" s="501"/>
      <c r="M356" s="501"/>
      <c r="N356" s="501"/>
      <c r="O356" s="501"/>
      <c r="P356" s="501"/>
      <c r="Q356" s="501"/>
      <c r="R356" s="501"/>
      <c r="S356" s="501"/>
      <c r="T356" s="501"/>
      <c r="U356" s="501"/>
      <c r="V356" s="501"/>
    </row>
    <row r="357" spans="1:22">
      <c r="A357" s="501"/>
      <c r="B357" s="501"/>
      <c r="C357" s="501"/>
      <c r="D357" s="501"/>
      <c r="E357" s="501"/>
      <c r="F357" s="501"/>
      <c r="G357" s="501"/>
      <c r="H357" s="501"/>
      <c r="I357" s="501"/>
      <c r="J357" s="501"/>
      <c r="K357" s="501"/>
      <c r="L357" s="501"/>
      <c r="M357" s="501"/>
      <c r="N357" s="501"/>
      <c r="O357" s="501"/>
      <c r="P357" s="501"/>
      <c r="Q357" s="501"/>
      <c r="R357" s="501"/>
      <c r="S357" s="501"/>
      <c r="T357" s="501"/>
      <c r="U357" s="501"/>
      <c r="V357" s="501"/>
    </row>
    <row r="358" spans="1:22">
      <c r="A358" s="501"/>
      <c r="B358" s="501"/>
      <c r="C358" s="501"/>
      <c r="D358" s="501"/>
      <c r="E358" s="501"/>
      <c r="F358" s="501"/>
      <c r="G358" s="501"/>
      <c r="H358" s="501"/>
      <c r="I358" s="501"/>
      <c r="J358" s="501"/>
      <c r="K358" s="501"/>
      <c r="L358" s="501"/>
      <c r="M358" s="501"/>
      <c r="N358" s="501"/>
      <c r="O358" s="501"/>
      <c r="P358" s="501"/>
      <c r="Q358" s="501"/>
      <c r="R358" s="501"/>
      <c r="S358" s="501"/>
      <c r="T358" s="501"/>
      <c r="U358" s="501"/>
      <c r="V358" s="501"/>
    </row>
    <row r="359" spans="1:22">
      <c r="A359" s="501"/>
      <c r="B359" s="501"/>
      <c r="C359" s="501"/>
      <c r="D359" s="501"/>
      <c r="E359" s="501"/>
      <c r="F359" s="501"/>
      <c r="G359" s="501"/>
      <c r="H359" s="501"/>
      <c r="I359" s="501"/>
      <c r="J359" s="501"/>
      <c r="K359" s="501"/>
      <c r="L359" s="501"/>
      <c r="M359" s="501"/>
      <c r="N359" s="501"/>
      <c r="O359" s="501"/>
      <c r="P359" s="501"/>
      <c r="Q359" s="501"/>
      <c r="R359" s="501"/>
      <c r="S359" s="501"/>
      <c r="T359" s="501"/>
      <c r="U359" s="501"/>
      <c r="V359" s="501"/>
    </row>
    <row r="360" spans="1:22">
      <c r="A360" s="501"/>
      <c r="B360" s="501"/>
      <c r="C360" s="501"/>
      <c r="D360" s="501"/>
      <c r="E360" s="501"/>
      <c r="F360" s="501"/>
      <c r="G360" s="501"/>
      <c r="H360" s="501"/>
      <c r="I360" s="501"/>
      <c r="J360" s="501"/>
      <c r="K360" s="501"/>
      <c r="L360" s="501"/>
      <c r="M360" s="501"/>
      <c r="N360" s="501"/>
      <c r="O360" s="501"/>
      <c r="P360" s="501"/>
      <c r="Q360" s="501"/>
      <c r="R360" s="501"/>
      <c r="S360" s="501"/>
      <c r="T360" s="501"/>
      <c r="U360" s="501"/>
      <c r="V360" s="501"/>
    </row>
    <row r="361" spans="1:22">
      <c r="A361" s="501"/>
      <c r="B361" s="501"/>
      <c r="C361" s="501"/>
      <c r="D361" s="501"/>
      <c r="E361" s="501"/>
      <c r="F361" s="501"/>
      <c r="G361" s="501"/>
      <c r="H361" s="501"/>
      <c r="I361" s="501"/>
      <c r="J361" s="501"/>
      <c r="K361" s="501"/>
      <c r="L361" s="501"/>
      <c r="M361" s="501"/>
      <c r="N361" s="501"/>
      <c r="O361" s="501"/>
      <c r="P361" s="501"/>
      <c r="Q361" s="501"/>
      <c r="R361" s="501"/>
      <c r="S361" s="501"/>
      <c r="T361" s="501"/>
      <c r="U361" s="501"/>
      <c r="V361" s="501"/>
    </row>
    <row r="362" spans="1:22">
      <c r="A362" s="501"/>
      <c r="B362" s="501"/>
      <c r="C362" s="501"/>
      <c r="D362" s="501"/>
      <c r="E362" s="501"/>
      <c r="F362" s="501"/>
      <c r="G362" s="501"/>
      <c r="H362" s="501"/>
      <c r="I362" s="501"/>
      <c r="J362" s="501"/>
      <c r="K362" s="501"/>
      <c r="L362" s="501"/>
      <c r="M362" s="501"/>
      <c r="N362" s="501"/>
      <c r="O362" s="501"/>
      <c r="P362" s="501"/>
      <c r="Q362" s="501"/>
      <c r="R362" s="501"/>
      <c r="S362" s="501"/>
      <c r="T362" s="501"/>
      <c r="U362" s="501"/>
      <c r="V362" s="501"/>
    </row>
    <row r="363" spans="1:22">
      <c r="A363" s="501"/>
      <c r="B363" s="501"/>
      <c r="C363" s="501"/>
      <c r="D363" s="501"/>
      <c r="E363" s="501"/>
      <c r="F363" s="501"/>
      <c r="G363" s="501"/>
      <c r="H363" s="501"/>
      <c r="I363" s="501"/>
      <c r="J363" s="501"/>
      <c r="K363" s="501"/>
      <c r="L363" s="501"/>
      <c r="M363" s="501"/>
      <c r="N363" s="501"/>
      <c r="O363" s="501"/>
      <c r="P363" s="501"/>
      <c r="Q363" s="501"/>
      <c r="R363" s="501"/>
      <c r="S363" s="501"/>
      <c r="T363" s="501"/>
      <c r="U363" s="501"/>
      <c r="V363" s="501"/>
    </row>
    <row r="364" spans="1:22">
      <c r="A364" s="501"/>
      <c r="B364" s="501"/>
      <c r="C364" s="501"/>
      <c r="D364" s="501"/>
      <c r="E364" s="501"/>
      <c r="F364" s="501"/>
      <c r="G364" s="501"/>
      <c r="H364" s="501"/>
      <c r="I364" s="501"/>
      <c r="J364" s="501"/>
      <c r="K364" s="501"/>
      <c r="L364" s="501"/>
      <c r="M364" s="501"/>
      <c r="N364" s="501"/>
      <c r="O364" s="501"/>
      <c r="P364" s="501"/>
      <c r="Q364" s="501"/>
      <c r="R364" s="501"/>
      <c r="S364" s="501"/>
      <c r="T364" s="501"/>
      <c r="U364" s="501"/>
      <c r="V364" s="501"/>
    </row>
    <row r="365" spans="1:22">
      <c r="A365" s="501"/>
      <c r="B365" s="501"/>
      <c r="C365" s="501"/>
      <c r="D365" s="501"/>
      <c r="E365" s="501"/>
      <c r="F365" s="501"/>
      <c r="G365" s="501"/>
      <c r="H365" s="501"/>
      <c r="I365" s="501"/>
      <c r="J365" s="501"/>
      <c r="K365" s="501"/>
      <c r="L365" s="501"/>
      <c r="M365" s="501"/>
      <c r="N365" s="501"/>
      <c r="O365" s="501"/>
      <c r="P365" s="501"/>
      <c r="Q365" s="501"/>
      <c r="R365" s="501"/>
      <c r="S365" s="501"/>
      <c r="T365" s="501"/>
      <c r="U365" s="501"/>
      <c r="V365" s="501"/>
    </row>
    <row r="366" spans="1:22">
      <c r="A366" s="501"/>
      <c r="B366" s="501"/>
      <c r="C366" s="501"/>
      <c r="D366" s="501"/>
      <c r="E366" s="501"/>
      <c r="F366" s="501"/>
      <c r="G366" s="501"/>
      <c r="H366" s="501"/>
      <c r="I366" s="501"/>
      <c r="J366" s="501"/>
      <c r="K366" s="501"/>
      <c r="L366" s="501"/>
      <c r="M366" s="501"/>
      <c r="N366" s="501"/>
      <c r="O366" s="501"/>
      <c r="P366" s="501"/>
      <c r="Q366" s="501"/>
      <c r="R366" s="501"/>
      <c r="S366" s="501"/>
      <c r="T366" s="501"/>
      <c r="U366" s="501"/>
      <c r="V366" s="501"/>
    </row>
    <row r="367" spans="1:22">
      <c r="A367" s="501"/>
      <c r="B367" s="501"/>
      <c r="C367" s="501"/>
      <c r="D367" s="501"/>
      <c r="E367" s="501"/>
      <c r="F367" s="501"/>
      <c r="G367" s="501"/>
      <c r="H367" s="501"/>
      <c r="I367" s="501"/>
      <c r="J367" s="501"/>
      <c r="K367" s="501"/>
      <c r="L367" s="501"/>
      <c r="M367" s="501"/>
      <c r="N367" s="501"/>
      <c r="O367" s="501"/>
      <c r="P367" s="501"/>
      <c r="Q367" s="501"/>
      <c r="R367" s="501"/>
      <c r="S367" s="501"/>
      <c r="T367" s="501"/>
      <c r="U367" s="501"/>
      <c r="V367" s="501"/>
    </row>
    <row r="368" spans="1:22">
      <c r="A368" s="501"/>
      <c r="B368" s="501"/>
      <c r="C368" s="501"/>
      <c r="D368" s="501"/>
      <c r="E368" s="501"/>
      <c r="F368" s="501"/>
      <c r="G368" s="501"/>
      <c r="H368" s="501"/>
      <c r="I368" s="501"/>
      <c r="J368" s="501"/>
      <c r="K368" s="501"/>
      <c r="L368" s="501"/>
      <c r="M368" s="501"/>
      <c r="N368" s="501"/>
      <c r="O368" s="501"/>
      <c r="P368" s="501"/>
      <c r="Q368" s="501"/>
      <c r="R368" s="501"/>
      <c r="S368" s="501"/>
      <c r="T368" s="501"/>
      <c r="U368" s="501"/>
      <c r="V368" s="501"/>
    </row>
    <row r="369" spans="1:22">
      <c r="A369" s="501"/>
      <c r="B369" s="501"/>
      <c r="C369" s="501"/>
      <c r="D369" s="501"/>
      <c r="E369" s="501"/>
      <c r="F369" s="501"/>
      <c r="G369" s="501"/>
      <c r="H369" s="501"/>
      <c r="I369" s="501"/>
      <c r="J369" s="501"/>
      <c r="K369" s="501"/>
      <c r="L369" s="501"/>
      <c r="M369" s="501"/>
      <c r="N369" s="501"/>
      <c r="O369" s="501"/>
      <c r="P369" s="501"/>
      <c r="Q369" s="501"/>
      <c r="R369" s="501"/>
      <c r="S369" s="501"/>
      <c r="T369" s="501"/>
      <c r="U369" s="501"/>
      <c r="V369" s="501"/>
    </row>
    <row r="370" spans="1:22">
      <c r="A370" s="501"/>
      <c r="B370" s="501"/>
      <c r="C370" s="501"/>
      <c r="D370" s="501"/>
      <c r="E370" s="501"/>
      <c r="F370" s="501"/>
      <c r="G370" s="501"/>
      <c r="H370" s="501"/>
      <c r="I370" s="501"/>
      <c r="J370" s="501"/>
      <c r="K370" s="501"/>
      <c r="L370" s="501"/>
      <c r="M370" s="501"/>
      <c r="N370" s="501"/>
      <c r="O370" s="501"/>
      <c r="P370" s="501"/>
      <c r="Q370" s="501"/>
      <c r="R370" s="501"/>
      <c r="S370" s="501"/>
      <c r="T370" s="501"/>
      <c r="U370" s="501"/>
      <c r="V370" s="501"/>
    </row>
    <row r="371" spans="1:22">
      <c r="A371" s="501"/>
      <c r="B371" s="501"/>
      <c r="C371" s="501"/>
      <c r="D371" s="501"/>
      <c r="E371" s="501"/>
      <c r="F371" s="501"/>
      <c r="G371" s="501"/>
      <c r="H371" s="501"/>
      <c r="I371" s="501"/>
      <c r="J371" s="501"/>
      <c r="K371" s="501"/>
      <c r="L371" s="501"/>
      <c r="M371" s="501"/>
      <c r="N371" s="501"/>
      <c r="O371" s="501"/>
      <c r="P371" s="501"/>
      <c r="Q371" s="501"/>
      <c r="R371" s="501"/>
      <c r="S371" s="501"/>
      <c r="T371" s="501"/>
      <c r="U371" s="501"/>
      <c r="V371" s="501"/>
    </row>
    <row r="372" spans="1:22">
      <c r="A372" s="501"/>
      <c r="B372" s="501"/>
      <c r="C372" s="501"/>
      <c r="D372" s="501"/>
      <c r="E372" s="501"/>
      <c r="F372" s="501"/>
      <c r="G372" s="501"/>
      <c r="H372" s="501"/>
      <c r="I372" s="501"/>
      <c r="J372" s="501"/>
      <c r="K372" s="501"/>
      <c r="L372" s="501"/>
      <c r="M372" s="501"/>
      <c r="N372" s="501"/>
      <c r="O372" s="501"/>
      <c r="P372" s="501"/>
      <c r="Q372" s="501"/>
      <c r="R372" s="501"/>
      <c r="S372" s="501"/>
      <c r="T372" s="501"/>
      <c r="U372" s="501"/>
      <c r="V372" s="501"/>
    </row>
    <row r="373" spans="1:22">
      <c r="A373" s="501"/>
      <c r="B373" s="501"/>
      <c r="C373" s="501"/>
      <c r="D373" s="501"/>
      <c r="E373" s="501"/>
      <c r="F373" s="501"/>
      <c r="G373" s="501"/>
      <c r="H373" s="501"/>
      <c r="I373" s="501"/>
      <c r="J373" s="501"/>
      <c r="K373" s="501"/>
      <c r="L373" s="501"/>
      <c r="M373" s="501"/>
      <c r="N373" s="501"/>
      <c r="O373" s="501"/>
      <c r="P373" s="501"/>
      <c r="Q373" s="501"/>
      <c r="R373" s="501"/>
      <c r="S373" s="501"/>
      <c r="T373" s="501"/>
      <c r="U373" s="501"/>
      <c r="V373" s="501"/>
    </row>
    <row r="374" spans="1:22">
      <c r="A374" s="501"/>
      <c r="B374" s="501"/>
      <c r="C374" s="501"/>
      <c r="D374" s="501"/>
      <c r="E374" s="501"/>
      <c r="F374" s="501"/>
      <c r="G374" s="501"/>
      <c r="H374" s="501"/>
      <c r="I374" s="501"/>
      <c r="J374" s="501"/>
      <c r="K374" s="501"/>
      <c r="L374" s="501"/>
      <c r="M374" s="501"/>
      <c r="N374" s="501"/>
      <c r="O374" s="501"/>
      <c r="P374" s="501"/>
      <c r="Q374" s="501"/>
      <c r="R374" s="501"/>
      <c r="S374" s="501"/>
      <c r="T374" s="501"/>
      <c r="U374" s="501"/>
      <c r="V374" s="501"/>
    </row>
    <row r="375" spans="1:22">
      <c r="A375" s="501"/>
      <c r="B375" s="501"/>
      <c r="C375" s="501"/>
      <c r="D375" s="501"/>
      <c r="E375" s="501"/>
      <c r="F375" s="501"/>
      <c r="G375" s="501"/>
      <c r="H375" s="501"/>
      <c r="I375" s="501"/>
      <c r="J375" s="501"/>
      <c r="K375" s="501"/>
      <c r="L375" s="501"/>
      <c r="M375" s="501"/>
      <c r="N375" s="501"/>
      <c r="O375" s="501"/>
      <c r="P375" s="501"/>
      <c r="Q375" s="501"/>
      <c r="R375" s="501"/>
      <c r="S375" s="501"/>
      <c r="T375" s="501"/>
      <c r="U375" s="501"/>
      <c r="V375" s="501"/>
    </row>
    <row r="376" spans="1:22">
      <c r="A376" s="501"/>
      <c r="B376" s="501"/>
      <c r="C376" s="501"/>
      <c r="D376" s="501"/>
      <c r="E376" s="501"/>
      <c r="F376" s="501"/>
      <c r="G376" s="501"/>
      <c r="H376" s="501"/>
      <c r="I376" s="501"/>
      <c r="J376" s="501"/>
      <c r="K376" s="501"/>
      <c r="L376" s="501"/>
      <c r="M376" s="501"/>
      <c r="N376" s="501"/>
      <c r="O376" s="501"/>
      <c r="P376" s="501"/>
      <c r="Q376" s="501"/>
      <c r="R376" s="501"/>
      <c r="S376" s="501"/>
      <c r="T376" s="501"/>
      <c r="U376" s="501"/>
      <c r="V376" s="501"/>
    </row>
    <row r="377" spans="1:22">
      <c r="A377" s="501"/>
      <c r="B377" s="501"/>
      <c r="C377" s="501"/>
      <c r="D377" s="501"/>
      <c r="E377" s="501"/>
      <c r="F377" s="501"/>
      <c r="G377" s="501"/>
      <c r="H377" s="501"/>
      <c r="I377" s="501"/>
      <c r="J377" s="501"/>
      <c r="K377" s="501"/>
      <c r="L377" s="501"/>
      <c r="M377" s="501"/>
      <c r="N377" s="501"/>
      <c r="O377" s="501"/>
      <c r="P377" s="501"/>
      <c r="Q377" s="501"/>
      <c r="R377" s="501"/>
      <c r="S377" s="501"/>
      <c r="T377" s="501"/>
      <c r="U377" s="501"/>
      <c r="V377" s="501"/>
    </row>
    <row r="378" spans="1:22">
      <c r="A378" s="501"/>
      <c r="B378" s="501"/>
      <c r="C378" s="501"/>
      <c r="D378" s="501"/>
      <c r="E378" s="501"/>
      <c r="F378" s="501"/>
      <c r="G378" s="501"/>
      <c r="H378" s="501"/>
      <c r="I378" s="501"/>
      <c r="J378" s="501"/>
      <c r="K378" s="501"/>
      <c r="L378" s="501"/>
      <c r="M378" s="501"/>
      <c r="N378" s="501"/>
      <c r="O378" s="501"/>
      <c r="P378" s="501"/>
      <c r="Q378" s="501"/>
      <c r="R378" s="501"/>
      <c r="S378" s="501"/>
      <c r="T378" s="501"/>
      <c r="U378" s="501"/>
      <c r="V378" s="501"/>
    </row>
    <row r="379" spans="1:22">
      <c r="A379" s="501"/>
      <c r="B379" s="501"/>
      <c r="C379" s="501"/>
      <c r="D379" s="501"/>
      <c r="E379" s="501"/>
      <c r="F379" s="501"/>
      <c r="G379" s="501"/>
      <c r="H379" s="501"/>
      <c r="I379" s="501"/>
      <c r="J379" s="501"/>
      <c r="K379" s="501"/>
      <c r="L379" s="501"/>
      <c r="M379" s="501"/>
      <c r="N379" s="501"/>
      <c r="O379" s="501"/>
      <c r="P379" s="501"/>
      <c r="Q379" s="501"/>
      <c r="R379" s="501"/>
      <c r="S379" s="501"/>
      <c r="T379" s="501"/>
      <c r="U379" s="501"/>
      <c r="V379" s="501"/>
    </row>
    <row r="380" spans="1:22">
      <c r="A380" s="501"/>
      <c r="B380" s="501"/>
      <c r="C380" s="501"/>
      <c r="D380" s="501"/>
      <c r="E380" s="501"/>
      <c r="F380" s="501"/>
      <c r="G380" s="501"/>
      <c r="H380" s="501"/>
      <c r="I380" s="501"/>
      <c r="J380" s="501"/>
      <c r="K380" s="501"/>
      <c r="L380" s="501"/>
      <c r="M380" s="501"/>
      <c r="N380" s="501"/>
      <c r="O380" s="501"/>
      <c r="P380" s="501"/>
      <c r="Q380" s="501"/>
      <c r="R380" s="501"/>
      <c r="S380" s="501"/>
      <c r="T380" s="501"/>
      <c r="U380" s="501"/>
      <c r="V380" s="501"/>
    </row>
    <row r="381" spans="1:22">
      <c r="A381" s="501"/>
      <c r="B381" s="501"/>
      <c r="C381" s="501"/>
      <c r="D381" s="501"/>
      <c r="E381" s="501"/>
      <c r="F381" s="501"/>
      <c r="G381" s="501"/>
      <c r="H381" s="501"/>
      <c r="I381" s="501"/>
      <c r="J381" s="501"/>
      <c r="K381" s="501"/>
      <c r="L381" s="501"/>
      <c r="M381" s="501"/>
      <c r="N381" s="501"/>
      <c r="O381" s="501"/>
      <c r="P381" s="501"/>
      <c r="Q381" s="501"/>
      <c r="R381" s="501"/>
      <c r="S381" s="501"/>
      <c r="T381" s="501"/>
      <c r="U381" s="501"/>
      <c r="V381" s="501"/>
    </row>
    <row r="382" spans="1:22">
      <c r="A382" s="501"/>
      <c r="B382" s="501"/>
      <c r="C382" s="501"/>
      <c r="D382" s="501"/>
      <c r="E382" s="501"/>
      <c r="F382" s="501"/>
      <c r="G382" s="501"/>
      <c r="H382" s="501"/>
      <c r="I382" s="501"/>
      <c r="J382" s="501"/>
      <c r="K382" s="501"/>
      <c r="L382" s="501"/>
      <c r="M382" s="501"/>
      <c r="N382" s="501"/>
      <c r="O382" s="501"/>
      <c r="P382" s="501"/>
      <c r="Q382" s="501"/>
      <c r="R382" s="501"/>
      <c r="S382" s="501"/>
      <c r="T382" s="501"/>
      <c r="U382" s="501"/>
      <c r="V382" s="501"/>
    </row>
    <row r="383" spans="1:22">
      <c r="A383" s="501"/>
      <c r="B383" s="501"/>
      <c r="C383" s="501"/>
      <c r="D383" s="501"/>
      <c r="E383" s="501"/>
      <c r="F383" s="501"/>
      <c r="G383" s="501"/>
      <c r="H383" s="501"/>
      <c r="I383" s="501"/>
      <c r="J383" s="501"/>
      <c r="K383" s="501"/>
      <c r="L383" s="501"/>
      <c r="M383" s="501"/>
      <c r="N383" s="501"/>
      <c r="O383" s="501"/>
      <c r="P383" s="501"/>
      <c r="Q383" s="501"/>
      <c r="R383" s="501"/>
      <c r="S383" s="501"/>
      <c r="T383" s="501"/>
      <c r="U383" s="501"/>
      <c r="V383" s="501"/>
    </row>
    <row r="384" spans="1:22">
      <c r="A384" s="501"/>
      <c r="B384" s="501"/>
      <c r="C384" s="501"/>
      <c r="D384" s="501"/>
      <c r="E384" s="501"/>
      <c r="F384" s="501"/>
      <c r="G384" s="501"/>
      <c r="H384" s="501"/>
      <c r="I384" s="501"/>
      <c r="J384" s="501"/>
      <c r="K384" s="501"/>
      <c r="L384" s="501"/>
      <c r="M384" s="501"/>
      <c r="N384" s="501"/>
      <c r="O384" s="501"/>
      <c r="P384" s="501"/>
      <c r="Q384" s="501"/>
      <c r="R384" s="501"/>
      <c r="S384" s="501"/>
      <c r="T384" s="501"/>
      <c r="U384" s="501"/>
      <c r="V384" s="501"/>
    </row>
    <row r="385" spans="1:22">
      <c r="A385" s="501"/>
      <c r="B385" s="501"/>
      <c r="C385" s="501"/>
      <c r="D385" s="501"/>
      <c r="E385" s="501"/>
      <c r="F385" s="501"/>
      <c r="G385" s="501"/>
      <c r="H385" s="501"/>
      <c r="I385" s="501"/>
      <c r="J385" s="501"/>
      <c r="K385" s="501"/>
      <c r="L385" s="501"/>
      <c r="M385" s="501"/>
      <c r="N385" s="501"/>
      <c r="O385" s="501"/>
      <c r="P385" s="501"/>
      <c r="Q385" s="501"/>
      <c r="R385" s="501"/>
      <c r="S385" s="501"/>
      <c r="T385" s="501"/>
      <c r="U385" s="501"/>
      <c r="V385" s="501"/>
    </row>
    <row r="386" spans="1:22">
      <c r="A386" s="501"/>
      <c r="B386" s="501"/>
      <c r="C386" s="501"/>
      <c r="D386" s="501"/>
      <c r="E386" s="501"/>
      <c r="F386" s="501"/>
      <c r="G386" s="501"/>
      <c r="H386" s="501"/>
      <c r="I386" s="501"/>
      <c r="J386" s="501"/>
      <c r="K386" s="501"/>
      <c r="L386" s="501"/>
      <c r="M386" s="501"/>
      <c r="N386" s="501"/>
      <c r="O386" s="501"/>
      <c r="P386" s="501"/>
      <c r="Q386" s="501"/>
      <c r="R386" s="501"/>
      <c r="S386" s="501"/>
      <c r="T386" s="501"/>
      <c r="U386" s="501"/>
      <c r="V386" s="501"/>
    </row>
    <row r="387" spans="1:22">
      <c r="A387" s="501"/>
      <c r="B387" s="501"/>
      <c r="C387" s="501"/>
      <c r="D387" s="501"/>
      <c r="E387" s="501"/>
      <c r="F387" s="501"/>
      <c r="G387" s="501"/>
      <c r="H387" s="501"/>
      <c r="I387" s="501"/>
      <c r="J387" s="501"/>
      <c r="K387" s="501"/>
      <c r="L387" s="501"/>
      <c r="M387" s="501"/>
      <c r="N387" s="501"/>
      <c r="O387" s="501"/>
      <c r="P387" s="501"/>
      <c r="Q387" s="501"/>
      <c r="R387" s="501"/>
      <c r="S387" s="501"/>
      <c r="T387" s="501"/>
      <c r="U387" s="501"/>
      <c r="V387" s="501"/>
    </row>
    <row r="388" spans="1:22">
      <c r="A388" s="501"/>
      <c r="B388" s="501"/>
      <c r="C388" s="501"/>
      <c r="D388" s="501"/>
      <c r="E388" s="501"/>
      <c r="F388" s="501"/>
      <c r="G388" s="501"/>
      <c r="H388" s="501"/>
      <c r="I388" s="501"/>
      <c r="J388" s="501"/>
      <c r="K388" s="501"/>
      <c r="L388" s="501"/>
      <c r="M388" s="501"/>
      <c r="N388" s="501"/>
      <c r="O388" s="501"/>
      <c r="P388" s="501"/>
      <c r="Q388" s="501"/>
      <c r="R388" s="501"/>
      <c r="S388" s="501"/>
      <c r="T388" s="501"/>
      <c r="U388" s="501"/>
      <c r="V388" s="501"/>
    </row>
    <row r="389" spans="1:22">
      <c r="A389" s="501"/>
      <c r="B389" s="501"/>
      <c r="C389" s="501"/>
      <c r="D389" s="501"/>
      <c r="E389" s="501"/>
      <c r="F389" s="501"/>
      <c r="G389" s="501"/>
      <c r="H389" s="501"/>
      <c r="I389" s="501"/>
      <c r="J389" s="501"/>
      <c r="K389" s="501"/>
      <c r="L389" s="501"/>
      <c r="M389" s="501"/>
      <c r="N389" s="501"/>
      <c r="O389" s="501"/>
      <c r="P389" s="501"/>
      <c r="Q389" s="501"/>
      <c r="R389" s="501"/>
      <c r="S389" s="501"/>
      <c r="T389" s="501"/>
      <c r="U389" s="501"/>
      <c r="V389" s="501"/>
    </row>
    <row r="390" spans="1:22">
      <c r="A390" s="501"/>
      <c r="B390" s="501"/>
      <c r="C390" s="501"/>
      <c r="D390" s="501"/>
      <c r="E390" s="501"/>
      <c r="F390" s="501"/>
      <c r="G390" s="501"/>
      <c r="H390" s="501"/>
      <c r="I390" s="501"/>
      <c r="J390" s="501"/>
      <c r="K390" s="501"/>
      <c r="L390" s="501"/>
      <c r="M390" s="501"/>
      <c r="N390" s="501"/>
      <c r="O390" s="501"/>
      <c r="P390" s="501"/>
      <c r="Q390" s="501"/>
      <c r="R390" s="501"/>
      <c r="S390" s="501"/>
      <c r="T390" s="501"/>
      <c r="U390" s="501"/>
      <c r="V390" s="501"/>
    </row>
    <row r="391" spans="1:22">
      <c r="A391" s="501"/>
      <c r="B391" s="501"/>
      <c r="C391" s="501"/>
      <c r="D391" s="501"/>
      <c r="E391" s="501"/>
      <c r="F391" s="501"/>
      <c r="G391" s="501"/>
      <c r="H391" s="501"/>
      <c r="I391" s="501"/>
      <c r="J391" s="501"/>
      <c r="K391" s="501"/>
      <c r="L391" s="501"/>
      <c r="M391" s="501"/>
      <c r="N391" s="501"/>
      <c r="O391" s="501"/>
      <c r="P391" s="501"/>
      <c r="Q391" s="501"/>
      <c r="R391" s="501"/>
      <c r="S391" s="501"/>
      <c r="T391" s="501"/>
      <c r="U391" s="501"/>
      <c r="V391" s="501"/>
    </row>
    <row r="392" spans="1:22">
      <c r="A392" s="501"/>
      <c r="B392" s="501"/>
      <c r="C392" s="501"/>
      <c r="D392" s="501"/>
      <c r="E392" s="501"/>
      <c r="F392" s="501"/>
      <c r="G392" s="501"/>
      <c r="H392" s="501"/>
      <c r="I392" s="501"/>
      <c r="J392" s="501"/>
      <c r="K392" s="501"/>
      <c r="L392" s="501"/>
      <c r="M392" s="501"/>
      <c r="N392" s="501"/>
      <c r="O392" s="501"/>
      <c r="P392" s="501"/>
      <c r="Q392" s="501"/>
      <c r="R392" s="501"/>
      <c r="S392" s="501"/>
      <c r="T392" s="501"/>
      <c r="U392" s="501"/>
      <c r="V392" s="501"/>
    </row>
    <row r="393" spans="1:22">
      <c r="A393" s="501"/>
      <c r="B393" s="501"/>
      <c r="C393" s="501"/>
      <c r="D393" s="501"/>
      <c r="E393" s="501"/>
      <c r="F393" s="501"/>
      <c r="G393" s="501"/>
      <c r="H393" s="501"/>
      <c r="I393" s="501"/>
      <c r="J393" s="501"/>
      <c r="K393" s="501"/>
      <c r="L393" s="501"/>
      <c r="M393" s="501"/>
      <c r="N393" s="501"/>
      <c r="O393" s="501"/>
      <c r="P393" s="501"/>
      <c r="Q393" s="501"/>
      <c r="R393" s="501"/>
      <c r="S393" s="501"/>
      <c r="T393" s="501"/>
      <c r="U393" s="501"/>
      <c r="V393" s="501"/>
    </row>
    <row r="394" spans="1:22">
      <c r="A394" s="501"/>
      <c r="B394" s="501"/>
      <c r="C394" s="501"/>
      <c r="D394" s="501"/>
      <c r="E394" s="501"/>
      <c r="F394" s="501"/>
      <c r="G394" s="501"/>
      <c r="H394" s="501"/>
      <c r="I394" s="501"/>
      <c r="J394" s="501"/>
      <c r="K394" s="501"/>
      <c r="L394" s="501"/>
      <c r="M394" s="501"/>
      <c r="N394" s="501"/>
      <c r="O394" s="501"/>
      <c r="P394" s="501"/>
      <c r="Q394" s="501"/>
      <c r="R394" s="501"/>
      <c r="S394" s="501"/>
      <c r="T394" s="501"/>
      <c r="U394" s="501"/>
      <c r="V394" s="501"/>
    </row>
    <row r="395" spans="1:22">
      <c r="A395" s="501"/>
      <c r="B395" s="501"/>
      <c r="C395" s="501"/>
      <c r="D395" s="501"/>
      <c r="E395" s="501"/>
      <c r="F395" s="501"/>
      <c r="G395" s="501"/>
      <c r="H395" s="501"/>
      <c r="I395" s="501"/>
      <c r="J395" s="501"/>
      <c r="K395" s="501"/>
      <c r="L395" s="501"/>
      <c r="M395" s="501"/>
      <c r="N395" s="501"/>
      <c r="O395" s="501"/>
      <c r="P395" s="501"/>
      <c r="Q395" s="501"/>
      <c r="R395" s="501"/>
      <c r="S395" s="501"/>
      <c r="T395" s="501"/>
      <c r="U395" s="501"/>
      <c r="V395" s="501"/>
    </row>
    <row r="396" spans="1:22">
      <c r="A396" s="501"/>
      <c r="B396" s="501"/>
      <c r="C396" s="501"/>
      <c r="D396" s="501"/>
      <c r="E396" s="501"/>
      <c r="F396" s="501"/>
      <c r="G396" s="501"/>
      <c r="H396" s="501"/>
      <c r="I396" s="501"/>
      <c r="J396" s="501"/>
      <c r="K396" s="501"/>
      <c r="L396" s="501"/>
      <c r="M396" s="501"/>
      <c r="N396" s="501"/>
      <c r="O396" s="501"/>
      <c r="P396" s="501"/>
      <c r="Q396" s="501"/>
      <c r="R396" s="501"/>
      <c r="S396" s="501"/>
      <c r="T396" s="501"/>
      <c r="U396" s="501"/>
      <c r="V396" s="501"/>
    </row>
    <row r="397" spans="1:22">
      <c r="A397" s="501"/>
      <c r="B397" s="501"/>
      <c r="C397" s="501"/>
      <c r="D397" s="501"/>
      <c r="E397" s="501"/>
      <c r="F397" s="501"/>
      <c r="G397" s="501"/>
      <c r="H397" s="501"/>
      <c r="I397" s="501"/>
      <c r="J397" s="501"/>
      <c r="K397" s="501"/>
      <c r="L397" s="501"/>
      <c r="M397" s="501"/>
      <c r="N397" s="501"/>
      <c r="O397" s="501"/>
      <c r="P397" s="501"/>
      <c r="Q397" s="501"/>
      <c r="R397" s="501"/>
      <c r="S397" s="501"/>
      <c r="T397" s="501"/>
      <c r="U397" s="501"/>
      <c r="V397" s="501"/>
    </row>
    <row r="398" spans="1:22">
      <c r="A398" s="501"/>
      <c r="B398" s="501"/>
      <c r="C398" s="501"/>
      <c r="D398" s="501"/>
      <c r="E398" s="501"/>
      <c r="F398" s="501"/>
      <c r="G398" s="501"/>
      <c r="H398" s="501"/>
      <c r="I398" s="501"/>
      <c r="J398" s="501"/>
      <c r="K398" s="501"/>
      <c r="L398" s="501"/>
      <c r="M398" s="501"/>
      <c r="N398" s="501"/>
      <c r="O398" s="501"/>
      <c r="P398" s="501"/>
      <c r="Q398" s="501"/>
      <c r="R398" s="501"/>
      <c r="S398" s="501"/>
      <c r="T398" s="501"/>
      <c r="U398" s="501"/>
      <c r="V398" s="501"/>
    </row>
    <row r="399" spans="1:22">
      <c r="A399" s="501"/>
      <c r="B399" s="501"/>
      <c r="C399" s="501"/>
      <c r="D399" s="501"/>
      <c r="E399" s="501"/>
      <c r="F399" s="501"/>
      <c r="G399" s="501"/>
      <c r="H399" s="501"/>
      <c r="I399" s="501"/>
      <c r="J399" s="501"/>
      <c r="K399" s="501"/>
      <c r="L399" s="501"/>
      <c r="M399" s="501"/>
      <c r="N399" s="501"/>
      <c r="O399" s="501"/>
      <c r="P399" s="501"/>
      <c r="Q399" s="501"/>
      <c r="R399" s="501"/>
      <c r="S399" s="501"/>
      <c r="T399" s="501"/>
      <c r="U399" s="501"/>
      <c r="V399" s="501"/>
    </row>
    <row r="400" spans="1:22">
      <c r="A400" s="501"/>
      <c r="B400" s="501"/>
      <c r="C400" s="501"/>
      <c r="D400" s="501"/>
      <c r="E400" s="501"/>
      <c r="F400" s="501"/>
      <c r="G400" s="501"/>
      <c r="H400" s="501"/>
      <c r="I400" s="501"/>
      <c r="J400" s="501"/>
      <c r="K400" s="501"/>
      <c r="L400" s="501"/>
      <c r="M400" s="501"/>
      <c r="N400" s="501"/>
      <c r="O400" s="501"/>
      <c r="P400" s="501"/>
      <c r="Q400" s="501"/>
      <c r="R400" s="501"/>
      <c r="S400" s="501"/>
      <c r="T400" s="501"/>
      <c r="U400" s="501"/>
      <c r="V400" s="501"/>
    </row>
    <row r="401" spans="1:22">
      <c r="A401" s="501"/>
      <c r="B401" s="501"/>
      <c r="C401" s="501"/>
      <c r="D401" s="501"/>
      <c r="E401" s="501"/>
      <c r="F401" s="501"/>
      <c r="G401" s="501"/>
      <c r="H401" s="501"/>
      <c r="I401" s="501"/>
      <c r="J401" s="501"/>
      <c r="K401" s="501"/>
      <c r="L401" s="501"/>
      <c r="M401" s="501"/>
      <c r="N401" s="501"/>
      <c r="O401" s="501"/>
      <c r="P401" s="501"/>
      <c r="Q401" s="501"/>
      <c r="R401" s="501"/>
      <c r="S401" s="501"/>
      <c r="T401" s="501"/>
      <c r="U401" s="501"/>
      <c r="V401" s="501"/>
    </row>
    <row r="402" spans="1:22">
      <c r="A402" s="501"/>
      <c r="B402" s="501"/>
      <c r="C402" s="501"/>
      <c r="D402" s="501"/>
      <c r="E402" s="501"/>
      <c r="F402" s="501"/>
      <c r="G402" s="501"/>
      <c r="H402" s="501"/>
      <c r="I402" s="501"/>
      <c r="J402" s="501"/>
      <c r="K402" s="501"/>
      <c r="L402" s="501"/>
      <c r="M402" s="501"/>
      <c r="N402" s="501"/>
      <c r="O402" s="501"/>
      <c r="P402" s="501"/>
      <c r="Q402" s="501"/>
      <c r="R402" s="501"/>
      <c r="S402" s="501"/>
      <c r="T402" s="501"/>
      <c r="U402" s="501"/>
      <c r="V402" s="501"/>
    </row>
    <row r="403" spans="1:22">
      <c r="A403" s="501"/>
      <c r="B403" s="501"/>
      <c r="C403" s="501"/>
      <c r="D403" s="501"/>
      <c r="E403" s="501"/>
      <c r="F403" s="501"/>
      <c r="G403" s="501"/>
      <c r="H403" s="501"/>
      <c r="I403" s="501"/>
      <c r="J403" s="501"/>
      <c r="K403" s="501"/>
      <c r="L403" s="501"/>
      <c r="M403" s="501"/>
      <c r="N403" s="501"/>
      <c r="O403" s="501"/>
      <c r="P403" s="501"/>
      <c r="Q403" s="501"/>
      <c r="R403" s="501"/>
      <c r="S403" s="501"/>
      <c r="T403" s="501"/>
      <c r="U403" s="501"/>
      <c r="V403" s="501"/>
    </row>
    <row r="404" spans="1:22">
      <c r="A404" s="501"/>
      <c r="B404" s="501"/>
      <c r="C404" s="501"/>
      <c r="D404" s="501"/>
      <c r="E404" s="501"/>
      <c r="F404" s="501"/>
      <c r="G404" s="501"/>
      <c r="H404" s="501"/>
      <c r="I404" s="501"/>
      <c r="J404" s="501"/>
      <c r="K404" s="501"/>
      <c r="L404" s="501"/>
      <c r="M404" s="501"/>
      <c r="N404" s="501"/>
      <c r="O404" s="501"/>
      <c r="P404" s="501"/>
      <c r="Q404" s="501"/>
      <c r="R404" s="501"/>
      <c r="S404" s="501"/>
      <c r="T404" s="501"/>
      <c r="U404" s="501"/>
      <c r="V404" s="501"/>
    </row>
    <row r="405" spans="1:22">
      <c r="A405" s="501"/>
      <c r="B405" s="501"/>
      <c r="C405" s="501"/>
      <c r="D405" s="501"/>
      <c r="E405" s="501"/>
      <c r="F405" s="501"/>
      <c r="G405" s="501"/>
      <c r="H405" s="501"/>
      <c r="I405" s="501"/>
      <c r="J405" s="501"/>
      <c r="K405" s="501"/>
      <c r="L405" s="501"/>
      <c r="M405" s="501"/>
      <c r="N405" s="501"/>
      <c r="O405" s="501"/>
      <c r="P405" s="501"/>
      <c r="Q405" s="501"/>
      <c r="R405" s="501"/>
      <c r="S405" s="501"/>
      <c r="T405" s="501"/>
      <c r="U405" s="501"/>
      <c r="V405" s="501"/>
    </row>
    <row r="406" spans="1:22">
      <c r="A406" s="501"/>
      <c r="B406" s="501"/>
      <c r="C406" s="501"/>
      <c r="D406" s="501"/>
      <c r="E406" s="501"/>
      <c r="F406" s="501"/>
      <c r="G406" s="501"/>
      <c r="H406" s="501"/>
      <c r="I406" s="501"/>
      <c r="J406" s="501"/>
      <c r="K406" s="501"/>
      <c r="L406" s="501"/>
      <c r="M406" s="501"/>
      <c r="N406" s="501"/>
      <c r="O406" s="501"/>
      <c r="P406" s="501"/>
      <c r="Q406" s="501"/>
      <c r="R406" s="501"/>
      <c r="S406" s="501"/>
      <c r="T406" s="501"/>
      <c r="U406" s="501"/>
      <c r="V406" s="501"/>
    </row>
    <row r="407" spans="1:22">
      <c r="A407" s="501"/>
      <c r="B407" s="501"/>
      <c r="C407" s="501"/>
      <c r="D407" s="501"/>
      <c r="E407" s="501"/>
      <c r="F407" s="501"/>
      <c r="G407" s="501"/>
      <c r="H407" s="501"/>
      <c r="I407" s="501"/>
      <c r="J407" s="501"/>
      <c r="K407" s="501"/>
      <c r="L407" s="501"/>
      <c r="M407" s="501"/>
      <c r="N407" s="501"/>
      <c r="O407" s="501"/>
      <c r="P407" s="501"/>
      <c r="Q407" s="501"/>
      <c r="R407" s="501"/>
      <c r="S407" s="501"/>
      <c r="T407" s="501"/>
      <c r="U407" s="501"/>
      <c r="V407" s="501"/>
    </row>
    <row r="408" spans="1:22">
      <c r="A408" s="501"/>
      <c r="B408" s="501"/>
      <c r="C408" s="501"/>
      <c r="D408" s="501"/>
      <c r="E408" s="501"/>
      <c r="F408" s="501"/>
      <c r="G408" s="501"/>
      <c r="H408" s="501"/>
      <c r="I408" s="501"/>
      <c r="J408" s="501"/>
      <c r="K408" s="501"/>
      <c r="L408" s="501"/>
      <c r="M408" s="501"/>
      <c r="N408" s="501"/>
      <c r="O408" s="501"/>
      <c r="P408" s="501"/>
      <c r="Q408" s="501"/>
      <c r="R408" s="501"/>
      <c r="S408" s="501"/>
      <c r="T408" s="501"/>
      <c r="U408" s="501"/>
      <c r="V408" s="501"/>
    </row>
    <row r="409" spans="1:22">
      <c r="A409" s="501"/>
      <c r="B409" s="501"/>
      <c r="C409" s="501"/>
      <c r="D409" s="501"/>
      <c r="E409" s="501"/>
      <c r="F409" s="501"/>
      <c r="G409" s="501"/>
      <c r="H409" s="501"/>
      <c r="I409" s="501"/>
      <c r="J409" s="501"/>
      <c r="K409" s="501"/>
      <c r="L409" s="501"/>
      <c r="M409" s="501"/>
      <c r="N409" s="501"/>
      <c r="O409" s="501"/>
      <c r="P409" s="501"/>
      <c r="Q409" s="501"/>
      <c r="R409" s="501"/>
      <c r="S409" s="501"/>
      <c r="T409" s="501"/>
      <c r="U409" s="501"/>
      <c r="V409" s="501"/>
    </row>
    <row r="410" spans="1:22">
      <c r="A410" s="501"/>
      <c r="B410" s="501"/>
      <c r="C410" s="501"/>
      <c r="D410" s="501"/>
      <c r="E410" s="501"/>
      <c r="F410" s="501"/>
      <c r="G410" s="501"/>
      <c r="H410" s="501"/>
      <c r="I410" s="501"/>
      <c r="J410" s="501"/>
      <c r="K410" s="501"/>
      <c r="L410" s="501"/>
      <c r="M410" s="501"/>
      <c r="N410" s="501"/>
      <c r="O410" s="501"/>
      <c r="P410" s="501"/>
      <c r="Q410" s="501"/>
      <c r="R410" s="501"/>
      <c r="S410" s="501"/>
      <c r="T410" s="501"/>
      <c r="U410" s="501"/>
      <c r="V410" s="501"/>
    </row>
    <row r="411" spans="1:22">
      <c r="A411" s="501"/>
      <c r="B411" s="501"/>
      <c r="C411" s="501"/>
      <c r="D411" s="501"/>
      <c r="E411" s="501"/>
      <c r="F411" s="501"/>
      <c r="G411" s="501"/>
      <c r="H411" s="501"/>
      <c r="I411" s="501"/>
      <c r="J411" s="501"/>
      <c r="K411" s="501"/>
      <c r="L411" s="501"/>
      <c r="M411" s="501"/>
      <c r="N411" s="501"/>
      <c r="O411" s="501"/>
      <c r="P411" s="501"/>
      <c r="Q411" s="501"/>
      <c r="R411" s="501"/>
      <c r="S411" s="501"/>
      <c r="T411" s="501"/>
      <c r="U411" s="501"/>
      <c r="V411" s="501"/>
    </row>
    <row r="412" spans="1:22">
      <c r="A412" s="501"/>
      <c r="B412" s="501"/>
      <c r="C412" s="501"/>
      <c r="D412" s="501"/>
      <c r="E412" s="501"/>
      <c r="F412" s="501"/>
      <c r="G412" s="501"/>
      <c r="H412" s="501"/>
      <c r="I412" s="501"/>
      <c r="J412" s="501"/>
      <c r="K412" s="501"/>
      <c r="L412" s="501"/>
      <c r="M412" s="501"/>
      <c r="N412" s="501"/>
      <c r="O412" s="501"/>
      <c r="P412" s="501"/>
      <c r="Q412" s="501"/>
      <c r="R412" s="501"/>
      <c r="S412" s="501"/>
      <c r="T412" s="501"/>
      <c r="U412" s="501"/>
      <c r="V412" s="501"/>
    </row>
    <row r="413" spans="1:22">
      <c r="A413" s="501"/>
      <c r="B413" s="501"/>
      <c r="C413" s="501"/>
      <c r="D413" s="501"/>
      <c r="E413" s="501"/>
      <c r="F413" s="501"/>
      <c r="G413" s="501"/>
      <c r="H413" s="501"/>
      <c r="I413" s="501"/>
      <c r="J413" s="501"/>
      <c r="K413" s="501"/>
      <c r="L413" s="501"/>
      <c r="M413" s="501"/>
      <c r="N413" s="501"/>
      <c r="O413" s="501"/>
      <c r="P413" s="501"/>
      <c r="Q413" s="501"/>
      <c r="R413" s="501"/>
      <c r="S413" s="501"/>
      <c r="T413" s="501"/>
      <c r="U413" s="501"/>
      <c r="V413" s="501"/>
    </row>
    <row r="414" spans="1:22">
      <c r="A414" s="501"/>
      <c r="B414" s="501"/>
      <c r="C414" s="501"/>
      <c r="D414" s="501"/>
      <c r="E414" s="501"/>
      <c r="F414" s="501"/>
      <c r="G414" s="501"/>
      <c r="H414" s="501"/>
      <c r="I414" s="501"/>
      <c r="J414" s="501"/>
      <c r="K414" s="501"/>
      <c r="L414" s="501"/>
      <c r="M414" s="501"/>
      <c r="N414" s="501"/>
      <c r="O414" s="501"/>
      <c r="P414" s="501"/>
      <c r="Q414" s="501"/>
      <c r="R414" s="501"/>
      <c r="S414" s="501"/>
      <c r="T414" s="501"/>
      <c r="U414" s="501"/>
      <c r="V414" s="501"/>
    </row>
    <row r="415" spans="1:22">
      <c r="A415" s="501"/>
      <c r="B415" s="501"/>
      <c r="C415" s="501"/>
      <c r="D415" s="501"/>
      <c r="E415" s="501"/>
      <c r="F415" s="501"/>
      <c r="G415" s="501"/>
      <c r="H415" s="501"/>
      <c r="I415" s="501"/>
      <c r="J415" s="501"/>
      <c r="K415" s="501"/>
      <c r="L415" s="501"/>
      <c r="M415" s="501"/>
      <c r="N415" s="501"/>
      <c r="O415" s="501"/>
      <c r="P415" s="501"/>
      <c r="Q415" s="501"/>
      <c r="R415" s="501"/>
      <c r="S415" s="501"/>
      <c r="T415" s="501"/>
      <c r="U415" s="501"/>
      <c r="V415" s="501"/>
    </row>
    <row r="416" spans="1:22">
      <c r="A416" s="501"/>
      <c r="B416" s="501"/>
      <c r="C416" s="501"/>
      <c r="D416" s="501"/>
      <c r="E416" s="501"/>
      <c r="F416" s="501"/>
      <c r="G416" s="501"/>
      <c r="H416" s="501"/>
      <c r="I416" s="501"/>
      <c r="J416" s="501"/>
      <c r="K416" s="501"/>
      <c r="L416" s="501"/>
      <c r="M416" s="501"/>
      <c r="N416" s="501"/>
      <c r="O416" s="501"/>
      <c r="P416" s="501"/>
      <c r="Q416" s="501"/>
      <c r="R416" s="501"/>
      <c r="S416" s="501"/>
      <c r="T416" s="501"/>
      <c r="U416" s="501"/>
      <c r="V416" s="501"/>
    </row>
    <row r="417" spans="1:22">
      <c r="A417" s="501"/>
      <c r="B417" s="501"/>
      <c r="C417" s="501"/>
      <c r="D417" s="501"/>
      <c r="E417" s="501"/>
      <c r="F417" s="501"/>
      <c r="G417" s="501"/>
      <c r="H417" s="501"/>
      <c r="I417" s="501"/>
      <c r="J417" s="501"/>
      <c r="K417" s="501"/>
      <c r="L417" s="501"/>
      <c r="M417" s="501"/>
      <c r="N417" s="501"/>
      <c r="O417" s="501"/>
      <c r="P417" s="501"/>
      <c r="Q417" s="501"/>
      <c r="R417" s="501"/>
      <c r="S417" s="501"/>
      <c r="T417" s="501"/>
      <c r="U417" s="501"/>
      <c r="V417" s="501"/>
    </row>
    <row r="418" spans="1:22">
      <c r="A418" s="501"/>
      <c r="B418" s="501"/>
      <c r="C418" s="501"/>
      <c r="D418" s="501"/>
      <c r="E418" s="501"/>
      <c r="F418" s="501"/>
      <c r="G418" s="501"/>
      <c r="H418" s="501"/>
      <c r="I418" s="501"/>
      <c r="J418" s="501"/>
      <c r="K418" s="501"/>
      <c r="L418" s="501"/>
      <c r="M418" s="501"/>
      <c r="N418" s="501"/>
      <c r="O418" s="501"/>
      <c r="P418" s="501"/>
      <c r="Q418" s="501"/>
      <c r="R418" s="501"/>
      <c r="S418" s="501"/>
      <c r="T418" s="501"/>
      <c r="U418" s="501"/>
      <c r="V418" s="501"/>
    </row>
    <row r="419" spans="1:22">
      <c r="A419" s="501"/>
      <c r="B419" s="501"/>
      <c r="C419" s="501"/>
      <c r="D419" s="501"/>
      <c r="E419" s="501"/>
      <c r="F419" s="501"/>
      <c r="G419" s="501"/>
      <c r="H419" s="501"/>
      <c r="I419" s="501"/>
      <c r="J419" s="501"/>
      <c r="K419" s="501"/>
      <c r="L419" s="501"/>
      <c r="M419" s="501"/>
      <c r="N419" s="501"/>
      <c r="O419" s="501"/>
      <c r="P419" s="501"/>
      <c r="Q419" s="501"/>
      <c r="R419" s="501"/>
      <c r="S419" s="501"/>
      <c r="T419" s="501"/>
      <c r="U419" s="501"/>
      <c r="V419" s="501"/>
    </row>
    <row r="420" spans="1:22">
      <c r="A420" s="501"/>
      <c r="B420" s="501"/>
      <c r="C420" s="501"/>
      <c r="D420" s="501"/>
      <c r="E420" s="501"/>
      <c r="F420" s="501"/>
      <c r="G420" s="501"/>
      <c r="H420" s="501"/>
      <c r="I420" s="501"/>
      <c r="J420" s="501"/>
      <c r="K420" s="501"/>
      <c r="L420" s="501"/>
      <c r="M420" s="501"/>
      <c r="N420" s="501"/>
      <c r="O420" s="501"/>
      <c r="P420" s="501"/>
      <c r="Q420" s="501"/>
      <c r="R420" s="501"/>
      <c r="S420" s="501"/>
      <c r="T420" s="501"/>
      <c r="U420" s="501"/>
      <c r="V420" s="501"/>
    </row>
    <row r="421" spans="1:22">
      <c r="A421" s="501"/>
      <c r="B421" s="501"/>
      <c r="C421" s="501"/>
      <c r="D421" s="501"/>
      <c r="E421" s="501"/>
      <c r="F421" s="501"/>
      <c r="G421" s="501"/>
      <c r="H421" s="501"/>
      <c r="I421" s="501"/>
      <c r="J421" s="501"/>
      <c r="K421" s="501"/>
      <c r="L421" s="501"/>
      <c r="M421" s="501"/>
      <c r="N421" s="501"/>
      <c r="O421" s="501"/>
      <c r="P421" s="501"/>
      <c r="Q421" s="501"/>
      <c r="R421" s="501"/>
      <c r="S421" s="501"/>
      <c r="T421" s="501"/>
      <c r="U421" s="501"/>
      <c r="V421" s="501"/>
    </row>
    <row r="422" spans="1:22">
      <c r="A422" s="501"/>
      <c r="B422" s="501"/>
      <c r="C422" s="501"/>
      <c r="D422" s="501"/>
      <c r="E422" s="501"/>
      <c r="F422" s="501"/>
      <c r="G422" s="501"/>
      <c r="H422" s="501"/>
      <c r="I422" s="501"/>
      <c r="J422" s="501"/>
      <c r="K422" s="501"/>
      <c r="L422" s="501"/>
      <c r="M422" s="501"/>
      <c r="N422" s="501"/>
      <c r="O422" s="501"/>
      <c r="P422" s="501"/>
      <c r="Q422" s="501"/>
      <c r="R422" s="501"/>
      <c r="S422" s="501"/>
      <c r="T422" s="501"/>
      <c r="U422" s="501"/>
      <c r="V422" s="501"/>
    </row>
    <row r="423" spans="1:22">
      <c r="A423" s="501"/>
      <c r="B423" s="501"/>
      <c r="C423" s="501"/>
      <c r="D423" s="501"/>
      <c r="E423" s="501"/>
      <c r="F423" s="501"/>
      <c r="G423" s="501"/>
      <c r="H423" s="501"/>
      <c r="I423" s="501"/>
      <c r="J423" s="501"/>
      <c r="K423" s="501"/>
      <c r="L423" s="501"/>
      <c r="M423" s="501"/>
      <c r="N423" s="501"/>
      <c r="O423" s="501"/>
      <c r="P423" s="501"/>
      <c r="Q423" s="501"/>
      <c r="R423" s="501"/>
      <c r="S423" s="501"/>
      <c r="T423" s="501"/>
      <c r="U423" s="501"/>
      <c r="V423" s="501"/>
    </row>
    <row r="424" spans="1:22">
      <c r="A424" s="501"/>
      <c r="B424" s="501"/>
      <c r="C424" s="501"/>
      <c r="D424" s="501"/>
      <c r="E424" s="501"/>
      <c r="F424" s="501"/>
      <c r="G424" s="501"/>
      <c r="H424" s="501"/>
      <c r="I424" s="501"/>
      <c r="J424" s="501"/>
      <c r="K424" s="501"/>
      <c r="L424" s="501"/>
      <c r="M424" s="501"/>
      <c r="N424" s="501"/>
      <c r="O424" s="501"/>
      <c r="P424" s="501"/>
      <c r="Q424" s="501"/>
      <c r="R424" s="501"/>
      <c r="S424" s="501"/>
      <c r="T424" s="501"/>
      <c r="U424" s="501"/>
      <c r="V424" s="501"/>
    </row>
    <row r="425" spans="1:22">
      <c r="A425" s="501"/>
      <c r="B425" s="501"/>
      <c r="C425" s="501"/>
      <c r="D425" s="501"/>
      <c r="E425" s="501"/>
      <c r="F425" s="501"/>
      <c r="G425" s="501"/>
      <c r="H425" s="501"/>
      <c r="I425" s="501"/>
      <c r="J425" s="501"/>
      <c r="K425" s="501"/>
      <c r="L425" s="501"/>
      <c r="M425" s="501"/>
      <c r="N425" s="501"/>
      <c r="O425" s="501"/>
      <c r="P425" s="501"/>
      <c r="Q425" s="501"/>
      <c r="R425" s="501"/>
      <c r="S425" s="501"/>
      <c r="T425" s="501"/>
      <c r="U425" s="501"/>
      <c r="V425" s="501"/>
    </row>
    <row r="426" spans="1:22">
      <c r="A426" s="501"/>
      <c r="B426" s="501"/>
      <c r="C426" s="501"/>
      <c r="D426" s="501"/>
      <c r="E426" s="501"/>
      <c r="F426" s="501"/>
      <c r="G426" s="501"/>
      <c r="H426" s="501"/>
      <c r="I426" s="501"/>
      <c r="J426" s="501"/>
      <c r="K426" s="501"/>
      <c r="L426" s="501"/>
      <c r="M426" s="501"/>
      <c r="N426" s="501"/>
      <c r="O426" s="501"/>
      <c r="P426" s="501"/>
      <c r="Q426" s="501"/>
      <c r="R426" s="501"/>
      <c r="S426" s="501"/>
      <c r="T426" s="501"/>
      <c r="U426" s="501"/>
      <c r="V426" s="501"/>
    </row>
    <row r="427" spans="1:22">
      <c r="A427" s="501"/>
      <c r="B427" s="501"/>
      <c r="C427" s="501"/>
      <c r="D427" s="501"/>
      <c r="E427" s="501"/>
      <c r="F427" s="501"/>
      <c r="G427" s="501"/>
      <c r="H427" s="501"/>
      <c r="I427" s="501"/>
      <c r="J427" s="501"/>
      <c r="K427" s="501"/>
      <c r="L427" s="501"/>
      <c r="M427" s="501"/>
      <c r="N427" s="501"/>
      <c r="O427" s="501"/>
      <c r="P427" s="501"/>
      <c r="Q427" s="501"/>
      <c r="R427" s="501"/>
      <c r="S427" s="501"/>
      <c r="T427" s="501"/>
      <c r="U427" s="501"/>
      <c r="V427" s="501"/>
    </row>
    <row r="428" spans="1:22">
      <c r="A428" s="501"/>
      <c r="B428" s="501"/>
      <c r="C428" s="501"/>
      <c r="D428" s="501"/>
      <c r="E428" s="501"/>
      <c r="F428" s="501"/>
      <c r="G428" s="501"/>
      <c r="H428" s="501"/>
      <c r="I428" s="501"/>
      <c r="J428" s="501"/>
      <c r="K428" s="501"/>
      <c r="L428" s="501"/>
      <c r="M428" s="501"/>
      <c r="N428" s="501"/>
      <c r="O428" s="501"/>
      <c r="P428" s="501"/>
      <c r="Q428" s="501"/>
      <c r="R428" s="501"/>
      <c r="S428" s="501"/>
      <c r="T428" s="501"/>
      <c r="U428" s="501"/>
      <c r="V428" s="501"/>
    </row>
    <row r="429" spans="1:22">
      <c r="A429" s="501"/>
      <c r="B429" s="501"/>
      <c r="C429" s="501"/>
      <c r="D429" s="501"/>
      <c r="E429" s="501"/>
      <c r="F429" s="501"/>
      <c r="G429" s="501"/>
      <c r="H429" s="501"/>
      <c r="I429" s="501"/>
      <c r="J429" s="501"/>
      <c r="K429" s="501"/>
      <c r="L429" s="501"/>
      <c r="M429" s="501"/>
      <c r="N429" s="501"/>
      <c r="O429" s="501"/>
      <c r="P429" s="501"/>
      <c r="Q429" s="501"/>
      <c r="R429" s="501"/>
      <c r="S429" s="501"/>
      <c r="T429" s="501"/>
      <c r="U429" s="501"/>
      <c r="V429" s="501"/>
    </row>
    <row r="430" spans="1:22">
      <c r="A430" s="501"/>
      <c r="B430" s="501"/>
      <c r="C430" s="501"/>
      <c r="D430" s="501"/>
      <c r="E430" s="501"/>
      <c r="F430" s="501"/>
      <c r="G430" s="501"/>
      <c r="H430" s="501"/>
      <c r="I430" s="501"/>
      <c r="J430" s="501"/>
      <c r="K430" s="501"/>
      <c r="L430" s="501"/>
      <c r="M430" s="501"/>
      <c r="N430" s="501"/>
      <c r="O430" s="501"/>
      <c r="P430" s="501"/>
      <c r="Q430" s="501"/>
      <c r="R430" s="501"/>
      <c r="S430" s="501"/>
      <c r="T430" s="501"/>
      <c r="U430" s="501"/>
      <c r="V430" s="501"/>
    </row>
    <row r="431" spans="1:22">
      <c r="A431" s="501"/>
      <c r="B431" s="501"/>
      <c r="C431" s="501"/>
      <c r="D431" s="501"/>
      <c r="E431" s="501"/>
      <c r="F431" s="501"/>
      <c r="G431" s="501"/>
      <c r="H431" s="501"/>
      <c r="I431" s="501"/>
      <c r="J431" s="501"/>
      <c r="K431" s="501"/>
      <c r="L431" s="501"/>
      <c r="M431" s="501"/>
      <c r="N431" s="501"/>
      <c r="O431" s="501"/>
      <c r="P431" s="501"/>
      <c r="Q431" s="501"/>
      <c r="R431" s="501"/>
      <c r="S431" s="501"/>
      <c r="T431" s="501"/>
      <c r="U431" s="501"/>
      <c r="V431" s="501"/>
    </row>
    <row r="432" spans="1:22">
      <c r="A432" s="501"/>
      <c r="B432" s="501"/>
      <c r="C432" s="501"/>
      <c r="D432" s="501"/>
      <c r="E432" s="501"/>
      <c r="F432" s="501"/>
      <c r="G432" s="501"/>
      <c r="H432" s="501"/>
      <c r="I432" s="501"/>
      <c r="J432" s="501"/>
      <c r="K432" s="501"/>
      <c r="L432" s="501"/>
      <c r="M432" s="501"/>
      <c r="N432" s="501"/>
      <c r="O432" s="501"/>
      <c r="P432" s="501"/>
      <c r="Q432" s="501"/>
      <c r="R432" s="501"/>
      <c r="S432" s="501"/>
      <c r="T432" s="501"/>
      <c r="U432" s="501"/>
      <c r="V432" s="501"/>
    </row>
    <row r="433" spans="1:22">
      <c r="A433" s="501"/>
      <c r="B433" s="501"/>
      <c r="C433" s="501"/>
      <c r="D433" s="501"/>
      <c r="E433" s="501"/>
      <c r="F433" s="501"/>
      <c r="G433" s="501"/>
      <c r="H433" s="501"/>
      <c r="I433" s="501"/>
      <c r="J433" s="501"/>
      <c r="K433" s="501"/>
      <c r="L433" s="501"/>
      <c r="M433" s="501"/>
      <c r="N433" s="501"/>
      <c r="O433" s="501"/>
      <c r="P433" s="501"/>
      <c r="Q433" s="501"/>
      <c r="R433" s="501"/>
      <c r="S433" s="501"/>
      <c r="T433" s="501"/>
      <c r="U433" s="501"/>
      <c r="V433" s="501"/>
    </row>
    <row r="434" spans="1:22">
      <c r="A434" s="501"/>
      <c r="B434" s="501"/>
      <c r="C434" s="501"/>
      <c r="D434" s="501"/>
      <c r="E434" s="501"/>
      <c r="F434" s="501"/>
      <c r="G434" s="501"/>
      <c r="H434" s="501"/>
      <c r="I434" s="501"/>
      <c r="J434" s="501"/>
      <c r="K434" s="501"/>
      <c r="L434" s="501"/>
      <c r="M434" s="501"/>
      <c r="N434" s="501"/>
      <c r="O434" s="501"/>
      <c r="P434" s="501"/>
      <c r="Q434" s="501"/>
      <c r="R434" s="501"/>
      <c r="S434" s="501"/>
      <c r="T434" s="501"/>
      <c r="U434" s="501"/>
      <c r="V434" s="501"/>
    </row>
    <row r="435" spans="1:22">
      <c r="A435" s="501"/>
      <c r="B435" s="501"/>
      <c r="C435" s="501"/>
      <c r="D435" s="501"/>
      <c r="E435" s="501"/>
      <c r="F435" s="501"/>
      <c r="G435" s="501"/>
      <c r="H435" s="501"/>
      <c r="I435" s="501"/>
      <c r="J435" s="501"/>
      <c r="K435" s="501"/>
      <c r="L435" s="501"/>
      <c r="M435" s="501"/>
      <c r="N435" s="501"/>
      <c r="O435" s="501"/>
      <c r="P435" s="501"/>
      <c r="Q435" s="501"/>
      <c r="R435" s="501"/>
      <c r="S435" s="501"/>
      <c r="T435" s="501"/>
      <c r="U435" s="501"/>
      <c r="V435" s="501"/>
    </row>
    <row r="436" spans="1:22">
      <c r="A436" s="501"/>
      <c r="B436" s="501"/>
      <c r="C436" s="501"/>
      <c r="D436" s="501"/>
      <c r="E436" s="501"/>
      <c r="F436" s="501"/>
      <c r="G436" s="501"/>
      <c r="H436" s="501"/>
      <c r="I436" s="501"/>
      <c r="J436" s="501"/>
      <c r="K436" s="501"/>
      <c r="L436" s="501"/>
      <c r="M436" s="501"/>
      <c r="N436" s="501"/>
      <c r="O436" s="501"/>
      <c r="P436" s="501"/>
      <c r="Q436" s="501"/>
      <c r="R436" s="501"/>
      <c r="S436" s="501"/>
      <c r="T436" s="501"/>
      <c r="U436" s="501"/>
      <c r="V436" s="501"/>
    </row>
    <row r="437" spans="1:22">
      <c r="A437" s="501"/>
      <c r="B437" s="501"/>
      <c r="C437" s="501"/>
      <c r="D437" s="501"/>
      <c r="E437" s="501"/>
      <c r="F437" s="501"/>
      <c r="G437" s="501"/>
      <c r="H437" s="501"/>
      <c r="I437" s="501"/>
      <c r="J437" s="501"/>
      <c r="K437" s="501"/>
      <c r="L437" s="501"/>
      <c r="M437" s="501"/>
      <c r="N437" s="501"/>
      <c r="O437" s="501"/>
      <c r="P437" s="501"/>
      <c r="Q437" s="501"/>
      <c r="R437" s="501"/>
      <c r="S437" s="501"/>
      <c r="T437" s="501"/>
      <c r="U437" s="501"/>
      <c r="V437" s="501"/>
    </row>
    <row r="438" spans="1:22">
      <c r="A438" s="501"/>
      <c r="B438" s="501"/>
      <c r="C438" s="501"/>
      <c r="D438" s="501"/>
      <c r="E438" s="501"/>
      <c r="F438" s="501"/>
      <c r="G438" s="501"/>
      <c r="H438" s="501"/>
      <c r="I438" s="501"/>
      <c r="J438" s="501"/>
      <c r="K438" s="501"/>
      <c r="L438" s="501"/>
      <c r="M438" s="501"/>
      <c r="N438" s="501"/>
      <c r="O438" s="501"/>
      <c r="P438" s="501"/>
      <c r="Q438" s="501"/>
      <c r="R438" s="501"/>
      <c r="S438" s="501"/>
      <c r="T438" s="501"/>
      <c r="U438" s="501"/>
      <c r="V438" s="501"/>
    </row>
    <row r="439" spans="1:22">
      <c r="A439" s="501"/>
      <c r="B439" s="501"/>
      <c r="C439" s="501"/>
      <c r="D439" s="501"/>
      <c r="E439" s="501"/>
      <c r="F439" s="501"/>
      <c r="G439" s="501"/>
      <c r="H439" s="501"/>
      <c r="I439" s="501"/>
      <c r="J439" s="501"/>
      <c r="K439" s="501"/>
      <c r="L439" s="501"/>
      <c r="M439" s="501"/>
      <c r="N439" s="501"/>
      <c r="O439" s="501"/>
      <c r="P439" s="501"/>
      <c r="Q439" s="501"/>
      <c r="R439" s="501"/>
      <c r="S439" s="501"/>
      <c r="T439" s="501"/>
      <c r="U439" s="501"/>
      <c r="V439" s="501"/>
    </row>
    <row r="440" spans="1:22">
      <c r="A440" s="501"/>
      <c r="B440" s="501"/>
      <c r="C440" s="501"/>
      <c r="D440" s="501"/>
      <c r="E440" s="501"/>
      <c r="F440" s="501"/>
      <c r="G440" s="501"/>
      <c r="H440" s="501"/>
      <c r="I440" s="501"/>
      <c r="J440" s="501"/>
      <c r="K440" s="501"/>
      <c r="L440" s="501"/>
      <c r="M440" s="501"/>
      <c r="N440" s="501"/>
      <c r="O440" s="501"/>
      <c r="P440" s="501"/>
      <c r="Q440" s="501"/>
      <c r="R440" s="501"/>
      <c r="S440" s="501"/>
      <c r="T440" s="501"/>
      <c r="U440" s="501"/>
      <c r="V440" s="501"/>
    </row>
    <row r="441" spans="1:22">
      <c r="A441" s="501"/>
      <c r="B441" s="501"/>
      <c r="C441" s="501"/>
      <c r="D441" s="501"/>
      <c r="E441" s="501"/>
      <c r="F441" s="501"/>
      <c r="G441" s="501"/>
      <c r="H441" s="501"/>
      <c r="I441" s="501"/>
      <c r="J441" s="501"/>
      <c r="K441" s="501"/>
      <c r="L441" s="501"/>
      <c r="M441" s="501"/>
      <c r="N441" s="501"/>
      <c r="O441" s="501"/>
      <c r="P441" s="501"/>
      <c r="Q441" s="501"/>
      <c r="R441" s="501"/>
      <c r="S441" s="501"/>
      <c r="T441" s="501"/>
      <c r="U441" s="501"/>
      <c r="V441" s="501"/>
    </row>
    <row r="442" spans="1:22">
      <c r="A442" s="501"/>
      <c r="B442" s="501"/>
      <c r="C442" s="501"/>
      <c r="D442" s="501"/>
      <c r="E442" s="501"/>
      <c r="F442" s="501"/>
      <c r="G442" s="501"/>
      <c r="H442" s="501"/>
      <c r="I442" s="501"/>
      <c r="J442" s="501"/>
      <c r="K442" s="501"/>
      <c r="L442" s="501"/>
      <c r="M442" s="501"/>
      <c r="N442" s="501"/>
      <c r="O442" s="501"/>
      <c r="P442" s="501"/>
      <c r="Q442" s="501"/>
      <c r="R442" s="501"/>
      <c r="S442" s="501"/>
      <c r="T442" s="501"/>
      <c r="U442" s="501"/>
      <c r="V442" s="501"/>
    </row>
    <row r="443" spans="1:22">
      <c r="A443" s="501"/>
      <c r="B443" s="501"/>
      <c r="C443" s="501"/>
      <c r="D443" s="501"/>
      <c r="E443" s="501"/>
      <c r="F443" s="501"/>
      <c r="G443" s="501"/>
      <c r="H443" s="501"/>
      <c r="I443" s="501"/>
      <c r="J443" s="501"/>
      <c r="K443" s="501"/>
      <c r="L443" s="501"/>
      <c r="M443" s="501"/>
      <c r="N443" s="501"/>
      <c r="O443" s="501"/>
      <c r="P443" s="501"/>
      <c r="Q443" s="501"/>
      <c r="R443" s="501"/>
      <c r="S443" s="501"/>
      <c r="T443" s="501"/>
      <c r="U443" s="501"/>
      <c r="V443" s="501"/>
    </row>
    <row r="444" spans="1:22">
      <c r="A444" s="501"/>
      <c r="B444" s="501"/>
      <c r="C444" s="501"/>
      <c r="D444" s="501"/>
      <c r="E444" s="501"/>
      <c r="F444" s="501"/>
      <c r="G444" s="501"/>
      <c r="H444" s="501"/>
      <c r="I444" s="501"/>
      <c r="J444" s="501"/>
      <c r="K444" s="501"/>
      <c r="L444" s="501"/>
      <c r="M444" s="501"/>
      <c r="N444" s="501"/>
      <c r="O444" s="501"/>
      <c r="P444" s="501"/>
      <c r="Q444" s="501"/>
      <c r="R444" s="501"/>
      <c r="S444" s="501"/>
      <c r="T444" s="501"/>
      <c r="U444" s="501"/>
      <c r="V444" s="501"/>
    </row>
    <row r="445" spans="1:22">
      <c r="A445" s="501"/>
      <c r="B445" s="501"/>
      <c r="C445" s="501"/>
      <c r="D445" s="501"/>
      <c r="E445" s="501"/>
      <c r="F445" s="501"/>
      <c r="G445" s="501"/>
      <c r="H445" s="501"/>
      <c r="I445" s="501"/>
      <c r="J445" s="501"/>
      <c r="K445" s="501"/>
      <c r="L445" s="501"/>
      <c r="M445" s="501"/>
      <c r="N445" s="501"/>
      <c r="O445" s="501"/>
      <c r="P445" s="501"/>
      <c r="Q445" s="501"/>
      <c r="R445" s="501"/>
      <c r="S445" s="501"/>
      <c r="T445" s="501"/>
      <c r="U445" s="501"/>
      <c r="V445" s="501"/>
    </row>
    <row r="446" spans="1:22">
      <c r="A446" s="501"/>
      <c r="B446" s="501"/>
      <c r="C446" s="501"/>
      <c r="D446" s="501"/>
      <c r="E446" s="501"/>
      <c r="F446" s="501"/>
      <c r="G446" s="501"/>
      <c r="H446" s="501"/>
      <c r="I446" s="501"/>
      <c r="J446" s="501"/>
      <c r="K446" s="501"/>
      <c r="L446" s="501"/>
      <c r="M446" s="501"/>
      <c r="N446" s="501"/>
      <c r="O446" s="501"/>
      <c r="P446" s="501"/>
      <c r="Q446" s="501"/>
      <c r="R446" s="501"/>
      <c r="S446" s="501"/>
      <c r="T446" s="501"/>
      <c r="U446" s="501"/>
      <c r="V446" s="501"/>
    </row>
    <row r="447" spans="1:22">
      <c r="A447" s="501"/>
      <c r="B447" s="501"/>
      <c r="C447" s="501"/>
      <c r="D447" s="501"/>
      <c r="E447" s="501"/>
      <c r="F447" s="501"/>
      <c r="G447" s="501"/>
      <c r="H447" s="501"/>
      <c r="I447" s="501"/>
      <c r="J447" s="501"/>
      <c r="K447" s="501"/>
      <c r="L447" s="501"/>
      <c r="M447" s="501"/>
      <c r="N447" s="501"/>
      <c r="O447" s="501"/>
      <c r="P447" s="501"/>
      <c r="Q447" s="501"/>
      <c r="R447" s="501"/>
      <c r="S447" s="501"/>
      <c r="T447" s="501"/>
      <c r="U447" s="501"/>
      <c r="V447" s="501"/>
    </row>
    <row r="448" spans="1:22">
      <c r="A448" s="501"/>
      <c r="B448" s="501"/>
      <c r="C448" s="501"/>
      <c r="D448" s="501"/>
      <c r="E448" s="501"/>
      <c r="F448" s="501"/>
      <c r="G448" s="501"/>
      <c r="H448" s="501"/>
      <c r="I448" s="501"/>
      <c r="J448" s="501"/>
      <c r="K448" s="501"/>
      <c r="L448" s="501"/>
      <c r="M448" s="501"/>
      <c r="N448" s="501"/>
      <c r="O448" s="501"/>
      <c r="P448" s="501"/>
      <c r="Q448" s="501"/>
      <c r="R448" s="501"/>
      <c r="S448" s="501"/>
      <c r="T448" s="501"/>
      <c r="U448" s="501"/>
      <c r="V448" s="501"/>
    </row>
    <row r="449" spans="1:22">
      <c r="A449" s="501"/>
      <c r="B449" s="501"/>
      <c r="C449" s="501"/>
      <c r="D449" s="501"/>
      <c r="E449" s="501"/>
      <c r="F449" s="501"/>
      <c r="G449" s="501"/>
      <c r="H449" s="501"/>
      <c r="I449" s="501"/>
      <c r="J449" s="501"/>
      <c r="K449" s="501"/>
      <c r="L449" s="501"/>
      <c r="M449" s="501"/>
      <c r="N449" s="501"/>
      <c r="O449" s="501"/>
      <c r="P449" s="501"/>
      <c r="Q449" s="501"/>
      <c r="R449" s="501"/>
      <c r="S449" s="501"/>
      <c r="T449" s="501"/>
      <c r="U449" s="501"/>
      <c r="V449" s="501"/>
    </row>
    <row r="450" spans="1:22">
      <c r="A450" s="501"/>
      <c r="B450" s="501"/>
      <c r="C450" s="501"/>
      <c r="D450" s="501"/>
      <c r="E450" s="501"/>
      <c r="F450" s="501"/>
      <c r="G450" s="501"/>
      <c r="H450" s="501"/>
      <c r="I450" s="501"/>
      <c r="J450" s="501"/>
      <c r="K450" s="501"/>
      <c r="L450" s="501"/>
      <c r="M450" s="501"/>
      <c r="N450" s="501"/>
      <c r="O450" s="501"/>
      <c r="P450" s="501"/>
      <c r="Q450" s="501"/>
      <c r="R450" s="501"/>
      <c r="S450" s="501"/>
      <c r="T450" s="501"/>
      <c r="U450" s="501"/>
      <c r="V450" s="501"/>
    </row>
    <row r="451" spans="1:22">
      <c r="A451" s="501"/>
      <c r="B451" s="501"/>
      <c r="C451" s="501"/>
      <c r="D451" s="501"/>
      <c r="E451" s="501"/>
      <c r="F451" s="501"/>
      <c r="G451" s="501"/>
      <c r="H451" s="501"/>
      <c r="I451" s="501"/>
      <c r="J451" s="501"/>
      <c r="K451" s="501"/>
      <c r="L451" s="501"/>
      <c r="M451" s="501"/>
      <c r="N451" s="501"/>
      <c r="O451" s="501"/>
      <c r="P451" s="501"/>
      <c r="Q451" s="501"/>
      <c r="R451" s="501"/>
      <c r="S451" s="501"/>
      <c r="T451" s="501"/>
      <c r="U451" s="501"/>
      <c r="V451" s="501"/>
    </row>
    <row r="452" spans="1:22">
      <c r="A452" s="501"/>
      <c r="B452" s="501"/>
      <c r="C452" s="501"/>
      <c r="D452" s="501"/>
      <c r="E452" s="501"/>
      <c r="F452" s="501"/>
      <c r="G452" s="501"/>
      <c r="H452" s="501"/>
      <c r="I452" s="501"/>
      <c r="J452" s="501"/>
      <c r="K452" s="501"/>
      <c r="L452" s="501"/>
      <c r="M452" s="501"/>
      <c r="N452" s="501"/>
      <c r="O452" s="501"/>
      <c r="P452" s="501"/>
      <c r="Q452" s="501"/>
      <c r="R452" s="501"/>
      <c r="S452" s="501"/>
      <c r="T452" s="501"/>
      <c r="U452" s="501"/>
      <c r="V452" s="501"/>
    </row>
    <row r="453" spans="1:22">
      <c r="A453" s="501"/>
      <c r="B453" s="501"/>
      <c r="C453" s="501"/>
      <c r="D453" s="501"/>
      <c r="E453" s="501"/>
      <c r="F453" s="501"/>
      <c r="G453" s="501"/>
      <c r="H453" s="501"/>
      <c r="I453" s="501"/>
      <c r="J453" s="501"/>
      <c r="K453" s="501"/>
      <c r="L453" s="501"/>
      <c r="M453" s="501"/>
      <c r="N453" s="501"/>
      <c r="O453" s="501"/>
      <c r="P453" s="501"/>
      <c r="Q453" s="501"/>
      <c r="R453" s="501"/>
      <c r="S453" s="501"/>
      <c r="T453" s="501"/>
      <c r="U453" s="501"/>
      <c r="V453" s="501"/>
    </row>
    <row r="454" spans="1:22">
      <c r="A454" s="501"/>
      <c r="B454" s="501"/>
      <c r="C454" s="501"/>
      <c r="D454" s="501"/>
      <c r="E454" s="501"/>
      <c r="F454" s="501"/>
      <c r="G454" s="501"/>
      <c r="H454" s="501"/>
      <c r="I454" s="501"/>
      <c r="J454" s="501"/>
      <c r="K454" s="501"/>
      <c r="L454" s="501"/>
      <c r="M454" s="501"/>
      <c r="N454" s="501"/>
      <c r="O454" s="501"/>
      <c r="P454" s="501"/>
      <c r="Q454" s="501"/>
      <c r="R454" s="501"/>
      <c r="S454" s="501"/>
      <c r="T454" s="501"/>
      <c r="U454" s="501"/>
      <c r="V454" s="501"/>
    </row>
    <row r="455" spans="1:22">
      <c r="A455" s="501"/>
      <c r="B455" s="501"/>
      <c r="C455" s="501"/>
      <c r="D455" s="501"/>
      <c r="E455" s="501"/>
      <c r="F455" s="501"/>
      <c r="G455" s="501"/>
      <c r="H455" s="501"/>
      <c r="I455" s="501"/>
      <c r="J455" s="501"/>
      <c r="K455" s="501"/>
      <c r="L455" s="501"/>
      <c r="M455" s="501"/>
      <c r="N455" s="501"/>
      <c r="O455" s="501"/>
      <c r="P455" s="501"/>
      <c r="Q455" s="501"/>
      <c r="R455" s="501"/>
      <c r="S455" s="501"/>
      <c r="T455" s="501"/>
      <c r="U455" s="501"/>
      <c r="V455" s="501"/>
    </row>
    <row r="456" spans="1:22">
      <c r="A456" s="501"/>
      <c r="B456" s="501"/>
      <c r="C456" s="501"/>
      <c r="D456" s="501"/>
      <c r="E456" s="501"/>
      <c r="F456" s="501"/>
      <c r="G456" s="501"/>
      <c r="H456" s="501"/>
      <c r="I456" s="501"/>
      <c r="J456" s="501"/>
      <c r="K456" s="501"/>
      <c r="L456" s="501"/>
      <c r="M456" s="501"/>
      <c r="N456" s="501"/>
      <c r="O456" s="501"/>
      <c r="P456" s="501"/>
      <c r="Q456" s="501"/>
      <c r="R456" s="501"/>
      <c r="S456" s="501"/>
      <c r="T456" s="501"/>
      <c r="U456" s="501"/>
      <c r="V456" s="501"/>
    </row>
    <row r="457" spans="1:22">
      <c r="A457" s="501"/>
      <c r="B457" s="501"/>
      <c r="C457" s="501"/>
      <c r="D457" s="501"/>
      <c r="E457" s="501"/>
      <c r="F457" s="501"/>
      <c r="G457" s="501"/>
      <c r="H457" s="501"/>
      <c r="I457" s="501"/>
      <c r="J457" s="501"/>
      <c r="K457" s="501"/>
      <c r="L457" s="501"/>
      <c r="M457" s="501"/>
      <c r="N457" s="501"/>
      <c r="O457" s="501"/>
      <c r="P457" s="501"/>
      <c r="Q457" s="501"/>
      <c r="R457" s="501"/>
      <c r="S457" s="501"/>
      <c r="T457" s="501"/>
      <c r="U457" s="501"/>
      <c r="V457" s="501"/>
    </row>
    <row r="458" spans="1:22">
      <c r="A458" s="501"/>
      <c r="B458" s="501"/>
      <c r="C458" s="501"/>
      <c r="D458" s="501"/>
      <c r="E458" s="501"/>
      <c r="F458" s="501"/>
      <c r="G458" s="501"/>
      <c r="H458" s="501"/>
      <c r="I458" s="501"/>
      <c r="J458" s="501"/>
      <c r="K458" s="501"/>
      <c r="L458" s="501"/>
      <c r="M458" s="501"/>
      <c r="N458" s="501"/>
      <c r="O458" s="501"/>
      <c r="P458" s="501"/>
      <c r="Q458" s="501"/>
      <c r="R458" s="501"/>
      <c r="S458" s="501"/>
      <c r="T458" s="501"/>
      <c r="U458" s="501"/>
      <c r="V458" s="501"/>
    </row>
    <row r="459" spans="1:22">
      <c r="A459" s="501"/>
      <c r="B459" s="501"/>
      <c r="C459" s="501"/>
      <c r="D459" s="501"/>
      <c r="E459" s="501"/>
      <c r="F459" s="501"/>
      <c r="G459" s="501"/>
      <c r="H459" s="501"/>
      <c r="I459" s="501"/>
      <c r="J459" s="501"/>
      <c r="K459" s="501"/>
      <c r="L459" s="501"/>
      <c r="M459" s="501"/>
      <c r="N459" s="501"/>
      <c r="O459" s="501"/>
      <c r="P459" s="501"/>
      <c r="Q459" s="501"/>
      <c r="R459" s="501"/>
      <c r="S459" s="501"/>
      <c r="T459" s="501"/>
      <c r="U459" s="501"/>
      <c r="V459" s="501"/>
    </row>
    <row r="460" spans="1:22">
      <c r="A460" s="501"/>
      <c r="B460" s="501"/>
      <c r="C460" s="501"/>
      <c r="D460" s="501"/>
      <c r="E460" s="501"/>
      <c r="F460" s="501"/>
      <c r="G460" s="501"/>
      <c r="H460" s="501"/>
      <c r="I460" s="501"/>
      <c r="J460" s="501"/>
      <c r="K460" s="501"/>
      <c r="L460" s="501"/>
      <c r="M460" s="501"/>
      <c r="N460" s="501"/>
      <c r="O460" s="501"/>
      <c r="P460" s="501"/>
      <c r="Q460" s="501"/>
      <c r="R460" s="501"/>
      <c r="S460" s="501"/>
      <c r="T460" s="501"/>
      <c r="U460" s="501"/>
      <c r="V460" s="501"/>
    </row>
    <row r="461" spans="1:22">
      <c r="A461" s="501"/>
      <c r="B461" s="501"/>
      <c r="C461" s="501"/>
      <c r="D461" s="501"/>
      <c r="E461" s="501"/>
      <c r="F461" s="501"/>
      <c r="G461" s="501"/>
      <c r="H461" s="501"/>
      <c r="I461" s="501"/>
      <c r="J461" s="501"/>
      <c r="K461" s="501"/>
      <c r="L461" s="501"/>
      <c r="M461" s="501"/>
      <c r="N461" s="501"/>
      <c r="O461" s="501"/>
      <c r="P461" s="501"/>
      <c r="Q461" s="501"/>
      <c r="R461" s="501"/>
      <c r="S461" s="501"/>
      <c r="T461" s="501"/>
      <c r="U461" s="501"/>
      <c r="V461" s="501"/>
    </row>
    <row r="462" spans="1:22">
      <c r="A462" s="501"/>
      <c r="B462" s="501"/>
      <c r="C462" s="501"/>
      <c r="D462" s="501"/>
      <c r="E462" s="501"/>
      <c r="F462" s="501"/>
      <c r="G462" s="501"/>
      <c r="H462" s="501"/>
      <c r="I462" s="501"/>
      <c r="J462" s="501"/>
      <c r="K462" s="501"/>
      <c r="L462" s="501"/>
      <c r="M462" s="501"/>
      <c r="N462" s="501"/>
      <c r="O462" s="501"/>
      <c r="P462" s="501"/>
      <c r="Q462" s="501"/>
      <c r="R462" s="501"/>
      <c r="S462" s="501"/>
      <c r="T462" s="501"/>
      <c r="U462" s="501"/>
      <c r="V462" s="501"/>
    </row>
    <row r="463" spans="1:22">
      <c r="A463" s="501"/>
      <c r="B463" s="501"/>
      <c r="C463" s="501"/>
      <c r="D463" s="501"/>
      <c r="E463" s="501"/>
      <c r="F463" s="501"/>
      <c r="G463" s="501"/>
      <c r="H463" s="501"/>
      <c r="I463" s="501"/>
      <c r="J463" s="501"/>
      <c r="K463" s="501"/>
      <c r="L463" s="501"/>
      <c r="M463" s="501"/>
      <c r="N463" s="501"/>
      <c r="O463" s="501"/>
      <c r="P463" s="501"/>
      <c r="Q463" s="501"/>
      <c r="R463" s="501"/>
      <c r="S463" s="501"/>
      <c r="T463" s="501"/>
      <c r="U463" s="501"/>
      <c r="V463" s="501"/>
    </row>
    <row r="464" spans="1:22">
      <c r="A464" s="501"/>
      <c r="B464" s="501"/>
      <c r="C464" s="501"/>
      <c r="D464" s="501"/>
      <c r="E464" s="501"/>
      <c r="F464" s="501"/>
      <c r="G464" s="501"/>
      <c r="H464" s="501"/>
      <c r="I464" s="501"/>
      <c r="J464" s="501"/>
      <c r="K464" s="501"/>
      <c r="L464" s="501"/>
      <c r="M464" s="501"/>
      <c r="N464" s="501"/>
      <c r="O464" s="501"/>
      <c r="P464" s="501"/>
      <c r="Q464" s="501"/>
      <c r="R464" s="501"/>
      <c r="S464" s="501"/>
      <c r="T464" s="501"/>
      <c r="U464" s="501"/>
      <c r="V464" s="501"/>
    </row>
    <row r="465" spans="1:22">
      <c r="A465" s="501"/>
      <c r="B465" s="501"/>
      <c r="C465" s="501"/>
      <c r="D465" s="501"/>
      <c r="E465" s="501"/>
      <c r="F465" s="501"/>
      <c r="G465" s="501"/>
      <c r="H465" s="501"/>
      <c r="I465" s="501"/>
      <c r="J465" s="501"/>
      <c r="K465" s="501"/>
      <c r="L465" s="501"/>
      <c r="M465" s="501"/>
      <c r="N465" s="501"/>
      <c r="O465" s="501"/>
      <c r="P465" s="501"/>
      <c r="Q465" s="501"/>
      <c r="R465" s="501"/>
      <c r="S465" s="501"/>
      <c r="T465" s="501"/>
      <c r="U465" s="501"/>
      <c r="V465" s="501"/>
    </row>
    <row r="466" spans="1:22">
      <c r="A466" s="501"/>
      <c r="B466" s="501"/>
      <c r="C466" s="501"/>
      <c r="D466" s="501"/>
      <c r="E466" s="501"/>
      <c r="F466" s="501"/>
      <c r="G466" s="501"/>
      <c r="H466" s="501"/>
      <c r="I466" s="501"/>
      <c r="J466" s="501"/>
      <c r="K466" s="501"/>
      <c r="L466" s="501"/>
      <c r="M466" s="501"/>
      <c r="N466" s="501"/>
      <c r="O466" s="501"/>
      <c r="P466" s="501"/>
      <c r="Q466" s="501"/>
      <c r="R466" s="501"/>
      <c r="S466" s="501"/>
      <c r="T466" s="501"/>
      <c r="U466" s="501"/>
      <c r="V466" s="501"/>
    </row>
    <row r="467" spans="1:22">
      <c r="A467" s="501"/>
      <c r="B467" s="501"/>
      <c r="C467" s="501"/>
      <c r="D467" s="501"/>
      <c r="E467" s="501"/>
      <c r="F467" s="501"/>
      <c r="G467" s="501"/>
      <c r="H467" s="501"/>
      <c r="I467" s="501"/>
      <c r="J467" s="501"/>
      <c r="K467" s="501"/>
      <c r="L467" s="501"/>
      <c r="M467" s="501"/>
      <c r="N467" s="501"/>
      <c r="O467" s="501"/>
      <c r="P467" s="501"/>
      <c r="Q467" s="501"/>
      <c r="R467" s="501"/>
      <c r="S467" s="501"/>
      <c r="T467" s="501"/>
      <c r="U467" s="501"/>
      <c r="V467" s="501"/>
    </row>
    <row r="468" spans="1:22">
      <c r="A468" s="501"/>
      <c r="B468" s="501"/>
      <c r="C468" s="501"/>
      <c r="D468" s="501"/>
      <c r="E468" s="501"/>
      <c r="F468" s="501"/>
      <c r="G468" s="501"/>
      <c r="H468" s="501"/>
      <c r="I468" s="501"/>
      <c r="J468" s="501"/>
      <c r="K468" s="501"/>
      <c r="L468" s="501"/>
      <c r="M468" s="501"/>
      <c r="N468" s="501"/>
      <c r="O468" s="501"/>
      <c r="P468" s="501"/>
      <c r="Q468" s="501"/>
      <c r="R468" s="501"/>
      <c r="S468" s="501"/>
      <c r="T468" s="501"/>
      <c r="U468" s="501"/>
      <c r="V468" s="501"/>
    </row>
    <row r="469" spans="1:22">
      <c r="A469" s="501"/>
      <c r="B469" s="501"/>
      <c r="C469" s="501"/>
      <c r="D469" s="501"/>
      <c r="E469" s="501"/>
      <c r="F469" s="501"/>
      <c r="G469" s="501"/>
      <c r="H469" s="501"/>
      <c r="I469" s="501"/>
      <c r="J469" s="501"/>
      <c r="K469" s="501"/>
      <c r="L469" s="501"/>
      <c r="M469" s="501"/>
      <c r="N469" s="501"/>
      <c r="O469" s="501"/>
      <c r="P469" s="501"/>
      <c r="Q469" s="501"/>
      <c r="R469" s="501"/>
      <c r="S469" s="501"/>
      <c r="T469" s="501"/>
      <c r="U469" s="501"/>
      <c r="V469" s="501"/>
    </row>
    <row r="470" spans="1:22">
      <c r="A470" s="501"/>
      <c r="B470" s="501"/>
      <c r="C470" s="501"/>
      <c r="D470" s="501"/>
      <c r="E470" s="501"/>
      <c r="F470" s="501"/>
      <c r="G470" s="501"/>
      <c r="H470" s="501"/>
      <c r="I470" s="501"/>
      <c r="J470" s="501"/>
      <c r="K470" s="501"/>
      <c r="L470" s="501"/>
      <c r="M470" s="501"/>
      <c r="N470" s="501"/>
      <c r="O470" s="501"/>
      <c r="P470" s="501"/>
      <c r="Q470" s="501"/>
      <c r="R470" s="501"/>
      <c r="S470" s="501"/>
      <c r="T470" s="501"/>
      <c r="U470" s="501"/>
      <c r="V470" s="501"/>
    </row>
    <row r="471" spans="1:22">
      <c r="A471" s="501"/>
      <c r="B471" s="501"/>
      <c r="C471" s="501"/>
      <c r="D471" s="501"/>
      <c r="E471" s="501"/>
      <c r="F471" s="501"/>
      <c r="G471" s="501"/>
      <c r="H471" s="501"/>
      <c r="I471" s="501"/>
      <c r="J471" s="501"/>
      <c r="K471" s="501"/>
      <c r="L471" s="501"/>
      <c r="M471" s="501"/>
      <c r="N471" s="501"/>
      <c r="O471" s="501"/>
      <c r="P471" s="501"/>
      <c r="Q471" s="501"/>
      <c r="R471" s="501"/>
      <c r="S471" s="501"/>
      <c r="T471" s="501"/>
      <c r="U471" s="501"/>
      <c r="V471" s="501"/>
    </row>
    <row r="472" spans="1:22">
      <c r="A472" s="501"/>
      <c r="B472" s="501"/>
      <c r="C472" s="501"/>
      <c r="D472" s="501"/>
      <c r="E472" s="501"/>
      <c r="F472" s="501"/>
      <c r="G472" s="501"/>
      <c r="H472" s="501"/>
      <c r="I472" s="501"/>
      <c r="J472" s="501"/>
      <c r="K472" s="501"/>
      <c r="L472" s="501"/>
      <c r="M472" s="501"/>
      <c r="N472" s="501"/>
      <c r="O472" s="501"/>
      <c r="P472" s="501"/>
      <c r="Q472" s="501"/>
      <c r="R472" s="501"/>
      <c r="S472" s="501"/>
      <c r="T472" s="501"/>
      <c r="U472" s="501"/>
      <c r="V472" s="501"/>
    </row>
    <row r="473" spans="1:22">
      <c r="A473" s="501"/>
      <c r="B473" s="501"/>
      <c r="C473" s="501"/>
      <c r="D473" s="501"/>
      <c r="E473" s="501"/>
      <c r="F473" s="501"/>
      <c r="G473" s="501"/>
      <c r="H473" s="501"/>
      <c r="I473" s="501"/>
      <c r="J473" s="501"/>
      <c r="K473" s="501"/>
      <c r="L473" s="501"/>
      <c r="M473" s="501"/>
      <c r="N473" s="501"/>
      <c r="O473" s="501"/>
      <c r="P473" s="501"/>
      <c r="Q473" s="501"/>
      <c r="R473" s="501"/>
      <c r="S473" s="501"/>
      <c r="T473" s="501"/>
      <c r="U473" s="501"/>
      <c r="V473" s="501"/>
    </row>
    <row r="474" spans="1:22">
      <c r="A474" s="501"/>
      <c r="B474" s="501"/>
      <c r="C474" s="501"/>
      <c r="D474" s="501"/>
      <c r="E474" s="501"/>
      <c r="F474" s="501"/>
      <c r="G474" s="501"/>
      <c r="H474" s="501"/>
      <c r="I474" s="501"/>
      <c r="J474" s="501"/>
      <c r="K474" s="501"/>
      <c r="L474" s="501"/>
      <c r="M474" s="501"/>
      <c r="N474" s="501"/>
      <c r="O474" s="501"/>
      <c r="P474" s="501"/>
      <c r="Q474" s="501"/>
      <c r="R474" s="501"/>
      <c r="S474" s="501"/>
      <c r="T474" s="501"/>
      <c r="U474" s="501"/>
      <c r="V474" s="501"/>
    </row>
    <row r="475" spans="1:22">
      <c r="A475" s="501"/>
      <c r="B475" s="501"/>
      <c r="C475" s="501"/>
      <c r="D475" s="501"/>
      <c r="E475" s="501"/>
      <c r="F475" s="501"/>
      <c r="G475" s="501"/>
      <c r="H475" s="501"/>
      <c r="I475" s="501"/>
      <c r="J475" s="501"/>
      <c r="K475" s="501"/>
      <c r="L475" s="501"/>
      <c r="M475" s="501"/>
      <c r="N475" s="501"/>
      <c r="O475" s="501"/>
      <c r="P475" s="501"/>
      <c r="Q475" s="501"/>
      <c r="R475" s="501"/>
      <c r="S475" s="501"/>
      <c r="T475" s="501"/>
      <c r="U475" s="501"/>
      <c r="V475" s="501"/>
    </row>
    <row r="476" spans="1:22">
      <c r="A476" s="501"/>
      <c r="B476" s="501"/>
      <c r="C476" s="501"/>
      <c r="D476" s="501"/>
      <c r="E476" s="501"/>
      <c r="F476" s="501"/>
      <c r="G476" s="501"/>
      <c r="H476" s="501"/>
      <c r="I476" s="501"/>
      <c r="J476" s="501"/>
      <c r="K476" s="501"/>
      <c r="L476" s="501"/>
      <c r="M476" s="501"/>
      <c r="N476" s="501"/>
      <c r="O476" s="501"/>
      <c r="P476" s="501"/>
      <c r="Q476" s="501"/>
      <c r="R476" s="501"/>
      <c r="S476" s="501"/>
      <c r="T476" s="501"/>
      <c r="U476" s="501"/>
      <c r="V476" s="501"/>
    </row>
    <row r="477" spans="1:22">
      <c r="A477" s="501"/>
      <c r="B477" s="501"/>
      <c r="C477" s="501"/>
      <c r="D477" s="501"/>
      <c r="E477" s="501"/>
      <c r="F477" s="501"/>
      <c r="G477" s="501"/>
      <c r="H477" s="501"/>
      <c r="I477" s="501"/>
      <c r="J477" s="501"/>
      <c r="K477" s="501"/>
      <c r="L477" s="501"/>
      <c r="M477" s="501"/>
      <c r="N477" s="501"/>
      <c r="O477" s="501"/>
      <c r="P477" s="501"/>
      <c r="Q477" s="501"/>
      <c r="R477" s="501"/>
      <c r="S477" s="501"/>
      <c r="T477" s="501"/>
      <c r="U477" s="501"/>
      <c r="V477" s="501"/>
    </row>
    <row r="478" spans="1:22">
      <c r="A478" s="501"/>
      <c r="B478" s="501"/>
      <c r="C478" s="501"/>
      <c r="D478" s="501"/>
      <c r="E478" s="501"/>
      <c r="F478" s="501"/>
      <c r="G478" s="501"/>
      <c r="H478" s="501"/>
      <c r="I478" s="501"/>
      <c r="J478" s="501"/>
      <c r="K478" s="501"/>
      <c r="L478" s="501"/>
      <c r="M478" s="501"/>
      <c r="N478" s="501"/>
      <c r="O478" s="501"/>
      <c r="P478" s="501"/>
      <c r="Q478" s="501"/>
      <c r="R478" s="501"/>
      <c r="S478" s="501"/>
      <c r="T478" s="501"/>
      <c r="U478" s="501"/>
      <c r="V478" s="501"/>
    </row>
    <row r="479" spans="1:22">
      <c r="A479" s="501"/>
      <c r="B479" s="501"/>
      <c r="C479" s="501"/>
      <c r="D479" s="501"/>
      <c r="E479" s="501"/>
      <c r="F479" s="501"/>
      <c r="G479" s="501"/>
      <c r="H479" s="501"/>
      <c r="I479" s="501"/>
      <c r="J479" s="501"/>
      <c r="K479" s="501"/>
      <c r="L479" s="501"/>
      <c r="M479" s="501"/>
      <c r="N479" s="501"/>
      <c r="O479" s="501"/>
      <c r="P479" s="501"/>
      <c r="Q479" s="501"/>
      <c r="R479" s="501"/>
      <c r="S479" s="501"/>
      <c r="T479" s="501"/>
      <c r="U479" s="501"/>
      <c r="V479" s="501"/>
    </row>
    <row r="480" spans="1:22">
      <c r="A480" s="501"/>
      <c r="B480" s="501"/>
      <c r="C480" s="501"/>
      <c r="D480" s="501"/>
      <c r="E480" s="501"/>
      <c r="F480" s="501"/>
      <c r="G480" s="501"/>
      <c r="H480" s="501"/>
      <c r="I480" s="501"/>
      <c r="J480" s="501"/>
      <c r="K480" s="501"/>
      <c r="L480" s="501"/>
      <c r="M480" s="501"/>
      <c r="N480" s="501"/>
      <c r="O480" s="501"/>
      <c r="P480" s="501"/>
      <c r="Q480" s="501"/>
      <c r="R480" s="501"/>
      <c r="S480" s="501"/>
      <c r="T480" s="501"/>
      <c r="U480" s="501"/>
      <c r="V480" s="501"/>
    </row>
    <row r="481" spans="1:22">
      <c r="A481" s="501"/>
      <c r="B481" s="501"/>
      <c r="C481" s="501"/>
      <c r="D481" s="501"/>
      <c r="E481" s="501"/>
      <c r="F481" s="501"/>
      <c r="G481" s="501"/>
      <c r="H481" s="501"/>
      <c r="I481" s="501"/>
      <c r="J481" s="501"/>
      <c r="K481" s="501"/>
      <c r="L481" s="501"/>
      <c r="M481" s="501"/>
      <c r="N481" s="501"/>
      <c r="O481" s="501"/>
      <c r="P481" s="501"/>
      <c r="Q481" s="501"/>
      <c r="R481" s="501"/>
      <c r="S481" s="501"/>
      <c r="T481" s="501"/>
      <c r="U481" s="501"/>
      <c r="V481" s="501"/>
    </row>
    <row r="482" spans="1:22">
      <c r="A482" s="501"/>
      <c r="B482" s="501"/>
      <c r="C482" s="501"/>
      <c r="D482" s="501"/>
      <c r="E482" s="501"/>
      <c r="F482" s="501"/>
      <c r="G482" s="501"/>
      <c r="H482" s="501"/>
      <c r="I482" s="501"/>
      <c r="J482" s="501"/>
      <c r="K482" s="501"/>
      <c r="L482" s="501"/>
      <c r="M482" s="501"/>
      <c r="N482" s="501"/>
      <c r="O482" s="501"/>
      <c r="P482" s="501"/>
      <c r="Q482" s="501"/>
      <c r="R482" s="501"/>
      <c r="S482" s="501"/>
      <c r="T482" s="501"/>
      <c r="U482" s="501"/>
      <c r="V482" s="501"/>
    </row>
    <row r="483" spans="1:22">
      <c r="A483" s="501"/>
      <c r="B483" s="501"/>
      <c r="C483" s="501"/>
      <c r="D483" s="501"/>
      <c r="E483" s="501"/>
      <c r="F483" s="501"/>
      <c r="G483" s="501"/>
      <c r="H483" s="501"/>
      <c r="I483" s="501"/>
      <c r="J483" s="501"/>
      <c r="K483" s="501"/>
      <c r="L483" s="501"/>
      <c r="M483" s="501"/>
      <c r="N483" s="501"/>
      <c r="O483" s="501"/>
      <c r="P483" s="501"/>
      <c r="Q483" s="501"/>
      <c r="R483" s="501"/>
      <c r="S483" s="501"/>
      <c r="T483" s="501"/>
      <c r="U483" s="501"/>
      <c r="V483" s="501"/>
    </row>
    <row r="484" spans="1:22">
      <c r="A484" s="501"/>
      <c r="B484" s="501"/>
      <c r="C484" s="501"/>
      <c r="D484" s="501"/>
      <c r="E484" s="501"/>
      <c r="F484" s="501"/>
      <c r="G484" s="501"/>
      <c r="H484" s="501"/>
      <c r="I484" s="501"/>
      <c r="J484" s="501"/>
      <c r="K484" s="501"/>
      <c r="L484" s="501"/>
      <c r="M484" s="501"/>
      <c r="N484" s="501"/>
      <c r="O484" s="501"/>
      <c r="P484" s="501"/>
      <c r="Q484" s="501"/>
      <c r="R484" s="501"/>
      <c r="S484" s="501"/>
      <c r="T484" s="501"/>
      <c r="U484" s="501"/>
      <c r="V484" s="501"/>
    </row>
    <row r="485" spans="1:22">
      <c r="A485" s="501"/>
      <c r="B485" s="501"/>
      <c r="C485" s="501"/>
      <c r="D485" s="501"/>
      <c r="E485" s="501"/>
      <c r="F485" s="501"/>
      <c r="G485" s="501"/>
      <c r="H485" s="501"/>
      <c r="I485" s="501"/>
      <c r="J485" s="501"/>
      <c r="K485" s="501"/>
      <c r="L485" s="501"/>
      <c r="M485" s="501"/>
      <c r="N485" s="501"/>
      <c r="O485" s="501"/>
      <c r="P485" s="501"/>
      <c r="Q485" s="501"/>
      <c r="R485" s="501"/>
      <c r="S485" s="501"/>
      <c r="T485" s="501"/>
      <c r="U485" s="501"/>
      <c r="V485" s="501"/>
    </row>
    <row r="486" spans="1:22">
      <c r="A486" s="501"/>
      <c r="B486" s="501"/>
      <c r="C486" s="501"/>
      <c r="D486" s="501"/>
      <c r="E486" s="501"/>
      <c r="F486" s="501"/>
      <c r="G486" s="501"/>
      <c r="H486" s="501"/>
      <c r="I486" s="501"/>
      <c r="J486" s="501"/>
      <c r="K486" s="501"/>
      <c r="L486" s="501"/>
      <c r="M486" s="501"/>
      <c r="N486" s="501"/>
      <c r="O486" s="501"/>
      <c r="P486" s="501"/>
      <c r="Q486" s="501"/>
      <c r="R486" s="501"/>
      <c r="S486" s="501"/>
      <c r="T486" s="501"/>
      <c r="U486" s="501"/>
      <c r="V486" s="501"/>
    </row>
    <row r="487" spans="1:22">
      <c r="A487" s="501"/>
      <c r="B487" s="501"/>
      <c r="C487" s="501"/>
      <c r="D487" s="501"/>
      <c r="E487" s="501"/>
      <c r="F487" s="501"/>
      <c r="G487" s="501"/>
      <c r="H487" s="501"/>
      <c r="I487" s="501"/>
      <c r="J487" s="501"/>
      <c r="K487" s="501"/>
      <c r="L487" s="501"/>
      <c r="M487" s="501"/>
      <c r="N487" s="501"/>
      <c r="O487" s="501"/>
      <c r="P487" s="501"/>
      <c r="Q487" s="501"/>
      <c r="R487" s="501"/>
      <c r="S487" s="501"/>
      <c r="T487" s="501"/>
      <c r="U487" s="501"/>
      <c r="V487" s="501"/>
    </row>
    <row r="488" spans="1:22">
      <c r="A488" s="501"/>
      <c r="B488" s="501"/>
      <c r="C488" s="501"/>
      <c r="D488" s="501"/>
      <c r="E488" s="501"/>
      <c r="F488" s="501"/>
      <c r="G488" s="501"/>
      <c r="H488" s="501"/>
      <c r="I488" s="501"/>
      <c r="J488" s="501"/>
      <c r="K488" s="501"/>
      <c r="L488" s="501"/>
      <c r="M488" s="501"/>
      <c r="N488" s="501"/>
      <c r="O488" s="501"/>
      <c r="P488" s="501"/>
      <c r="Q488" s="501"/>
      <c r="R488" s="501"/>
      <c r="S488" s="501"/>
      <c r="T488" s="501"/>
      <c r="U488" s="501"/>
      <c r="V488" s="501"/>
    </row>
    <row r="489" spans="1:22">
      <c r="A489" s="501"/>
      <c r="B489" s="501"/>
      <c r="C489" s="501"/>
      <c r="D489" s="501"/>
      <c r="E489" s="501"/>
      <c r="F489" s="501"/>
      <c r="G489" s="501"/>
      <c r="H489" s="501"/>
      <c r="I489" s="501"/>
      <c r="J489" s="501"/>
      <c r="K489" s="501"/>
      <c r="L489" s="501"/>
      <c r="M489" s="501"/>
      <c r="N489" s="501"/>
      <c r="O489" s="501"/>
      <c r="P489" s="501"/>
      <c r="Q489" s="501"/>
      <c r="R489" s="501"/>
      <c r="S489" s="501"/>
      <c r="T489" s="501"/>
      <c r="U489" s="501"/>
      <c r="V489" s="501"/>
    </row>
    <row r="490" spans="1:22">
      <c r="A490" s="501"/>
      <c r="B490" s="501"/>
      <c r="C490" s="501"/>
      <c r="D490" s="501"/>
      <c r="E490" s="501"/>
      <c r="F490" s="501"/>
      <c r="G490" s="501"/>
      <c r="H490" s="501"/>
      <c r="I490" s="501"/>
      <c r="J490" s="501"/>
      <c r="K490" s="501"/>
      <c r="L490" s="501"/>
      <c r="M490" s="501"/>
      <c r="N490" s="501"/>
      <c r="O490" s="501"/>
      <c r="P490" s="501"/>
      <c r="Q490" s="501"/>
      <c r="R490" s="501"/>
      <c r="S490" s="501"/>
      <c r="T490" s="501"/>
      <c r="U490" s="501"/>
      <c r="V490" s="501"/>
    </row>
    <row r="491" spans="1:22">
      <c r="A491" s="501"/>
      <c r="B491" s="501"/>
      <c r="C491" s="501"/>
      <c r="D491" s="501"/>
      <c r="E491" s="501"/>
      <c r="F491" s="501"/>
      <c r="G491" s="501"/>
      <c r="H491" s="501"/>
      <c r="I491" s="501"/>
      <c r="J491" s="501"/>
      <c r="K491" s="501"/>
      <c r="L491" s="501"/>
      <c r="M491" s="501"/>
      <c r="N491" s="501"/>
      <c r="O491" s="501"/>
      <c r="P491" s="501"/>
      <c r="Q491" s="501"/>
      <c r="R491" s="501"/>
      <c r="S491" s="501"/>
      <c r="T491" s="501"/>
      <c r="U491" s="501"/>
      <c r="V491" s="501"/>
    </row>
    <row r="492" spans="1:22">
      <c r="A492" s="501"/>
      <c r="B492" s="501"/>
      <c r="C492" s="501"/>
      <c r="D492" s="501"/>
      <c r="E492" s="501"/>
      <c r="F492" s="501"/>
      <c r="G492" s="501"/>
      <c r="H492" s="501"/>
      <c r="I492" s="501"/>
      <c r="J492" s="501"/>
      <c r="K492" s="501"/>
      <c r="L492" s="501"/>
      <c r="M492" s="501"/>
      <c r="N492" s="501"/>
      <c r="O492" s="501"/>
      <c r="P492" s="501"/>
      <c r="Q492" s="501"/>
      <c r="R492" s="501"/>
      <c r="S492" s="501"/>
      <c r="T492" s="501"/>
      <c r="U492" s="501"/>
      <c r="V492" s="501"/>
    </row>
    <row r="493" spans="1:22">
      <c r="A493" s="501"/>
      <c r="B493" s="501"/>
      <c r="C493" s="501"/>
      <c r="D493" s="501"/>
      <c r="E493" s="501"/>
      <c r="F493" s="501"/>
      <c r="G493" s="501"/>
      <c r="H493" s="501"/>
      <c r="I493" s="501"/>
      <c r="J493" s="501"/>
      <c r="K493" s="501"/>
      <c r="L493" s="501"/>
      <c r="M493" s="501"/>
      <c r="N493" s="501"/>
      <c r="O493" s="501"/>
      <c r="P493" s="501"/>
      <c r="Q493" s="501"/>
      <c r="R493" s="501"/>
      <c r="S493" s="501"/>
      <c r="T493" s="501"/>
      <c r="U493" s="501"/>
      <c r="V493" s="501"/>
    </row>
    <row r="494" spans="1:22">
      <c r="A494" s="501"/>
      <c r="B494" s="501"/>
      <c r="C494" s="501"/>
      <c r="D494" s="501"/>
      <c r="E494" s="501"/>
      <c r="F494" s="501"/>
      <c r="G494" s="501"/>
      <c r="H494" s="501"/>
      <c r="I494" s="501"/>
      <c r="J494" s="501"/>
      <c r="K494" s="501"/>
      <c r="L494" s="501"/>
      <c r="M494" s="501"/>
      <c r="N494" s="501"/>
      <c r="O494" s="501"/>
      <c r="P494" s="501"/>
      <c r="Q494" s="501"/>
      <c r="R494" s="501"/>
      <c r="S494" s="501"/>
      <c r="T494" s="501"/>
      <c r="U494" s="501"/>
      <c r="V494" s="501"/>
    </row>
    <row r="495" spans="1:22">
      <c r="A495" s="501"/>
      <c r="B495" s="501"/>
      <c r="C495" s="501"/>
      <c r="D495" s="501"/>
      <c r="E495" s="501"/>
      <c r="F495" s="501"/>
      <c r="G495" s="501"/>
      <c r="H495" s="501"/>
      <c r="I495" s="501"/>
      <c r="J495" s="501"/>
      <c r="K495" s="501"/>
      <c r="L495" s="501"/>
      <c r="M495" s="501"/>
      <c r="N495" s="501"/>
      <c r="O495" s="501"/>
      <c r="P495" s="501"/>
      <c r="Q495" s="501"/>
      <c r="R495" s="501"/>
      <c r="S495" s="501"/>
      <c r="T495" s="501"/>
      <c r="U495" s="501"/>
      <c r="V495" s="501"/>
    </row>
    <row r="496" spans="1:22">
      <c r="A496" s="501"/>
      <c r="B496" s="501"/>
      <c r="C496" s="501"/>
      <c r="D496" s="501"/>
      <c r="E496" s="501"/>
      <c r="F496" s="501"/>
      <c r="G496" s="501"/>
      <c r="H496" s="501"/>
      <c r="I496" s="501"/>
      <c r="J496" s="501"/>
      <c r="K496" s="501"/>
      <c r="L496" s="501"/>
      <c r="M496" s="501"/>
      <c r="N496" s="501"/>
      <c r="O496" s="501"/>
      <c r="P496" s="501"/>
      <c r="Q496" s="501"/>
      <c r="R496" s="501"/>
      <c r="S496" s="501"/>
      <c r="T496" s="501"/>
      <c r="U496" s="501"/>
      <c r="V496" s="501"/>
    </row>
    <row r="497" spans="1:22">
      <c r="A497" s="501"/>
      <c r="B497" s="501"/>
      <c r="C497" s="501"/>
      <c r="D497" s="501"/>
      <c r="E497" s="501"/>
      <c r="F497" s="501"/>
      <c r="G497" s="501"/>
      <c r="H497" s="501"/>
      <c r="I497" s="501"/>
      <c r="J497" s="501"/>
      <c r="K497" s="501"/>
      <c r="L497" s="501"/>
      <c r="M497" s="501"/>
      <c r="N497" s="501"/>
      <c r="O497" s="501"/>
      <c r="P497" s="501"/>
      <c r="Q497" s="501"/>
      <c r="R497" s="501"/>
      <c r="S497" s="501"/>
      <c r="T497" s="501"/>
      <c r="U497" s="501"/>
      <c r="V497" s="501"/>
    </row>
    <row r="498" spans="1:22">
      <c r="A498" s="501"/>
      <c r="B498" s="501"/>
      <c r="C498" s="501"/>
      <c r="D498" s="501"/>
      <c r="E498" s="501"/>
      <c r="F498" s="501"/>
      <c r="G498" s="501"/>
      <c r="H498" s="501"/>
      <c r="I498" s="501"/>
      <c r="J498" s="501"/>
      <c r="K498" s="501"/>
      <c r="L498" s="501"/>
      <c r="M498" s="501"/>
      <c r="N498" s="501"/>
      <c r="O498" s="501"/>
      <c r="P498" s="501"/>
      <c r="Q498" s="501"/>
      <c r="R498" s="501"/>
      <c r="S498" s="501"/>
      <c r="T498" s="501"/>
      <c r="U498" s="501"/>
      <c r="V498" s="501"/>
    </row>
    <row r="499" spans="1:22">
      <c r="A499" s="501"/>
      <c r="B499" s="501"/>
      <c r="C499" s="501"/>
      <c r="D499" s="501"/>
      <c r="E499" s="501"/>
      <c r="F499" s="501"/>
      <c r="G499" s="501"/>
      <c r="H499" s="501"/>
      <c r="I499" s="501"/>
      <c r="J499" s="501"/>
      <c r="K499" s="501"/>
      <c r="L499" s="501"/>
      <c r="M499" s="501"/>
      <c r="N499" s="501"/>
      <c r="O499" s="501"/>
      <c r="P499" s="501"/>
      <c r="Q499" s="501"/>
      <c r="R499" s="501"/>
      <c r="S499" s="501"/>
      <c r="T499" s="501"/>
      <c r="U499" s="501"/>
      <c r="V499" s="501"/>
    </row>
    <row r="500" spans="1:22">
      <c r="A500" s="501"/>
      <c r="B500" s="501"/>
      <c r="C500" s="501"/>
      <c r="D500" s="501"/>
      <c r="E500" s="501"/>
      <c r="F500" s="501"/>
      <c r="G500" s="501"/>
      <c r="H500" s="501"/>
      <c r="I500" s="501"/>
      <c r="J500" s="501"/>
      <c r="K500" s="501"/>
      <c r="L500" s="501"/>
      <c r="M500" s="501"/>
      <c r="N500" s="501"/>
      <c r="O500" s="501"/>
      <c r="P500" s="501"/>
      <c r="Q500" s="501"/>
      <c r="R500" s="501"/>
      <c r="S500" s="501"/>
      <c r="T500" s="501"/>
      <c r="U500" s="501"/>
      <c r="V500" s="501"/>
    </row>
    <row r="501" spans="1:22">
      <c r="A501" s="501"/>
      <c r="B501" s="501"/>
      <c r="C501" s="501"/>
      <c r="D501" s="501"/>
      <c r="E501" s="501"/>
      <c r="F501" s="501"/>
      <c r="G501" s="501"/>
      <c r="H501" s="501"/>
      <c r="I501" s="501"/>
      <c r="J501" s="501"/>
      <c r="K501" s="501"/>
      <c r="L501" s="501"/>
      <c r="M501" s="501"/>
      <c r="N501" s="501"/>
      <c r="O501" s="501"/>
      <c r="P501" s="501"/>
      <c r="Q501" s="501"/>
      <c r="R501" s="501"/>
      <c r="S501" s="501"/>
      <c r="T501" s="501"/>
      <c r="U501" s="501"/>
      <c r="V501" s="501"/>
    </row>
    <row r="502" spans="1:22">
      <c r="A502" s="501"/>
      <c r="B502" s="501"/>
      <c r="C502" s="501"/>
      <c r="D502" s="501"/>
      <c r="E502" s="501"/>
      <c r="F502" s="501"/>
      <c r="G502" s="501"/>
      <c r="H502" s="501"/>
      <c r="I502" s="501"/>
      <c r="J502" s="501"/>
      <c r="K502" s="501"/>
      <c r="L502" s="501"/>
      <c r="M502" s="501"/>
      <c r="N502" s="501"/>
      <c r="O502" s="501"/>
      <c r="P502" s="501"/>
      <c r="Q502" s="501"/>
      <c r="R502" s="501"/>
      <c r="S502" s="501"/>
      <c r="T502" s="501"/>
      <c r="U502" s="501"/>
      <c r="V502" s="501"/>
    </row>
    <row r="503" spans="1:22">
      <c r="A503" s="501"/>
      <c r="B503" s="501"/>
      <c r="C503" s="501"/>
      <c r="D503" s="501"/>
      <c r="E503" s="501"/>
      <c r="F503" s="501"/>
      <c r="G503" s="501"/>
      <c r="H503" s="501"/>
      <c r="I503" s="501"/>
      <c r="J503" s="501"/>
      <c r="K503" s="501"/>
      <c r="L503" s="501"/>
      <c r="M503" s="501"/>
      <c r="N503" s="501"/>
      <c r="O503" s="501"/>
      <c r="P503" s="501"/>
      <c r="Q503" s="501"/>
      <c r="R503" s="501"/>
      <c r="S503" s="501"/>
      <c r="T503" s="501"/>
      <c r="U503" s="501"/>
      <c r="V503" s="501"/>
    </row>
    <row r="504" spans="1:22">
      <c r="A504" s="501"/>
      <c r="B504" s="501"/>
      <c r="C504" s="501"/>
      <c r="D504" s="501"/>
      <c r="E504" s="501"/>
      <c r="F504" s="501"/>
      <c r="G504" s="501"/>
      <c r="H504" s="501"/>
      <c r="I504" s="501"/>
      <c r="J504" s="501"/>
      <c r="K504" s="501"/>
      <c r="L504" s="501"/>
      <c r="M504" s="501"/>
      <c r="N504" s="501"/>
      <c r="O504" s="501"/>
      <c r="P504" s="501"/>
      <c r="Q504" s="501"/>
      <c r="R504" s="501"/>
      <c r="S504" s="501"/>
      <c r="T504" s="501"/>
      <c r="U504" s="501"/>
      <c r="V504" s="501"/>
    </row>
    <row r="505" spans="1:22">
      <c r="A505" s="501"/>
      <c r="B505" s="501"/>
      <c r="C505" s="501"/>
      <c r="D505" s="501"/>
      <c r="E505" s="501"/>
      <c r="F505" s="501"/>
      <c r="G505" s="501"/>
      <c r="H505" s="501"/>
      <c r="I505" s="501"/>
      <c r="J505" s="501"/>
      <c r="K505" s="501"/>
      <c r="L505" s="501"/>
      <c r="M505" s="501"/>
      <c r="N505" s="501"/>
      <c r="O505" s="501"/>
      <c r="P505" s="501"/>
      <c r="Q505" s="501"/>
      <c r="R505" s="501"/>
      <c r="S505" s="501"/>
      <c r="T505" s="501"/>
      <c r="U505" s="501"/>
      <c r="V505" s="501"/>
    </row>
    <row r="506" spans="1:22">
      <c r="A506" s="501"/>
      <c r="B506" s="501"/>
      <c r="C506" s="501"/>
      <c r="D506" s="501"/>
      <c r="E506" s="501"/>
      <c r="F506" s="501"/>
      <c r="G506" s="501"/>
      <c r="H506" s="501"/>
      <c r="I506" s="501"/>
      <c r="J506" s="501"/>
      <c r="K506" s="501"/>
      <c r="L506" s="501"/>
      <c r="M506" s="501"/>
      <c r="N506" s="501"/>
      <c r="O506" s="501"/>
      <c r="P506" s="501"/>
      <c r="Q506" s="501"/>
      <c r="R506" s="501"/>
      <c r="S506" s="501"/>
      <c r="T506" s="501"/>
      <c r="U506" s="501"/>
      <c r="V506" s="501"/>
    </row>
    <row r="507" spans="1:22">
      <c r="A507" s="501"/>
      <c r="B507" s="501"/>
      <c r="C507" s="501"/>
      <c r="D507" s="501"/>
      <c r="E507" s="501"/>
      <c r="F507" s="501"/>
      <c r="G507" s="501"/>
      <c r="H507" s="501"/>
      <c r="I507" s="501"/>
      <c r="J507" s="501"/>
      <c r="K507" s="501"/>
      <c r="L507" s="501"/>
      <c r="M507" s="501"/>
      <c r="N507" s="501"/>
      <c r="O507" s="501"/>
      <c r="P507" s="501"/>
      <c r="Q507" s="501"/>
      <c r="R507" s="501"/>
      <c r="S507" s="501"/>
      <c r="T507" s="501"/>
      <c r="U507" s="501"/>
      <c r="V507" s="501"/>
    </row>
    <row r="508" spans="1:22">
      <c r="A508" s="501"/>
      <c r="B508" s="501"/>
      <c r="C508" s="501"/>
      <c r="D508" s="501"/>
      <c r="E508" s="501"/>
      <c r="F508" s="501"/>
      <c r="G508" s="501"/>
      <c r="H508" s="501"/>
      <c r="I508" s="501"/>
      <c r="J508" s="501"/>
      <c r="K508" s="501"/>
      <c r="L508" s="501"/>
      <c r="M508" s="501"/>
      <c r="N508" s="501"/>
      <c r="O508" s="501"/>
      <c r="P508" s="501"/>
      <c r="Q508" s="501"/>
      <c r="R508" s="501"/>
      <c r="S508" s="501"/>
      <c r="T508" s="501"/>
      <c r="U508" s="501"/>
      <c r="V508" s="501"/>
    </row>
    <row r="509" spans="1:22">
      <c r="A509" s="501"/>
      <c r="B509" s="501"/>
      <c r="C509" s="501"/>
      <c r="D509" s="501"/>
      <c r="E509" s="501"/>
      <c r="F509" s="501"/>
      <c r="G509" s="501"/>
      <c r="H509" s="501"/>
      <c r="I509" s="501"/>
      <c r="J509" s="501"/>
      <c r="K509" s="501"/>
      <c r="L509" s="501"/>
      <c r="M509" s="501"/>
      <c r="N509" s="501"/>
      <c r="O509" s="501"/>
      <c r="P509" s="501"/>
      <c r="Q509" s="501"/>
      <c r="R509" s="501"/>
      <c r="S509" s="501"/>
      <c r="T509" s="501"/>
      <c r="U509" s="501"/>
      <c r="V509" s="501"/>
    </row>
    <row r="510" spans="1:22">
      <c r="A510" s="501"/>
      <c r="B510" s="501"/>
      <c r="C510" s="501"/>
      <c r="D510" s="501"/>
      <c r="E510" s="501"/>
      <c r="F510" s="501"/>
      <c r="G510" s="501"/>
      <c r="H510" s="501"/>
      <c r="I510" s="501"/>
      <c r="J510" s="501"/>
      <c r="K510" s="501"/>
      <c r="L510" s="501"/>
      <c r="M510" s="501"/>
      <c r="N510" s="501"/>
      <c r="O510" s="501"/>
      <c r="P510" s="501"/>
      <c r="Q510" s="501"/>
      <c r="R510" s="501"/>
      <c r="S510" s="501"/>
      <c r="T510" s="501"/>
      <c r="U510" s="501"/>
      <c r="V510" s="501"/>
    </row>
    <row r="511" spans="1:22">
      <c r="A511" s="501"/>
      <c r="B511" s="501"/>
      <c r="C511" s="501"/>
      <c r="D511" s="501"/>
      <c r="E511" s="501"/>
      <c r="F511" s="501"/>
      <c r="G511" s="501"/>
      <c r="H511" s="501"/>
      <c r="I511" s="501"/>
      <c r="J511" s="501"/>
      <c r="K511" s="501"/>
      <c r="L511" s="501"/>
      <c r="M511" s="501"/>
      <c r="N511" s="501"/>
      <c r="O511" s="501"/>
      <c r="P511" s="501"/>
      <c r="Q511" s="501"/>
      <c r="R511" s="501"/>
      <c r="S511" s="501"/>
      <c r="T511" s="501"/>
      <c r="U511" s="501"/>
      <c r="V511" s="501"/>
    </row>
    <row r="512" spans="1:22">
      <c r="A512" s="501"/>
      <c r="B512" s="501"/>
      <c r="C512" s="501"/>
      <c r="D512" s="501"/>
      <c r="E512" s="501"/>
      <c r="F512" s="501"/>
      <c r="G512" s="501"/>
      <c r="H512" s="501"/>
      <c r="I512" s="501"/>
      <c r="J512" s="501"/>
      <c r="K512" s="501"/>
      <c r="L512" s="501"/>
      <c r="M512" s="501"/>
      <c r="N512" s="501"/>
      <c r="O512" s="501"/>
      <c r="P512" s="501"/>
      <c r="Q512" s="501"/>
      <c r="R512" s="501"/>
      <c r="S512" s="501"/>
      <c r="T512" s="501"/>
      <c r="U512" s="501"/>
      <c r="V512" s="501"/>
    </row>
    <row r="513" spans="1:22">
      <c r="A513" s="501"/>
      <c r="B513" s="501"/>
      <c r="C513" s="501"/>
      <c r="D513" s="501"/>
      <c r="E513" s="501"/>
      <c r="F513" s="501"/>
      <c r="G513" s="501"/>
      <c r="H513" s="501"/>
      <c r="I513" s="501"/>
      <c r="J513" s="501"/>
      <c r="K513" s="501"/>
      <c r="L513" s="501"/>
      <c r="M513" s="501"/>
      <c r="N513" s="501"/>
      <c r="O513" s="501"/>
      <c r="P513" s="501"/>
      <c r="Q513" s="501"/>
      <c r="R513" s="501"/>
      <c r="S513" s="501"/>
      <c r="T513" s="501"/>
      <c r="U513" s="501"/>
      <c r="V513" s="501"/>
    </row>
    <row r="514" spans="1:22">
      <c r="A514" s="501"/>
      <c r="B514" s="501"/>
      <c r="C514" s="501"/>
      <c r="D514" s="501"/>
      <c r="E514" s="501"/>
      <c r="F514" s="501"/>
      <c r="G514" s="501"/>
      <c r="H514" s="501"/>
      <c r="I514" s="501"/>
      <c r="J514" s="501"/>
      <c r="K514" s="501"/>
      <c r="L514" s="501"/>
      <c r="M514" s="501"/>
      <c r="N514" s="501"/>
      <c r="O514" s="501"/>
      <c r="P514" s="501"/>
      <c r="Q514" s="501"/>
      <c r="R514" s="501"/>
      <c r="S514" s="501"/>
      <c r="T514" s="501"/>
      <c r="U514" s="501"/>
      <c r="V514" s="501"/>
    </row>
    <row r="515" spans="1:22">
      <c r="A515" s="501"/>
      <c r="B515" s="501"/>
      <c r="C515" s="501"/>
      <c r="D515" s="501"/>
      <c r="E515" s="501"/>
      <c r="F515" s="501"/>
      <c r="G515" s="501"/>
      <c r="H515" s="501"/>
      <c r="I515" s="501"/>
      <c r="J515" s="501"/>
      <c r="K515" s="501"/>
      <c r="L515" s="501"/>
      <c r="M515" s="501"/>
      <c r="N515" s="501"/>
      <c r="O515" s="501"/>
      <c r="P515" s="501"/>
      <c r="Q515" s="501"/>
      <c r="R515" s="501"/>
      <c r="S515" s="501"/>
      <c r="T515" s="501"/>
      <c r="U515" s="501"/>
      <c r="V515" s="501"/>
    </row>
    <row r="516" spans="1:22">
      <c r="A516" s="501"/>
      <c r="B516" s="501"/>
      <c r="C516" s="501"/>
      <c r="D516" s="501"/>
      <c r="E516" s="501"/>
      <c r="F516" s="501"/>
      <c r="G516" s="501"/>
      <c r="H516" s="501"/>
      <c r="I516" s="501"/>
      <c r="J516" s="501"/>
      <c r="K516" s="501"/>
      <c r="L516" s="501"/>
      <c r="M516" s="501"/>
      <c r="N516" s="501"/>
      <c r="O516" s="501"/>
      <c r="P516" s="501"/>
      <c r="Q516" s="501"/>
      <c r="R516" s="501"/>
      <c r="S516" s="501"/>
      <c r="T516" s="501"/>
      <c r="U516" s="501"/>
      <c r="V516" s="501"/>
    </row>
    <row r="517" spans="1:22">
      <c r="A517" s="501"/>
      <c r="B517" s="501"/>
      <c r="C517" s="501"/>
      <c r="D517" s="501"/>
      <c r="E517" s="501"/>
      <c r="F517" s="501"/>
      <c r="G517" s="501"/>
      <c r="H517" s="501"/>
      <c r="I517" s="501"/>
      <c r="J517" s="501"/>
      <c r="K517" s="501"/>
      <c r="L517" s="501"/>
      <c r="M517" s="501"/>
      <c r="N517" s="501"/>
      <c r="O517" s="501"/>
      <c r="P517" s="501"/>
      <c r="Q517" s="501"/>
      <c r="R517" s="501"/>
      <c r="S517" s="501"/>
      <c r="T517" s="501"/>
      <c r="U517" s="501"/>
      <c r="V517" s="501"/>
    </row>
    <row r="518" spans="1:22">
      <c r="A518" s="501"/>
      <c r="B518" s="501"/>
      <c r="C518" s="501"/>
      <c r="D518" s="501"/>
      <c r="E518" s="501"/>
      <c r="F518" s="501"/>
      <c r="G518" s="501"/>
      <c r="H518" s="501"/>
      <c r="I518" s="501"/>
      <c r="J518" s="501"/>
      <c r="K518" s="501"/>
      <c r="L518" s="501"/>
      <c r="M518" s="501"/>
      <c r="N518" s="501"/>
      <c r="O518" s="501"/>
      <c r="P518" s="501"/>
      <c r="Q518" s="501"/>
      <c r="R518" s="501"/>
      <c r="S518" s="501"/>
      <c r="T518" s="501"/>
      <c r="U518" s="501"/>
      <c r="V518" s="501"/>
    </row>
    <row r="519" spans="1:22">
      <c r="A519" s="501"/>
      <c r="B519" s="501"/>
      <c r="C519" s="501"/>
      <c r="D519" s="501"/>
      <c r="E519" s="501"/>
      <c r="F519" s="501"/>
      <c r="G519" s="501"/>
      <c r="H519" s="501"/>
      <c r="I519" s="501"/>
      <c r="J519" s="501"/>
      <c r="K519" s="501"/>
      <c r="L519" s="501"/>
      <c r="M519" s="501"/>
      <c r="N519" s="501"/>
      <c r="O519" s="501"/>
      <c r="P519" s="501"/>
      <c r="Q519" s="501"/>
      <c r="R519" s="501"/>
      <c r="S519" s="501"/>
      <c r="T519" s="501"/>
      <c r="U519" s="501"/>
      <c r="V519" s="501"/>
    </row>
    <row r="520" spans="1:22">
      <c r="A520" s="501"/>
      <c r="B520" s="501"/>
      <c r="C520" s="501"/>
      <c r="D520" s="501"/>
      <c r="E520" s="501"/>
      <c r="F520" s="501"/>
      <c r="G520" s="501"/>
      <c r="H520" s="501"/>
      <c r="I520" s="501"/>
      <c r="J520" s="501"/>
      <c r="K520" s="501"/>
      <c r="L520" s="501"/>
      <c r="M520" s="501"/>
      <c r="N520" s="501"/>
      <c r="O520" s="501"/>
      <c r="P520" s="501"/>
      <c r="Q520" s="501"/>
      <c r="R520" s="501"/>
      <c r="S520" s="501"/>
      <c r="T520" s="501"/>
      <c r="U520" s="501"/>
      <c r="V520" s="501"/>
    </row>
    <row r="521" spans="1:22">
      <c r="A521" s="501"/>
      <c r="B521" s="501"/>
      <c r="C521" s="501"/>
      <c r="D521" s="501"/>
      <c r="E521" s="501"/>
      <c r="F521" s="501"/>
      <c r="G521" s="501"/>
      <c r="H521" s="501"/>
      <c r="I521" s="501"/>
      <c r="J521" s="501"/>
      <c r="K521" s="501"/>
      <c r="L521" s="501"/>
      <c r="M521" s="501"/>
      <c r="N521" s="501"/>
      <c r="O521" s="501"/>
      <c r="P521" s="501"/>
      <c r="Q521" s="501"/>
      <c r="R521" s="501"/>
      <c r="S521" s="501"/>
      <c r="T521" s="501"/>
      <c r="U521" s="501"/>
      <c r="V521" s="501"/>
    </row>
    <row r="522" spans="1:22">
      <c r="A522" s="501"/>
      <c r="B522" s="501"/>
      <c r="C522" s="501"/>
      <c r="D522" s="501"/>
      <c r="E522" s="501"/>
      <c r="F522" s="501"/>
      <c r="G522" s="501"/>
      <c r="H522" s="501"/>
      <c r="I522" s="501"/>
      <c r="J522" s="501"/>
      <c r="K522" s="501"/>
      <c r="L522" s="501"/>
      <c r="M522" s="501"/>
      <c r="N522" s="501"/>
      <c r="O522" s="501"/>
      <c r="P522" s="501"/>
      <c r="Q522" s="501"/>
      <c r="R522" s="501"/>
      <c r="S522" s="501"/>
      <c r="T522" s="501"/>
      <c r="U522" s="501"/>
      <c r="V522" s="501"/>
    </row>
    <row r="523" spans="1:22">
      <c r="A523" s="501"/>
      <c r="B523" s="501"/>
      <c r="C523" s="501"/>
      <c r="D523" s="501"/>
      <c r="E523" s="501"/>
      <c r="F523" s="501"/>
      <c r="G523" s="501"/>
      <c r="H523" s="501"/>
      <c r="I523" s="501"/>
      <c r="J523" s="501"/>
      <c r="K523" s="501"/>
      <c r="L523" s="501"/>
      <c r="M523" s="501"/>
      <c r="N523" s="501"/>
      <c r="O523" s="501"/>
      <c r="P523" s="501"/>
      <c r="Q523" s="501"/>
      <c r="R523" s="501"/>
      <c r="S523" s="501"/>
      <c r="T523" s="501"/>
      <c r="U523" s="501"/>
      <c r="V523" s="501"/>
    </row>
    <row r="524" spans="1:22">
      <c r="A524" s="501"/>
      <c r="B524" s="501"/>
      <c r="C524" s="501"/>
      <c r="D524" s="501"/>
      <c r="E524" s="501"/>
      <c r="F524" s="501"/>
      <c r="G524" s="501"/>
      <c r="H524" s="501"/>
      <c r="I524" s="501"/>
      <c r="J524" s="501"/>
      <c r="K524" s="501"/>
      <c r="L524" s="501"/>
      <c r="M524" s="501"/>
      <c r="N524" s="501"/>
      <c r="O524" s="501"/>
      <c r="P524" s="501"/>
      <c r="Q524" s="501"/>
      <c r="R524" s="501"/>
      <c r="S524" s="501"/>
      <c r="T524" s="501"/>
      <c r="U524" s="501"/>
      <c r="V524" s="501"/>
    </row>
    <row r="525" spans="1:22">
      <c r="A525" s="501"/>
      <c r="B525" s="501"/>
      <c r="C525" s="501"/>
      <c r="D525" s="501"/>
      <c r="E525" s="501"/>
      <c r="F525" s="501"/>
      <c r="G525" s="501"/>
      <c r="H525" s="501"/>
      <c r="I525" s="501"/>
      <c r="J525" s="501"/>
      <c r="K525" s="501"/>
      <c r="L525" s="501"/>
      <c r="M525" s="501"/>
      <c r="N525" s="501"/>
      <c r="O525" s="501"/>
      <c r="P525" s="501"/>
      <c r="Q525" s="501"/>
      <c r="R525" s="501"/>
      <c r="S525" s="501"/>
      <c r="T525" s="501"/>
      <c r="U525" s="501"/>
      <c r="V525" s="501"/>
    </row>
    <row r="526" spans="1:22">
      <c r="A526" s="501"/>
      <c r="B526" s="501"/>
      <c r="C526" s="501"/>
      <c r="D526" s="501"/>
      <c r="E526" s="501"/>
      <c r="F526" s="501"/>
      <c r="G526" s="501"/>
      <c r="H526" s="501"/>
      <c r="I526" s="501"/>
      <c r="J526" s="501"/>
      <c r="K526" s="501"/>
      <c r="L526" s="501"/>
      <c r="M526" s="501"/>
      <c r="N526" s="501"/>
      <c r="O526" s="501"/>
      <c r="P526" s="501"/>
      <c r="Q526" s="501"/>
      <c r="R526" s="501"/>
      <c r="S526" s="501"/>
      <c r="T526" s="501"/>
      <c r="U526" s="501"/>
      <c r="V526" s="501"/>
    </row>
    <row r="527" spans="1:22">
      <c r="A527" s="501"/>
      <c r="B527" s="501"/>
      <c r="C527" s="501"/>
      <c r="D527" s="501"/>
      <c r="E527" s="501"/>
      <c r="F527" s="501"/>
      <c r="G527" s="501"/>
      <c r="H527" s="501"/>
      <c r="I527" s="501"/>
      <c r="J527" s="501"/>
      <c r="K527" s="501"/>
      <c r="L527" s="501"/>
      <c r="M527" s="501"/>
      <c r="N527" s="501"/>
      <c r="O527" s="501"/>
      <c r="P527" s="501"/>
      <c r="Q527" s="501"/>
      <c r="R527" s="501"/>
      <c r="S527" s="501"/>
      <c r="T527" s="501"/>
      <c r="U527" s="501"/>
      <c r="V527" s="501"/>
    </row>
    <row r="528" spans="1:22">
      <c r="A528" s="501"/>
      <c r="B528" s="501"/>
      <c r="C528" s="501"/>
      <c r="D528" s="501"/>
      <c r="E528" s="501"/>
      <c r="F528" s="501"/>
      <c r="G528" s="501"/>
      <c r="H528" s="501"/>
      <c r="I528" s="501"/>
      <c r="J528" s="501"/>
      <c r="K528" s="501"/>
      <c r="L528" s="501"/>
      <c r="M528" s="501"/>
      <c r="N528" s="501"/>
      <c r="O528" s="501"/>
      <c r="P528" s="501"/>
      <c r="Q528" s="501"/>
      <c r="R528" s="501"/>
      <c r="S528" s="501"/>
      <c r="T528" s="501"/>
      <c r="U528" s="501"/>
      <c r="V528" s="501"/>
    </row>
    <row r="529" spans="1:22">
      <c r="A529" s="501"/>
      <c r="B529" s="501"/>
      <c r="C529" s="501"/>
      <c r="D529" s="501"/>
      <c r="E529" s="501"/>
      <c r="F529" s="501"/>
      <c r="G529" s="501"/>
      <c r="H529" s="501"/>
      <c r="I529" s="501"/>
      <c r="J529" s="501"/>
      <c r="K529" s="501"/>
      <c r="L529" s="501"/>
      <c r="M529" s="501"/>
      <c r="N529" s="501"/>
      <c r="O529" s="501"/>
      <c r="P529" s="501"/>
      <c r="Q529" s="501"/>
      <c r="R529" s="501"/>
      <c r="S529" s="501"/>
      <c r="T529" s="501"/>
      <c r="U529" s="501"/>
      <c r="V529" s="501"/>
    </row>
    <row r="530" spans="1:22">
      <c r="A530" s="501"/>
      <c r="B530" s="501"/>
      <c r="C530" s="501"/>
      <c r="D530" s="501"/>
      <c r="E530" s="501"/>
      <c r="F530" s="501"/>
      <c r="G530" s="501"/>
      <c r="H530" s="501"/>
      <c r="I530" s="501"/>
      <c r="J530" s="501"/>
      <c r="K530" s="501"/>
      <c r="L530" s="501"/>
      <c r="M530" s="501"/>
      <c r="N530" s="501"/>
      <c r="O530" s="501"/>
      <c r="P530" s="501"/>
      <c r="Q530" s="501"/>
      <c r="R530" s="501"/>
      <c r="S530" s="501"/>
      <c r="T530" s="501"/>
      <c r="U530" s="501"/>
      <c r="V530" s="501"/>
    </row>
    <row r="531" spans="1:22">
      <c r="A531" s="501"/>
      <c r="B531" s="501"/>
      <c r="C531" s="501"/>
      <c r="D531" s="501"/>
      <c r="E531" s="501"/>
      <c r="F531" s="501"/>
      <c r="G531" s="501"/>
      <c r="H531" s="501"/>
      <c r="I531" s="501"/>
      <c r="J531" s="501"/>
      <c r="K531" s="501"/>
      <c r="L531" s="501"/>
      <c r="M531" s="501"/>
      <c r="N531" s="501"/>
      <c r="O531" s="501"/>
      <c r="P531" s="501"/>
      <c r="Q531" s="501"/>
      <c r="R531" s="501"/>
      <c r="S531" s="501"/>
      <c r="T531" s="501"/>
      <c r="U531" s="501"/>
      <c r="V531" s="501"/>
    </row>
    <row r="532" spans="1:22">
      <c r="A532" s="501"/>
      <c r="B532" s="501"/>
      <c r="C532" s="501"/>
      <c r="D532" s="501"/>
      <c r="E532" s="501"/>
      <c r="F532" s="501"/>
      <c r="G532" s="501"/>
      <c r="H532" s="501"/>
      <c r="I532" s="501"/>
      <c r="J532" s="501"/>
      <c r="K532" s="501"/>
      <c r="L532" s="501"/>
      <c r="M532" s="501"/>
      <c r="N532" s="501"/>
      <c r="O532" s="501"/>
      <c r="P532" s="501"/>
      <c r="Q532" s="501"/>
      <c r="R532" s="501"/>
      <c r="S532" s="501"/>
      <c r="T532" s="501"/>
      <c r="U532" s="501"/>
      <c r="V532" s="501"/>
    </row>
    <row r="533" spans="1:22">
      <c r="A533" s="501"/>
      <c r="B533" s="501"/>
      <c r="C533" s="501"/>
      <c r="D533" s="501"/>
      <c r="E533" s="501"/>
      <c r="F533" s="501"/>
      <c r="G533" s="501"/>
      <c r="H533" s="501"/>
      <c r="I533" s="501"/>
      <c r="J533" s="501"/>
      <c r="K533" s="501"/>
      <c r="L533" s="501"/>
      <c r="M533" s="501"/>
      <c r="N533" s="501"/>
      <c r="O533" s="501"/>
      <c r="P533" s="501"/>
      <c r="Q533" s="501"/>
      <c r="R533" s="501"/>
      <c r="S533" s="501"/>
      <c r="T533" s="501"/>
      <c r="U533" s="501"/>
      <c r="V533" s="501"/>
    </row>
    <row r="534" spans="1:22">
      <c r="A534" s="501"/>
      <c r="B534" s="501"/>
      <c r="C534" s="501"/>
      <c r="D534" s="501"/>
      <c r="E534" s="501"/>
      <c r="F534" s="501"/>
      <c r="G534" s="501"/>
      <c r="H534" s="501"/>
      <c r="I534" s="501"/>
      <c r="J534" s="501"/>
      <c r="K534" s="501"/>
      <c r="L534" s="501"/>
      <c r="M534" s="501"/>
      <c r="N534" s="501"/>
      <c r="O534" s="501"/>
      <c r="P534" s="501"/>
      <c r="Q534" s="501"/>
      <c r="R534" s="501"/>
      <c r="S534" s="501"/>
      <c r="T534" s="501"/>
      <c r="U534" s="501"/>
      <c r="V534" s="501"/>
    </row>
    <row r="535" spans="1:22">
      <c r="A535" s="501"/>
      <c r="B535" s="501"/>
      <c r="C535" s="501"/>
      <c r="D535" s="501"/>
      <c r="E535" s="501"/>
      <c r="F535" s="501"/>
      <c r="G535" s="501"/>
      <c r="H535" s="501"/>
      <c r="I535" s="501"/>
      <c r="J535" s="501"/>
      <c r="K535" s="501"/>
      <c r="L535" s="501"/>
      <c r="M535" s="501"/>
      <c r="N535" s="501"/>
      <c r="O535" s="501"/>
      <c r="P535" s="501"/>
      <c r="Q535" s="501"/>
      <c r="R535" s="501"/>
      <c r="S535" s="501"/>
      <c r="T535" s="501"/>
      <c r="U535" s="501"/>
      <c r="V535" s="501"/>
    </row>
    <row r="536" spans="1:22">
      <c r="A536" s="501"/>
      <c r="B536" s="501"/>
      <c r="C536" s="501"/>
      <c r="D536" s="501"/>
      <c r="E536" s="501"/>
      <c r="F536" s="501"/>
      <c r="G536" s="501"/>
      <c r="H536" s="501"/>
      <c r="I536" s="501"/>
      <c r="J536" s="501"/>
      <c r="K536" s="501"/>
      <c r="L536" s="501"/>
      <c r="M536" s="501"/>
      <c r="N536" s="501"/>
      <c r="O536" s="501"/>
      <c r="P536" s="501"/>
      <c r="Q536" s="501"/>
      <c r="R536" s="501"/>
      <c r="S536" s="501"/>
      <c r="T536" s="501"/>
      <c r="U536" s="501"/>
      <c r="V536" s="501"/>
    </row>
    <row r="537" spans="1:22">
      <c r="A537" s="501"/>
      <c r="B537" s="501"/>
      <c r="C537" s="501"/>
      <c r="D537" s="501"/>
      <c r="E537" s="501"/>
      <c r="F537" s="501"/>
      <c r="G537" s="501"/>
      <c r="H537" s="501"/>
      <c r="I537" s="501"/>
      <c r="J537" s="501"/>
      <c r="K537" s="501"/>
      <c r="L537" s="501"/>
      <c r="M537" s="501"/>
      <c r="N537" s="501"/>
      <c r="O537" s="501"/>
      <c r="P537" s="501"/>
      <c r="Q537" s="501"/>
      <c r="R537" s="501"/>
      <c r="S537" s="501"/>
      <c r="T537" s="501"/>
      <c r="U537" s="501"/>
      <c r="V537" s="501"/>
    </row>
    <row r="538" spans="1:22">
      <c r="A538" s="501"/>
      <c r="B538" s="501"/>
      <c r="C538" s="501"/>
      <c r="D538" s="501"/>
      <c r="E538" s="501"/>
      <c r="F538" s="501"/>
      <c r="G538" s="501"/>
      <c r="H538" s="501"/>
      <c r="I538" s="501"/>
      <c r="J538" s="501"/>
      <c r="K538" s="501"/>
      <c r="L538" s="501"/>
      <c r="M538" s="501"/>
      <c r="N538" s="501"/>
      <c r="O538" s="501"/>
      <c r="P538" s="501"/>
      <c r="Q538" s="501"/>
      <c r="R538" s="501"/>
      <c r="S538" s="501"/>
      <c r="T538" s="501"/>
      <c r="U538" s="501"/>
      <c r="V538" s="501"/>
    </row>
    <row r="539" spans="1:22">
      <c r="A539" s="501"/>
      <c r="B539" s="501"/>
      <c r="C539" s="501"/>
      <c r="D539" s="501"/>
      <c r="E539" s="501"/>
      <c r="F539" s="501"/>
      <c r="G539" s="501"/>
      <c r="H539" s="501"/>
      <c r="I539" s="501"/>
      <c r="J539" s="501"/>
      <c r="K539" s="501"/>
      <c r="L539" s="501"/>
      <c r="M539" s="501"/>
      <c r="N539" s="501"/>
      <c r="O539" s="501"/>
      <c r="P539" s="501"/>
      <c r="Q539" s="501"/>
      <c r="R539" s="501"/>
      <c r="S539" s="501"/>
      <c r="T539" s="501"/>
      <c r="U539" s="501"/>
      <c r="V539" s="501"/>
    </row>
    <row r="540" spans="1:22">
      <c r="A540" s="501"/>
      <c r="B540" s="501"/>
      <c r="C540" s="501"/>
      <c r="D540" s="501"/>
      <c r="E540" s="501"/>
      <c r="F540" s="501"/>
      <c r="G540" s="501"/>
      <c r="H540" s="501"/>
      <c r="I540" s="501"/>
      <c r="J540" s="501"/>
      <c r="K540" s="501"/>
      <c r="L540" s="501"/>
      <c r="M540" s="501"/>
      <c r="N540" s="501"/>
      <c r="O540" s="501"/>
      <c r="P540" s="501"/>
      <c r="Q540" s="501"/>
      <c r="R540" s="501"/>
      <c r="S540" s="501"/>
      <c r="T540" s="501"/>
      <c r="U540" s="501"/>
      <c r="V540" s="501"/>
    </row>
    <row r="541" spans="1:22">
      <c r="A541" s="501"/>
      <c r="B541" s="501"/>
      <c r="C541" s="501"/>
      <c r="D541" s="501"/>
      <c r="E541" s="501"/>
      <c r="F541" s="501"/>
      <c r="G541" s="501"/>
      <c r="H541" s="501"/>
      <c r="I541" s="501"/>
      <c r="J541" s="501"/>
      <c r="K541" s="501"/>
      <c r="L541" s="501"/>
      <c r="M541" s="501"/>
      <c r="N541" s="501"/>
      <c r="O541" s="501"/>
      <c r="P541" s="501"/>
      <c r="Q541" s="501"/>
      <c r="R541" s="501"/>
      <c r="S541" s="501"/>
      <c r="T541" s="501"/>
      <c r="U541" s="501"/>
      <c r="V541" s="501"/>
    </row>
    <row r="542" spans="1:22">
      <c r="A542" s="501"/>
      <c r="B542" s="501"/>
      <c r="C542" s="501"/>
      <c r="D542" s="501"/>
      <c r="E542" s="501"/>
      <c r="F542" s="501"/>
      <c r="G542" s="501"/>
      <c r="H542" s="501"/>
      <c r="I542" s="501"/>
      <c r="J542" s="501"/>
      <c r="K542" s="501"/>
      <c r="L542" s="501"/>
      <c r="M542" s="501"/>
      <c r="N542" s="501"/>
      <c r="O542" s="501"/>
      <c r="P542" s="501"/>
      <c r="Q542" s="501"/>
      <c r="R542" s="501"/>
      <c r="S542" s="501"/>
      <c r="T542" s="501"/>
      <c r="U542" s="501"/>
      <c r="V542" s="501"/>
    </row>
    <row r="543" spans="1:22">
      <c r="A543" s="501"/>
      <c r="B543" s="501"/>
      <c r="C543" s="501"/>
      <c r="D543" s="501"/>
      <c r="E543" s="501"/>
      <c r="F543" s="501"/>
      <c r="G543" s="501"/>
      <c r="H543" s="501"/>
      <c r="I543" s="501"/>
      <c r="J543" s="501"/>
      <c r="K543" s="501"/>
      <c r="L543" s="501"/>
      <c r="M543" s="501"/>
      <c r="N543" s="501"/>
      <c r="O543" s="501"/>
      <c r="P543" s="501"/>
      <c r="Q543" s="501"/>
      <c r="R543" s="501"/>
      <c r="S543" s="501"/>
      <c r="T543" s="501"/>
      <c r="U543" s="501"/>
      <c r="V543" s="501"/>
    </row>
    <row r="544" spans="1:22">
      <c r="A544" s="501"/>
      <c r="B544" s="501"/>
      <c r="C544" s="501"/>
      <c r="D544" s="501"/>
      <c r="E544" s="501"/>
      <c r="F544" s="501"/>
      <c r="G544" s="501"/>
      <c r="H544" s="501"/>
      <c r="I544" s="501"/>
      <c r="J544" s="501"/>
      <c r="K544" s="501"/>
      <c r="L544" s="501"/>
      <c r="M544" s="501"/>
      <c r="N544" s="501"/>
      <c r="O544" s="501"/>
      <c r="P544" s="501"/>
      <c r="Q544" s="501"/>
      <c r="R544" s="501"/>
      <c r="S544" s="501"/>
      <c r="T544" s="501"/>
      <c r="U544" s="501"/>
      <c r="V544" s="501"/>
    </row>
    <row r="545" spans="1:22">
      <c r="A545" s="501"/>
      <c r="B545" s="501"/>
      <c r="C545" s="501"/>
      <c r="D545" s="501"/>
      <c r="E545" s="501"/>
      <c r="F545" s="501"/>
      <c r="G545" s="501"/>
      <c r="H545" s="501"/>
      <c r="I545" s="501"/>
      <c r="J545" s="501"/>
      <c r="K545" s="501"/>
      <c r="L545" s="501"/>
      <c r="M545" s="501"/>
      <c r="N545" s="501"/>
      <c r="O545" s="501"/>
      <c r="P545" s="501"/>
      <c r="Q545" s="501"/>
      <c r="R545" s="501"/>
      <c r="S545" s="501"/>
      <c r="T545" s="501"/>
      <c r="U545" s="501"/>
      <c r="V545" s="501"/>
    </row>
    <row r="546" spans="1:22">
      <c r="A546" s="501"/>
      <c r="B546" s="501"/>
      <c r="C546" s="501"/>
      <c r="D546" s="501"/>
      <c r="E546" s="501"/>
      <c r="F546" s="501"/>
      <c r="G546" s="501"/>
      <c r="H546" s="501"/>
      <c r="I546" s="501"/>
      <c r="J546" s="501"/>
      <c r="K546" s="501"/>
      <c r="L546" s="501"/>
      <c r="M546" s="501"/>
      <c r="N546" s="501"/>
      <c r="O546" s="501"/>
      <c r="P546" s="501"/>
      <c r="Q546" s="501"/>
      <c r="R546" s="501"/>
      <c r="S546" s="501"/>
      <c r="T546" s="501"/>
      <c r="U546" s="501"/>
      <c r="V546" s="501"/>
    </row>
    <row r="547" spans="1:22">
      <c r="A547" s="501"/>
      <c r="B547" s="501"/>
      <c r="C547" s="501"/>
      <c r="D547" s="501"/>
      <c r="E547" s="501"/>
      <c r="F547" s="501"/>
      <c r="G547" s="501"/>
      <c r="H547" s="501"/>
      <c r="I547" s="501"/>
      <c r="J547" s="501"/>
      <c r="K547" s="501"/>
      <c r="L547" s="501"/>
      <c r="M547" s="501"/>
      <c r="N547" s="501"/>
      <c r="O547" s="501"/>
      <c r="P547" s="501"/>
      <c r="Q547" s="501"/>
      <c r="R547" s="501"/>
      <c r="S547" s="501"/>
      <c r="T547" s="501"/>
      <c r="U547" s="501"/>
      <c r="V547" s="501"/>
    </row>
    <row r="548" spans="1:22">
      <c r="A548" s="501"/>
      <c r="B548" s="501"/>
      <c r="C548" s="501"/>
      <c r="D548" s="501"/>
      <c r="E548" s="501"/>
      <c r="F548" s="501"/>
      <c r="G548" s="501"/>
      <c r="H548" s="501"/>
      <c r="I548" s="501"/>
      <c r="J548" s="501"/>
      <c r="K548" s="501"/>
      <c r="L548" s="501"/>
      <c r="M548" s="501"/>
      <c r="N548" s="501"/>
      <c r="O548" s="501"/>
      <c r="P548" s="501"/>
      <c r="Q548" s="501"/>
      <c r="R548" s="501"/>
      <c r="S548" s="501"/>
      <c r="T548" s="501"/>
      <c r="U548" s="501"/>
      <c r="V548" s="501"/>
    </row>
    <row r="549" spans="1:22">
      <c r="A549" s="501"/>
      <c r="B549" s="501"/>
      <c r="C549" s="501"/>
      <c r="D549" s="501"/>
      <c r="E549" s="501"/>
      <c r="F549" s="501"/>
      <c r="G549" s="501"/>
      <c r="H549" s="501"/>
      <c r="I549" s="501"/>
      <c r="J549" s="501"/>
      <c r="K549" s="501"/>
      <c r="L549" s="501"/>
      <c r="M549" s="501"/>
      <c r="N549" s="501"/>
      <c r="O549" s="501"/>
      <c r="P549" s="501"/>
      <c r="Q549" s="501"/>
      <c r="R549" s="501"/>
      <c r="S549" s="501"/>
      <c r="T549" s="501"/>
      <c r="U549" s="501"/>
      <c r="V549" s="501"/>
    </row>
    <row r="550" spans="1:22">
      <c r="A550" s="501"/>
      <c r="B550" s="501"/>
      <c r="C550" s="501"/>
      <c r="D550" s="501"/>
      <c r="E550" s="501"/>
      <c r="F550" s="501"/>
      <c r="G550" s="501"/>
      <c r="H550" s="501"/>
      <c r="I550" s="501"/>
      <c r="J550" s="501"/>
      <c r="K550" s="501"/>
      <c r="L550" s="501"/>
      <c r="M550" s="501"/>
      <c r="N550" s="501"/>
      <c r="O550" s="501"/>
      <c r="P550" s="501"/>
      <c r="Q550" s="501"/>
      <c r="R550" s="501"/>
      <c r="S550" s="501"/>
      <c r="T550" s="501"/>
      <c r="U550" s="501"/>
      <c r="V550" s="501"/>
    </row>
    <row r="551" spans="1:22">
      <c r="A551" s="501"/>
      <c r="B551" s="501"/>
      <c r="C551" s="501"/>
      <c r="D551" s="501"/>
      <c r="E551" s="501"/>
      <c r="F551" s="501"/>
      <c r="G551" s="501"/>
      <c r="H551" s="501"/>
      <c r="I551" s="501"/>
      <c r="J551" s="501"/>
      <c r="K551" s="501"/>
      <c r="L551" s="501"/>
      <c r="M551" s="501"/>
      <c r="N551" s="501"/>
      <c r="O551" s="501"/>
      <c r="P551" s="501"/>
      <c r="Q551" s="501"/>
      <c r="R551" s="501"/>
      <c r="S551" s="501"/>
      <c r="T551" s="501"/>
      <c r="U551" s="501"/>
      <c r="V551" s="501"/>
    </row>
    <row r="552" spans="1:22">
      <c r="A552" s="501"/>
      <c r="B552" s="501"/>
      <c r="C552" s="501"/>
      <c r="D552" s="501"/>
      <c r="E552" s="501"/>
      <c r="F552" s="501"/>
      <c r="G552" s="501"/>
      <c r="H552" s="501"/>
      <c r="I552" s="501"/>
      <c r="J552" s="501"/>
      <c r="K552" s="501"/>
      <c r="L552" s="501"/>
      <c r="M552" s="501"/>
      <c r="N552" s="501"/>
      <c r="O552" s="501"/>
      <c r="P552" s="501"/>
      <c r="Q552" s="501"/>
      <c r="R552" s="501"/>
      <c r="S552" s="501"/>
      <c r="T552" s="501"/>
      <c r="U552" s="501"/>
      <c r="V552" s="501"/>
    </row>
    <row r="553" spans="1:22">
      <c r="A553" s="501"/>
      <c r="B553" s="501"/>
      <c r="C553" s="501"/>
      <c r="D553" s="501"/>
      <c r="E553" s="501"/>
      <c r="F553" s="501"/>
      <c r="G553" s="501"/>
      <c r="H553" s="501"/>
      <c r="I553" s="501"/>
      <c r="J553" s="501"/>
      <c r="K553" s="501"/>
      <c r="L553" s="501"/>
      <c r="M553" s="501"/>
      <c r="N553" s="501"/>
      <c r="O553" s="501"/>
      <c r="P553" s="501"/>
      <c r="Q553" s="501"/>
      <c r="R553" s="501"/>
      <c r="S553" s="501"/>
      <c r="T553" s="501"/>
      <c r="U553" s="501"/>
      <c r="V553" s="501"/>
    </row>
    <row r="554" spans="1:22">
      <c r="A554" s="501"/>
      <c r="B554" s="501"/>
      <c r="C554" s="501"/>
      <c r="D554" s="501"/>
      <c r="E554" s="501"/>
      <c r="F554" s="501"/>
      <c r="G554" s="501"/>
      <c r="H554" s="501"/>
      <c r="I554" s="501"/>
      <c r="J554" s="501"/>
      <c r="K554" s="501"/>
      <c r="L554" s="501"/>
      <c r="M554" s="501"/>
      <c r="N554" s="501"/>
      <c r="O554" s="501"/>
      <c r="P554" s="501"/>
      <c r="Q554" s="501"/>
      <c r="R554" s="501"/>
      <c r="S554" s="501"/>
      <c r="T554" s="501"/>
      <c r="U554" s="501"/>
      <c r="V554" s="501"/>
    </row>
    <row r="555" spans="1:22">
      <c r="A555" s="501"/>
      <c r="B555" s="501"/>
      <c r="C555" s="501"/>
      <c r="D555" s="501"/>
      <c r="E555" s="501"/>
      <c r="F555" s="501"/>
      <c r="G555" s="501"/>
      <c r="H555" s="501"/>
      <c r="I555" s="501"/>
      <c r="J555" s="501"/>
      <c r="K555" s="501"/>
      <c r="L555" s="501"/>
      <c r="M555" s="501"/>
      <c r="N555" s="501"/>
      <c r="O555" s="501"/>
      <c r="P555" s="501"/>
      <c r="Q555" s="501"/>
      <c r="R555" s="501"/>
      <c r="S555" s="501"/>
      <c r="T555" s="501"/>
      <c r="U555" s="501"/>
      <c r="V555" s="501"/>
    </row>
    <row r="556" spans="1:22">
      <c r="A556" s="501"/>
      <c r="B556" s="501"/>
      <c r="C556" s="501"/>
      <c r="D556" s="501"/>
      <c r="E556" s="501"/>
      <c r="F556" s="501"/>
      <c r="G556" s="501"/>
      <c r="H556" s="501"/>
      <c r="I556" s="501"/>
      <c r="J556" s="501"/>
      <c r="K556" s="501"/>
      <c r="L556" s="501"/>
      <c r="M556" s="501"/>
      <c r="N556" s="501"/>
      <c r="O556" s="501"/>
      <c r="P556" s="501"/>
      <c r="Q556" s="501"/>
      <c r="R556" s="501"/>
      <c r="S556" s="501"/>
      <c r="T556" s="501"/>
      <c r="U556" s="501"/>
      <c r="V556" s="501"/>
    </row>
    <row r="557" spans="1:22">
      <c r="A557" s="501"/>
      <c r="B557" s="501"/>
      <c r="C557" s="501"/>
      <c r="D557" s="501"/>
      <c r="E557" s="501"/>
      <c r="F557" s="501"/>
      <c r="G557" s="501"/>
      <c r="H557" s="501"/>
      <c r="I557" s="501"/>
      <c r="J557" s="501"/>
      <c r="K557" s="501"/>
      <c r="L557" s="501"/>
      <c r="M557" s="501"/>
      <c r="N557" s="501"/>
      <c r="O557" s="501"/>
      <c r="P557" s="501"/>
      <c r="Q557" s="501"/>
      <c r="R557" s="501"/>
      <c r="S557" s="501"/>
      <c r="T557" s="501"/>
      <c r="U557" s="501"/>
      <c r="V557" s="501"/>
    </row>
    <row r="558" spans="1:22">
      <c r="A558" s="501"/>
      <c r="B558" s="501"/>
      <c r="C558" s="501"/>
      <c r="D558" s="501"/>
      <c r="E558" s="501"/>
      <c r="F558" s="501"/>
      <c r="G558" s="501"/>
      <c r="H558" s="501"/>
      <c r="I558" s="501"/>
      <c r="J558" s="501"/>
      <c r="K558" s="501"/>
      <c r="L558" s="501"/>
      <c r="M558" s="501"/>
      <c r="N558" s="501"/>
      <c r="O558" s="501"/>
      <c r="P558" s="501"/>
      <c r="Q558" s="501"/>
      <c r="R558" s="501"/>
      <c r="S558" s="501"/>
      <c r="T558" s="501"/>
      <c r="U558" s="501"/>
      <c r="V558" s="501"/>
    </row>
    <row r="559" spans="1:22">
      <c r="A559" s="501"/>
      <c r="B559" s="501"/>
      <c r="C559" s="501"/>
      <c r="D559" s="501"/>
      <c r="E559" s="501"/>
      <c r="F559" s="501"/>
      <c r="G559" s="501"/>
      <c r="H559" s="501"/>
      <c r="I559" s="501"/>
      <c r="J559" s="501"/>
      <c r="K559" s="501"/>
      <c r="L559" s="501"/>
      <c r="M559" s="501"/>
      <c r="N559" s="501"/>
      <c r="O559" s="501"/>
      <c r="P559" s="501"/>
      <c r="Q559" s="501"/>
      <c r="R559" s="501"/>
      <c r="S559" s="501"/>
      <c r="T559" s="501"/>
      <c r="U559" s="501"/>
      <c r="V559" s="501"/>
    </row>
    <row r="560" spans="1:22">
      <c r="A560" s="501"/>
      <c r="B560" s="501"/>
      <c r="C560" s="501"/>
      <c r="D560" s="501"/>
      <c r="E560" s="501"/>
      <c r="F560" s="501"/>
      <c r="G560" s="501"/>
      <c r="H560" s="501"/>
      <c r="I560" s="501"/>
      <c r="J560" s="501"/>
      <c r="K560" s="501"/>
      <c r="L560" s="501"/>
      <c r="M560" s="501"/>
      <c r="N560" s="501"/>
      <c r="O560" s="501"/>
      <c r="P560" s="501"/>
      <c r="Q560" s="501"/>
      <c r="R560" s="501"/>
      <c r="S560" s="501"/>
      <c r="T560" s="501"/>
      <c r="U560" s="501"/>
      <c r="V560" s="501"/>
    </row>
    <row r="561" spans="1:22">
      <c r="A561" s="501"/>
      <c r="B561" s="501"/>
      <c r="C561" s="501"/>
      <c r="D561" s="501"/>
      <c r="E561" s="501"/>
      <c r="F561" s="501"/>
      <c r="G561" s="501"/>
      <c r="H561" s="501"/>
      <c r="I561" s="501"/>
      <c r="J561" s="501"/>
      <c r="K561" s="501"/>
      <c r="L561" s="501"/>
      <c r="M561" s="501"/>
      <c r="N561" s="501"/>
      <c r="O561" s="501"/>
      <c r="P561" s="501"/>
      <c r="Q561" s="501"/>
      <c r="R561" s="501"/>
      <c r="S561" s="501"/>
      <c r="T561" s="501"/>
      <c r="U561" s="501"/>
      <c r="V561" s="501"/>
    </row>
    <row r="562" spans="1:22">
      <c r="A562" s="501"/>
      <c r="B562" s="501"/>
      <c r="C562" s="501"/>
      <c r="D562" s="501"/>
      <c r="E562" s="501"/>
      <c r="F562" s="501"/>
      <c r="G562" s="501"/>
      <c r="H562" s="501"/>
      <c r="I562" s="501"/>
      <c r="J562" s="501"/>
      <c r="K562" s="501"/>
      <c r="L562" s="501"/>
      <c r="M562" s="501"/>
      <c r="N562" s="501"/>
      <c r="O562" s="501"/>
      <c r="P562" s="501"/>
      <c r="Q562" s="501"/>
      <c r="R562" s="501"/>
      <c r="S562" s="501"/>
      <c r="T562" s="501"/>
      <c r="U562" s="501"/>
      <c r="V562" s="501"/>
    </row>
    <row r="563" spans="1:22">
      <c r="A563" s="501"/>
      <c r="B563" s="501"/>
      <c r="C563" s="501"/>
      <c r="D563" s="501"/>
      <c r="E563" s="501"/>
      <c r="F563" s="501"/>
      <c r="G563" s="501"/>
      <c r="H563" s="501"/>
      <c r="I563" s="501"/>
      <c r="J563" s="501"/>
      <c r="K563" s="501"/>
      <c r="L563" s="501"/>
      <c r="M563" s="501"/>
      <c r="N563" s="501"/>
      <c r="O563" s="501"/>
      <c r="P563" s="501"/>
      <c r="Q563" s="501"/>
      <c r="R563" s="501"/>
      <c r="S563" s="501"/>
      <c r="T563" s="501"/>
      <c r="U563" s="501"/>
      <c r="V563" s="501"/>
    </row>
    <row r="564" spans="1:22">
      <c r="A564" s="501"/>
      <c r="B564" s="501"/>
      <c r="C564" s="501"/>
      <c r="D564" s="501"/>
      <c r="E564" s="501"/>
      <c r="F564" s="501"/>
      <c r="G564" s="501"/>
      <c r="H564" s="501"/>
      <c r="I564" s="501"/>
      <c r="J564" s="501"/>
      <c r="K564" s="501"/>
      <c r="L564" s="501"/>
      <c r="M564" s="501"/>
      <c r="N564" s="501"/>
      <c r="O564" s="501"/>
      <c r="P564" s="501"/>
      <c r="Q564" s="501"/>
      <c r="R564" s="501"/>
      <c r="S564" s="501"/>
      <c r="T564" s="501"/>
      <c r="U564" s="501"/>
      <c r="V564" s="501"/>
    </row>
    <row r="565" spans="1:22">
      <c r="A565" s="501"/>
      <c r="B565" s="501"/>
      <c r="C565" s="501"/>
      <c r="D565" s="501"/>
      <c r="E565" s="501"/>
      <c r="F565" s="501"/>
      <c r="G565" s="501"/>
      <c r="H565" s="501"/>
      <c r="I565" s="501"/>
      <c r="J565" s="501"/>
      <c r="K565" s="501"/>
      <c r="L565" s="501"/>
      <c r="M565" s="501"/>
      <c r="N565" s="501"/>
      <c r="O565" s="501"/>
      <c r="P565" s="501"/>
      <c r="Q565" s="501"/>
      <c r="R565" s="501"/>
      <c r="S565" s="501"/>
      <c r="T565" s="501"/>
      <c r="U565" s="501"/>
      <c r="V565" s="501"/>
    </row>
    <row r="566" spans="1:22">
      <c r="A566" s="501"/>
      <c r="B566" s="501"/>
      <c r="C566" s="501"/>
      <c r="D566" s="501"/>
      <c r="E566" s="501"/>
      <c r="F566" s="501"/>
      <c r="G566" s="501"/>
      <c r="H566" s="501"/>
      <c r="I566" s="501"/>
      <c r="J566" s="501"/>
      <c r="K566" s="501"/>
      <c r="L566" s="501"/>
      <c r="M566" s="501"/>
      <c r="N566" s="501"/>
      <c r="O566" s="501"/>
      <c r="P566" s="501"/>
      <c r="Q566" s="501"/>
      <c r="R566" s="501"/>
      <c r="S566" s="501"/>
      <c r="T566" s="501"/>
      <c r="U566" s="501"/>
      <c r="V566" s="501"/>
    </row>
    <row r="567" spans="1:22">
      <c r="A567" s="501"/>
      <c r="B567" s="501"/>
      <c r="C567" s="501"/>
      <c r="D567" s="501"/>
      <c r="E567" s="501"/>
      <c r="F567" s="501"/>
      <c r="G567" s="501"/>
      <c r="H567" s="501"/>
      <c r="I567" s="501"/>
      <c r="J567" s="501"/>
      <c r="K567" s="501"/>
      <c r="L567" s="501"/>
      <c r="M567" s="501"/>
      <c r="N567" s="501"/>
      <c r="O567" s="501"/>
      <c r="P567" s="501"/>
      <c r="Q567" s="501"/>
      <c r="R567" s="501"/>
      <c r="S567" s="501"/>
      <c r="T567" s="501"/>
      <c r="U567" s="501"/>
      <c r="V567" s="501"/>
    </row>
    <row r="568" spans="1:22">
      <c r="A568" s="501"/>
      <c r="B568" s="501"/>
      <c r="C568" s="501"/>
      <c r="D568" s="501"/>
      <c r="E568" s="501"/>
      <c r="F568" s="501"/>
      <c r="G568" s="501"/>
      <c r="H568" s="501"/>
      <c r="I568" s="501"/>
      <c r="J568" s="501"/>
      <c r="K568" s="501"/>
      <c r="L568" s="501"/>
      <c r="M568" s="501"/>
      <c r="N568" s="501"/>
      <c r="O568" s="501"/>
      <c r="P568" s="501"/>
      <c r="Q568" s="501"/>
      <c r="R568" s="501"/>
      <c r="S568" s="501"/>
      <c r="T568" s="501"/>
      <c r="U568" s="501"/>
      <c r="V568" s="501"/>
    </row>
    <row r="569" spans="1:22">
      <c r="A569" s="501"/>
      <c r="B569" s="501"/>
      <c r="C569" s="501"/>
      <c r="D569" s="501"/>
      <c r="E569" s="501"/>
      <c r="F569" s="501"/>
      <c r="G569" s="501"/>
      <c r="H569" s="501"/>
      <c r="I569" s="501"/>
      <c r="J569" s="501"/>
      <c r="K569" s="501"/>
      <c r="L569" s="501"/>
      <c r="M569" s="501"/>
      <c r="N569" s="501"/>
      <c r="O569" s="501"/>
      <c r="P569" s="501"/>
      <c r="Q569" s="501"/>
      <c r="R569" s="501"/>
      <c r="S569" s="501"/>
      <c r="T569" s="501"/>
      <c r="U569" s="501"/>
      <c r="V569" s="501"/>
    </row>
    <row r="570" spans="1:22">
      <c r="A570" s="501"/>
      <c r="B570" s="501"/>
      <c r="C570" s="501"/>
      <c r="D570" s="501"/>
      <c r="E570" s="501"/>
      <c r="F570" s="501"/>
      <c r="G570" s="501"/>
      <c r="H570" s="501"/>
      <c r="I570" s="501"/>
      <c r="J570" s="501"/>
      <c r="K570" s="501"/>
      <c r="L570" s="501"/>
      <c r="M570" s="501"/>
      <c r="N570" s="501"/>
      <c r="O570" s="501"/>
      <c r="P570" s="501"/>
      <c r="Q570" s="501"/>
      <c r="R570" s="501"/>
      <c r="S570" s="501"/>
      <c r="T570" s="501"/>
      <c r="U570" s="501"/>
      <c r="V570" s="501"/>
    </row>
    <row r="571" spans="1:22">
      <c r="A571" s="501"/>
      <c r="B571" s="501"/>
      <c r="C571" s="501"/>
      <c r="D571" s="501"/>
      <c r="E571" s="501"/>
      <c r="F571" s="501"/>
      <c r="G571" s="501"/>
      <c r="H571" s="501"/>
      <c r="I571" s="501"/>
      <c r="J571" s="501"/>
      <c r="K571" s="501"/>
      <c r="L571" s="501"/>
      <c r="M571" s="501"/>
      <c r="N571" s="501"/>
      <c r="O571" s="501"/>
      <c r="P571" s="501"/>
      <c r="Q571" s="501"/>
      <c r="R571" s="501"/>
      <c r="S571" s="501"/>
      <c r="T571" s="501"/>
      <c r="U571" s="501"/>
      <c r="V571" s="501"/>
    </row>
    <row r="572" spans="1:22">
      <c r="A572" s="501"/>
      <c r="B572" s="501"/>
      <c r="C572" s="501"/>
      <c r="D572" s="501"/>
      <c r="E572" s="501"/>
      <c r="F572" s="501"/>
      <c r="G572" s="501"/>
      <c r="H572" s="501"/>
      <c r="I572" s="501"/>
      <c r="J572" s="501"/>
      <c r="K572" s="501"/>
      <c r="L572" s="501"/>
      <c r="M572" s="501"/>
      <c r="N572" s="501"/>
      <c r="O572" s="501"/>
      <c r="P572" s="501"/>
      <c r="Q572" s="501"/>
      <c r="R572" s="501"/>
      <c r="S572" s="501"/>
      <c r="T572" s="501"/>
      <c r="U572" s="501"/>
      <c r="V572" s="501"/>
    </row>
    <row r="573" spans="1:22">
      <c r="A573" s="501"/>
      <c r="B573" s="501"/>
      <c r="C573" s="501"/>
      <c r="D573" s="501"/>
      <c r="E573" s="501"/>
      <c r="F573" s="501"/>
      <c r="G573" s="501"/>
      <c r="H573" s="501"/>
      <c r="I573" s="501"/>
      <c r="J573" s="501"/>
      <c r="K573" s="501"/>
      <c r="L573" s="501"/>
      <c r="M573" s="501"/>
      <c r="N573" s="501"/>
      <c r="O573" s="501"/>
      <c r="P573" s="501"/>
      <c r="Q573" s="501"/>
      <c r="R573" s="501"/>
      <c r="S573" s="501"/>
      <c r="T573" s="501"/>
      <c r="U573" s="501"/>
      <c r="V573" s="501"/>
    </row>
    <row r="574" spans="1:22">
      <c r="A574" s="501"/>
      <c r="B574" s="501"/>
      <c r="C574" s="501"/>
      <c r="D574" s="501"/>
      <c r="E574" s="501"/>
      <c r="F574" s="501"/>
      <c r="G574" s="501"/>
      <c r="H574" s="501"/>
      <c r="I574" s="501"/>
      <c r="J574" s="501"/>
      <c r="K574" s="501"/>
      <c r="L574" s="501"/>
      <c r="M574" s="501"/>
      <c r="N574" s="501"/>
      <c r="O574" s="501"/>
      <c r="P574" s="501"/>
      <c r="Q574" s="501"/>
      <c r="R574" s="501"/>
      <c r="S574" s="501"/>
      <c r="T574" s="501"/>
      <c r="U574" s="501"/>
      <c r="V574" s="501"/>
    </row>
    <row r="575" spans="1:22">
      <c r="A575" s="501"/>
      <c r="B575" s="501"/>
      <c r="C575" s="501"/>
      <c r="D575" s="501"/>
      <c r="E575" s="501"/>
      <c r="F575" s="501"/>
      <c r="G575" s="501"/>
      <c r="H575" s="501"/>
      <c r="I575" s="501"/>
      <c r="J575" s="501"/>
      <c r="K575" s="501"/>
      <c r="L575" s="501"/>
      <c r="M575" s="501"/>
      <c r="N575" s="501"/>
      <c r="O575" s="501"/>
      <c r="P575" s="501"/>
      <c r="Q575" s="501"/>
      <c r="R575" s="501"/>
      <c r="S575" s="501"/>
      <c r="T575" s="501"/>
      <c r="U575" s="501"/>
      <c r="V575" s="501"/>
    </row>
    <row r="576" spans="1:22">
      <c r="A576" s="501"/>
      <c r="B576" s="501"/>
      <c r="C576" s="501"/>
      <c r="D576" s="501"/>
      <c r="E576" s="501"/>
      <c r="F576" s="501"/>
      <c r="G576" s="501"/>
      <c r="H576" s="501"/>
      <c r="I576" s="501"/>
      <c r="J576" s="501"/>
      <c r="K576" s="501"/>
      <c r="L576" s="501"/>
      <c r="M576" s="501"/>
      <c r="N576" s="501"/>
      <c r="O576" s="501"/>
      <c r="P576" s="501"/>
      <c r="Q576" s="501"/>
      <c r="R576" s="501"/>
      <c r="S576" s="501"/>
      <c r="T576" s="501"/>
      <c r="U576" s="501"/>
      <c r="V576" s="501"/>
    </row>
    <row r="577" spans="1:22">
      <c r="A577" s="501"/>
      <c r="B577" s="501"/>
      <c r="C577" s="501"/>
      <c r="D577" s="501"/>
      <c r="E577" s="501"/>
      <c r="F577" s="501"/>
      <c r="G577" s="501"/>
      <c r="H577" s="501"/>
      <c r="I577" s="501"/>
      <c r="J577" s="501"/>
      <c r="K577" s="501"/>
      <c r="L577" s="501"/>
      <c r="M577" s="501"/>
      <c r="N577" s="501"/>
      <c r="O577" s="501"/>
      <c r="P577" s="501"/>
      <c r="Q577" s="501"/>
      <c r="R577" s="501"/>
      <c r="S577" s="501"/>
      <c r="T577" s="501"/>
      <c r="U577" s="501"/>
      <c r="V577" s="501"/>
    </row>
    <row r="578" spans="1:22">
      <c r="A578" s="501"/>
      <c r="B578" s="501"/>
      <c r="C578" s="501"/>
      <c r="D578" s="501"/>
      <c r="E578" s="501"/>
      <c r="F578" s="501"/>
      <c r="G578" s="501"/>
      <c r="H578" s="501"/>
      <c r="I578" s="501"/>
      <c r="J578" s="501"/>
      <c r="K578" s="501"/>
      <c r="L578" s="501"/>
      <c r="M578" s="501"/>
      <c r="N578" s="501"/>
      <c r="O578" s="501"/>
      <c r="P578" s="501"/>
      <c r="Q578" s="501"/>
      <c r="R578" s="501"/>
      <c r="S578" s="501"/>
      <c r="T578" s="501"/>
      <c r="U578" s="501"/>
      <c r="V578" s="501"/>
    </row>
    <row r="579" spans="1:22">
      <c r="A579" s="501"/>
      <c r="B579" s="501"/>
      <c r="C579" s="501"/>
      <c r="D579" s="501"/>
      <c r="E579" s="501"/>
      <c r="F579" s="501"/>
      <c r="G579" s="501"/>
      <c r="H579" s="501"/>
      <c r="I579" s="501"/>
      <c r="J579" s="501"/>
      <c r="K579" s="501"/>
      <c r="L579" s="501"/>
      <c r="M579" s="501"/>
      <c r="N579" s="501"/>
      <c r="O579" s="501"/>
      <c r="P579" s="501"/>
      <c r="Q579" s="501"/>
      <c r="R579" s="501"/>
      <c r="S579" s="501"/>
      <c r="T579" s="501"/>
      <c r="U579" s="501"/>
      <c r="V579" s="501"/>
    </row>
    <row r="580" spans="1:22">
      <c r="A580" s="501"/>
      <c r="B580" s="501"/>
      <c r="C580" s="501"/>
      <c r="D580" s="501"/>
      <c r="E580" s="501"/>
      <c r="F580" s="501"/>
      <c r="G580" s="501"/>
      <c r="H580" s="501"/>
      <c r="I580" s="501"/>
      <c r="J580" s="501"/>
      <c r="K580" s="501"/>
      <c r="L580" s="501"/>
      <c r="M580" s="501"/>
      <c r="N580" s="501"/>
      <c r="O580" s="501"/>
      <c r="P580" s="501"/>
      <c r="Q580" s="501"/>
      <c r="R580" s="501"/>
      <c r="S580" s="501"/>
      <c r="T580" s="501"/>
      <c r="U580" s="501"/>
      <c r="V580" s="501"/>
    </row>
    <row r="581" spans="1:22">
      <c r="A581" s="501"/>
      <c r="B581" s="501"/>
      <c r="C581" s="501"/>
      <c r="D581" s="501"/>
      <c r="E581" s="501"/>
      <c r="F581" s="501"/>
      <c r="G581" s="501"/>
      <c r="H581" s="501"/>
      <c r="I581" s="501"/>
      <c r="J581" s="501"/>
      <c r="K581" s="501"/>
      <c r="L581" s="501"/>
      <c r="M581" s="501"/>
      <c r="N581" s="501"/>
      <c r="O581" s="501"/>
      <c r="P581" s="501"/>
      <c r="Q581" s="501"/>
      <c r="R581" s="501"/>
      <c r="S581" s="501"/>
      <c r="T581" s="501"/>
      <c r="U581" s="501"/>
      <c r="V581" s="501"/>
    </row>
    <row r="582" spans="1:22">
      <c r="A582" s="501"/>
      <c r="B582" s="501"/>
      <c r="C582" s="501"/>
      <c r="D582" s="501"/>
      <c r="E582" s="501"/>
      <c r="F582" s="501"/>
      <c r="G582" s="501"/>
      <c r="H582" s="501"/>
      <c r="I582" s="501"/>
      <c r="J582" s="501"/>
      <c r="K582" s="501"/>
      <c r="L582" s="501"/>
      <c r="M582" s="501"/>
      <c r="N582" s="501"/>
      <c r="O582" s="501"/>
      <c r="P582" s="501"/>
      <c r="Q582" s="501"/>
      <c r="R582" s="501"/>
      <c r="S582" s="501"/>
      <c r="T582" s="501"/>
      <c r="U582" s="501"/>
      <c r="V582" s="501"/>
    </row>
    <row r="583" spans="1:22">
      <c r="A583" s="501"/>
      <c r="B583" s="501"/>
      <c r="C583" s="501"/>
      <c r="D583" s="501"/>
      <c r="E583" s="501"/>
      <c r="F583" s="501"/>
      <c r="G583" s="501"/>
      <c r="H583" s="501"/>
      <c r="I583" s="501"/>
      <c r="J583" s="501"/>
      <c r="K583" s="501"/>
      <c r="L583" s="501"/>
      <c r="M583" s="501"/>
      <c r="N583" s="501"/>
      <c r="O583" s="501"/>
      <c r="P583" s="501"/>
      <c r="Q583" s="501"/>
      <c r="R583" s="501"/>
      <c r="S583" s="501"/>
      <c r="T583" s="501"/>
      <c r="U583" s="501"/>
      <c r="V583" s="501"/>
    </row>
    <row r="584" spans="1:22">
      <c r="A584" s="501"/>
      <c r="B584" s="501"/>
      <c r="C584" s="501"/>
      <c r="D584" s="501"/>
      <c r="E584" s="501"/>
      <c r="F584" s="501"/>
      <c r="G584" s="501"/>
      <c r="H584" s="501"/>
      <c r="I584" s="501"/>
      <c r="J584" s="501"/>
      <c r="K584" s="501"/>
      <c r="L584" s="501"/>
      <c r="M584" s="501"/>
      <c r="N584" s="501"/>
      <c r="O584" s="501"/>
      <c r="P584" s="501"/>
      <c r="Q584" s="501"/>
      <c r="R584" s="501"/>
      <c r="S584" s="501"/>
      <c r="T584" s="501"/>
      <c r="U584" s="501"/>
      <c r="V584" s="501"/>
    </row>
    <row r="585" spans="1:22">
      <c r="A585" s="501"/>
      <c r="B585" s="501"/>
      <c r="C585" s="501"/>
      <c r="D585" s="501"/>
      <c r="E585" s="501"/>
      <c r="F585" s="501"/>
      <c r="G585" s="501"/>
      <c r="H585" s="501"/>
      <c r="I585" s="501"/>
      <c r="J585" s="501"/>
      <c r="K585" s="501"/>
      <c r="L585" s="501"/>
      <c r="M585" s="501"/>
      <c r="N585" s="501"/>
      <c r="O585" s="501"/>
      <c r="P585" s="501"/>
      <c r="Q585" s="501"/>
      <c r="R585" s="501"/>
      <c r="S585" s="501"/>
      <c r="T585" s="501"/>
      <c r="U585" s="501"/>
      <c r="V585" s="501"/>
    </row>
    <row r="586" spans="1:22">
      <c r="A586" s="501"/>
      <c r="B586" s="501"/>
      <c r="C586" s="501"/>
      <c r="D586" s="501"/>
      <c r="E586" s="501"/>
      <c r="F586" s="501"/>
      <c r="G586" s="501"/>
      <c r="H586" s="501"/>
      <c r="I586" s="501"/>
      <c r="J586" s="501"/>
      <c r="K586" s="501"/>
      <c r="L586" s="501"/>
      <c r="M586" s="501"/>
      <c r="N586" s="501"/>
      <c r="O586" s="501"/>
      <c r="P586" s="501"/>
      <c r="Q586" s="501"/>
      <c r="R586" s="501"/>
      <c r="S586" s="501"/>
      <c r="T586" s="501"/>
      <c r="U586" s="501"/>
      <c r="V586" s="501"/>
    </row>
    <row r="587" spans="1:22">
      <c r="A587" s="501"/>
      <c r="B587" s="501"/>
      <c r="C587" s="501"/>
      <c r="D587" s="501"/>
      <c r="E587" s="501"/>
      <c r="F587" s="501"/>
      <c r="G587" s="501"/>
      <c r="H587" s="501"/>
      <c r="I587" s="501"/>
      <c r="J587" s="501"/>
      <c r="K587" s="501"/>
      <c r="L587" s="501"/>
      <c r="M587" s="501"/>
      <c r="N587" s="501"/>
      <c r="O587" s="501"/>
      <c r="P587" s="501"/>
      <c r="Q587" s="501"/>
      <c r="R587" s="501"/>
      <c r="S587" s="501"/>
      <c r="T587" s="501"/>
      <c r="U587" s="501"/>
      <c r="V587" s="501"/>
    </row>
    <row r="588" spans="1:22">
      <c r="A588" s="501"/>
      <c r="B588" s="501"/>
      <c r="C588" s="501"/>
      <c r="D588" s="501"/>
      <c r="E588" s="501"/>
      <c r="F588" s="501"/>
      <c r="G588" s="501"/>
      <c r="H588" s="501"/>
      <c r="I588" s="501"/>
      <c r="J588" s="501"/>
      <c r="K588" s="501"/>
      <c r="L588" s="501"/>
      <c r="M588" s="501"/>
      <c r="N588" s="501"/>
      <c r="O588" s="501"/>
      <c r="P588" s="501"/>
      <c r="Q588" s="501"/>
      <c r="R588" s="501"/>
      <c r="S588" s="501"/>
      <c r="T588" s="501"/>
      <c r="U588" s="501"/>
      <c r="V588" s="501"/>
    </row>
    <row r="589" spans="1:22">
      <c r="A589" s="501"/>
      <c r="B589" s="501"/>
      <c r="C589" s="501"/>
      <c r="D589" s="501"/>
      <c r="E589" s="501"/>
      <c r="F589" s="501"/>
      <c r="G589" s="501"/>
      <c r="H589" s="501"/>
      <c r="I589" s="501"/>
      <c r="J589" s="501"/>
      <c r="K589" s="501"/>
      <c r="L589" s="501"/>
      <c r="M589" s="501"/>
      <c r="N589" s="501"/>
      <c r="O589" s="501"/>
      <c r="P589" s="501"/>
      <c r="Q589" s="501"/>
      <c r="R589" s="501"/>
      <c r="S589" s="501"/>
      <c r="T589" s="501"/>
      <c r="U589" s="501"/>
      <c r="V589" s="501"/>
    </row>
    <row r="590" spans="1:22">
      <c r="A590" s="501"/>
      <c r="B590" s="501"/>
      <c r="C590" s="501"/>
      <c r="D590" s="501"/>
      <c r="E590" s="501"/>
      <c r="F590" s="501"/>
      <c r="G590" s="501"/>
      <c r="H590" s="501"/>
      <c r="I590" s="501"/>
      <c r="J590" s="501"/>
      <c r="K590" s="501"/>
      <c r="L590" s="501"/>
      <c r="M590" s="501"/>
      <c r="N590" s="501"/>
      <c r="O590" s="501"/>
      <c r="P590" s="501"/>
      <c r="Q590" s="501"/>
      <c r="R590" s="501"/>
      <c r="S590" s="501"/>
      <c r="T590" s="501"/>
      <c r="U590" s="501"/>
      <c r="V590" s="501"/>
    </row>
    <row r="591" spans="1:22">
      <c r="A591" s="501"/>
      <c r="B591" s="501"/>
      <c r="C591" s="501"/>
      <c r="D591" s="501"/>
      <c r="E591" s="501"/>
      <c r="F591" s="501"/>
      <c r="G591" s="501"/>
      <c r="H591" s="501"/>
      <c r="I591" s="501"/>
      <c r="J591" s="501"/>
      <c r="K591" s="501"/>
      <c r="L591" s="501"/>
      <c r="M591" s="501"/>
      <c r="N591" s="501"/>
      <c r="O591" s="501"/>
      <c r="P591" s="501"/>
      <c r="Q591" s="501"/>
      <c r="R591" s="501"/>
      <c r="S591" s="501"/>
      <c r="T591" s="501"/>
      <c r="U591" s="501"/>
      <c r="V591" s="501"/>
    </row>
    <row r="592" spans="1:22">
      <c r="A592" s="501"/>
      <c r="B592" s="501"/>
      <c r="C592" s="501"/>
      <c r="D592" s="501"/>
      <c r="E592" s="501"/>
      <c r="F592" s="501"/>
      <c r="G592" s="501"/>
      <c r="H592" s="501"/>
      <c r="I592" s="501"/>
      <c r="J592" s="501"/>
      <c r="K592" s="501"/>
      <c r="L592" s="501"/>
      <c r="M592" s="501"/>
      <c r="N592" s="501"/>
      <c r="O592" s="501"/>
      <c r="P592" s="501"/>
      <c r="Q592" s="501"/>
      <c r="R592" s="501"/>
      <c r="S592" s="501"/>
      <c r="T592" s="501"/>
      <c r="U592" s="501"/>
      <c r="V592" s="501"/>
    </row>
    <row r="593" spans="1:22">
      <c r="A593" s="501"/>
      <c r="B593" s="501"/>
      <c r="C593" s="501"/>
      <c r="D593" s="501"/>
      <c r="E593" s="501"/>
      <c r="F593" s="501"/>
      <c r="G593" s="501"/>
      <c r="H593" s="501"/>
      <c r="I593" s="501"/>
      <c r="J593" s="501"/>
      <c r="K593" s="501"/>
      <c r="L593" s="501"/>
      <c r="M593" s="501"/>
      <c r="N593" s="501"/>
      <c r="O593" s="501"/>
      <c r="P593" s="501"/>
      <c r="Q593" s="501"/>
      <c r="R593" s="501"/>
      <c r="S593" s="501"/>
      <c r="T593" s="501"/>
      <c r="U593" s="501"/>
      <c r="V593" s="501"/>
    </row>
    <row r="594" spans="1:22">
      <c r="A594" s="501"/>
      <c r="B594" s="501"/>
      <c r="C594" s="501"/>
      <c r="D594" s="501"/>
      <c r="E594" s="501"/>
      <c r="F594" s="501"/>
      <c r="G594" s="501"/>
      <c r="H594" s="501"/>
      <c r="I594" s="501"/>
      <c r="J594" s="501"/>
      <c r="K594" s="501"/>
      <c r="L594" s="501"/>
      <c r="M594" s="501"/>
      <c r="N594" s="501"/>
      <c r="O594" s="501"/>
      <c r="P594" s="501"/>
      <c r="Q594" s="501"/>
      <c r="R594" s="501"/>
      <c r="S594" s="501"/>
      <c r="T594" s="501"/>
      <c r="U594" s="501"/>
      <c r="V594" s="501"/>
    </row>
    <row r="595" spans="1:22">
      <c r="A595" s="501"/>
      <c r="B595" s="501"/>
      <c r="C595" s="501"/>
      <c r="D595" s="501"/>
      <c r="E595" s="501"/>
      <c r="F595" s="501"/>
      <c r="G595" s="501"/>
      <c r="H595" s="501"/>
      <c r="I595" s="501"/>
      <c r="J595" s="501"/>
      <c r="K595" s="501"/>
      <c r="L595" s="501"/>
      <c r="M595" s="501"/>
      <c r="N595" s="501"/>
      <c r="O595" s="501"/>
      <c r="P595" s="501"/>
      <c r="Q595" s="501"/>
      <c r="R595" s="501"/>
      <c r="S595" s="501"/>
      <c r="T595" s="501"/>
      <c r="U595" s="501"/>
      <c r="V595" s="501"/>
    </row>
    <row r="596" spans="1:22">
      <c r="A596" s="501"/>
      <c r="B596" s="501"/>
      <c r="C596" s="501"/>
      <c r="D596" s="501"/>
      <c r="E596" s="501"/>
      <c r="F596" s="501"/>
      <c r="G596" s="501"/>
      <c r="H596" s="501"/>
      <c r="I596" s="501"/>
      <c r="J596" s="501"/>
      <c r="K596" s="501"/>
      <c r="L596" s="501"/>
      <c r="M596" s="501"/>
      <c r="N596" s="501"/>
      <c r="O596" s="501"/>
      <c r="P596" s="501"/>
      <c r="Q596" s="501"/>
      <c r="R596" s="501"/>
      <c r="S596" s="501"/>
      <c r="T596" s="501"/>
      <c r="U596" s="501"/>
      <c r="V596" s="501"/>
    </row>
    <row r="597" spans="1:22">
      <c r="A597" s="501"/>
      <c r="B597" s="501"/>
      <c r="C597" s="501"/>
      <c r="D597" s="501"/>
      <c r="E597" s="501"/>
      <c r="F597" s="501"/>
      <c r="G597" s="501"/>
      <c r="H597" s="501"/>
      <c r="I597" s="501"/>
      <c r="J597" s="501"/>
      <c r="K597" s="501"/>
      <c r="L597" s="501"/>
      <c r="M597" s="501"/>
      <c r="N597" s="501"/>
      <c r="O597" s="501"/>
      <c r="P597" s="501"/>
      <c r="Q597" s="501"/>
      <c r="R597" s="501"/>
      <c r="S597" s="501"/>
      <c r="T597" s="501"/>
      <c r="U597" s="501"/>
      <c r="V597" s="501"/>
    </row>
    <row r="598" spans="1:22">
      <c r="A598" s="501"/>
      <c r="B598" s="501"/>
      <c r="C598" s="501"/>
      <c r="D598" s="501"/>
      <c r="E598" s="501"/>
      <c r="F598" s="501"/>
      <c r="G598" s="501"/>
      <c r="H598" s="501"/>
      <c r="I598" s="501"/>
      <c r="J598" s="501"/>
      <c r="K598" s="501"/>
      <c r="L598" s="501"/>
      <c r="M598" s="501"/>
      <c r="N598" s="501"/>
      <c r="O598" s="501"/>
      <c r="P598" s="501"/>
      <c r="Q598" s="501"/>
      <c r="R598" s="501"/>
      <c r="S598" s="501"/>
      <c r="T598" s="501"/>
      <c r="U598" s="501"/>
      <c r="V598" s="501"/>
    </row>
    <row r="599" spans="1:22">
      <c r="A599" s="501"/>
      <c r="B599" s="501"/>
      <c r="C599" s="501"/>
      <c r="D599" s="501"/>
      <c r="E599" s="501"/>
      <c r="F599" s="501"/>
      <c r="G599" s="501"/>
      <c r="H599" s="501"/>
      <c r="I599" s="501"/>
      <c r="J599" s="501"/>
      <c r="K599" s="501"/>
      <c r="L599" s="501"/>
      <c r="M599" s="501"/>
      <c r="N599" s="501"/>
      <c r="O599" s="501"/>
      <c r="P599" s="501"/>
      <c r="Q599" s="501"/>
      <c r="R599" s="501"/>
      <c r="S599" s="501"/>
      <c r="T599" s="501"/>
      <c r="U599" s="501"/>
      <c r="V599" s="501"/>
    </row>
    <row r="600" spans="1:22">
      <c r="A600" s="501"/>
      <c r="B600" s="501"/>
      <c r="C600" s="501"/>
      <c r="D600" s="501"/>
      <c r="E600" s="501"/>
      <c r="F600" s="501"/>
      <c r="G600" s="501"/>
      <c r="H600" s="501"/>
      <c r="I600" s="501"/>
      <c r="J600" s="501"/>
      <c r="K600" s="501"/>
      <c r="L600" s="501"/>
      <c r="M600" s="501"/>
      <c r="N600" s="501"/>
      <c r="O600" s="501"/>
      <c r="P600" s="501"/>
      <c r="Q600" s="501"/>
      <c r="R600" s="501"/>
      <c r="S600" s="501"/>
      <c r="T600" s="501"/>
      <c r="U600" s="501"/>
      <c r="V600" s="501"/>
    </row>
    <row r="601" spans="1:22">
      <c r="A601" s="501"/>
      <c r="B601" s="501"/>
      <c r="C601" s="501"/>
      <c r="D601" s="501"/>
      <c r="E601" s="501"/>
      <c r="F601" s="501"/>
      <c r="G601" s="501"/>
      <c r="H601" s="501"/>
      <c r="I601" s="501"/>
      <c r="J601" s="501"/>
      <c r="K601" s="501"/>
      <c r="L601" s="501"/>
      <c r="M601" s="501"/>
      <c r="N601" s="501"/>
      <c r="O601" s="501"/>
      <c r="P601" s="501"/>
      <c r="Q601" s="501"/>
      <c r="R601" s="501"/>
      <c r="S601" s="501"/>
      <c r="T601" s="501"/>
      <c r="U601" s="501"/>
      <c r="V601" s="501"/>
    </row>
    <row r="602" spans="1:22">
      <c r="A602" s="501"/>
      <c r="B602" s="501"/>
      <c r="C602" s="501"/>
      <c r="D602" s="501"/>
      <c r="E602" s="501"/>
      <c r="F602" s="501"/>
      <c r="G602" s="501"/>
      <c r="H602" s="501"/>
      <c r="I602" s="501"/>
      <c r="J602" s="501"/>
      <c r="K602" s="501"/>
      <c r="L602" s="501"/>
      <c r="M602" s="501"/>
      <c r="N602" s="501"/>
      <c r="O602" s="501"/>
      <c r="P602" s="501"/>
      <c r="Q602" s="501"/>
      <c r="R602" s="501"/>
      <c r="S602" s="501"/>
      <c r="T602" s="501"/>
      <c r="U602" s="501"/>
      <c r="V602" s="501"/>
    </row>
    <row r="603" spans="1:22">
      <c r="A603" s="501"/>
      <c r="B603" s="501"/>
      <c r="C603" s="501"/>
      <c r="D603" s="501"/>
      <c r="E603" s="501"/>
      <c r="F603" s="501"/>
      <c r="G603" s="501"/>
      <c r="H603" s="501"/>
      <c r="I603" s="501"/>
      <c r="J603" s="501"/>
      <c r="K603" s="501"/>
      <c r="L603" s="501"/>
      <c r="M603" s="501"/>
      <c r="N603" s="501"/>
      <c r="O603" s="501"/>
      <c r="P603" s="501"/>
      <c r="Q603" s="501"/>
      <c r="R603" s="501"/>
      <c r="S603" s="501"/>
      <c r="T603" s="501"/>
      <c r="U603" s="501"/>
      <c r="V603" s="501"/>
    </row>
    <row r="604" spans="1:22">
      <c r="A604" s="501"/>
      <c r="B604" s="501"/>
      <c r="C604" s="501"/>
      <c r="D604" s="501"/>
      <c r="E604" s="501"/>
      <c r="F604" s="501"/>
      <c r="G604" s="501"/>
      <c r="H604" s="501"/>
      <c r="I604" s="501"/>
      <c r="J604" s="501"/>
      <c r="K604" s="501"/>
      <c r="L604" s="501"/>
      <c r="M604" s="501"/>
      <c r="N604" s="501"/>
      <c r="O604" s="501"/>
      <c r="P604" s="501"/>
      <c r="Q604" s="501"/>
      <c r="R604" s="501"/>
      <c r="S604" s="501"/>
      <c r="T604" s="501"/>
      <c r="U604" s="501"/>
      <c r="V604" s="501"/>
    </row>
    <row r="605" spans="1:22">
      <c r="A605" s="501"/>
      <c r="B605" s="501"/>
      <c r="C605" s="501"/>
      <c r="D605" s="501"/>
      <c r="E605" s="501"/>
      <c r="F605" s="501"/>
      <c r="G605" s="501"/>
      <c r="H605" s="501"/>
      <c r="I605" s="501"/>
      <c r="J605" s="501"/>
      <c r="K605" s="501"/>
      <c r="L605" s="501"/>
      <c r="M605" s="501"/>
      <c r="N605" s="501"/>
      <c r="O605" s="501"/>
      <c r="P605" s="501"/>
      <c r="Q605" s="501"/>
      <c r="R605" s="501"/>
      <c r="S605" s="501"/>
      <c r="T605" s="501"/>
      <c r="U605" s="501"/>
      <c r="V605" s="501"/>
    </row>
    <row r="606" spans="1:22">
      <c r="A606" s="501"/>
      <c r="B606" s="501"/>
      <c r="C606" s="501"/>
      <c r="D606" s="501"/>
      <c r="E606" s="501"/>
      <c r="F606" s="501"/>
      <c r="G606" s="501"/>
      <c r="H606" s="501"/>
      <c r="I606" s="501"/>
      <c r="J606" s="501"/>
      <c r="K606" s="501"/>
      <c r="L606" s="501"/>
      <c r="M606" s="501"/>
      <c r="N606" s="501"/>
      <c r="O606" s="501"/>
      <c r="P606" s="501"/>
      <c r="Q606" s="501"/>
      <c r="R606" s="501"/>
      <c r="S606" s="501"/>
      <c r="T606" s="501"/>
      <c r="U606" s="501"/>
      <c r="V606" s="501"/>
    </row>
    <row r="607" spans="1:22">
      <c r="A607" s="501"/>
      <c r="B607" s="501"/>
      <c r="C607" s="501"/>
      <c r="D607" s="501"/>
      <c r="E607" s="501"/>
      <c r="F607" s="501"/>
      <c r="G607" s="501"/>
      <c r="H607" s="501"/>
      <c r="I607" s="501"/>
      <c r="J607" s="501"/>
      <c r="K607" s="501"/>
      <c r="L607" s="501"/>
      <c r="M607" s="501"/>
      <c r="N607" s="501"/>
      <c r="O607" s="501"/>
      <c r="P607" s="501"/>
      <c r="Q607" s="501"/>
      <c r="R607" s="501"/>
      <c r="S607" s="501"/>
      <c r="T607" s="501"/>
      <c r="U607" s="501"/>
      <c r="V607" s="501"/>
    </row>
    <row r="608" spans="1:22">
      <c r="A608" s="501"/>
      <c r="B608" s="501"/>
      <c r="C608" s="501"/>
      <c r="D608" s="501"/>
      <c r="E608" s="501"/>
      <c r="F608" s="501"/>
      <c r="G608" s="501"/>
      <c r="H608" s="501"/>
      <c r="I608" s="501"/>
      <c r="J608" s="501"/>
      <c r="K608" s="501"/>
      <c r="L608" s="501"/>
      <c r="M608" s="501"/>
      <c r="N608" s="501"/>
      <c r="O608" s="501"/>
      <c r="P608" s="501"/>
      <c r="Q608" s="501"/>
      <c r="R608" s="501"/>
      <c r="S608" s="501"/>
      <c r="T608" s="501"/>
      <c r="U608" s="501"/>
      <c r="V608" s="501"/>
    </row>
    <row r="609" spans="1:22">
      <c r="A609" s="501"/>
      <c r="B609" s="501"/>
      <c r="C609" s="501"/>
      <c r="D609" s="501"/>
      <c r="E609" s="501"/>
      <c r="F609" s="501"/>
      <c r="G609" s="501"/>
      <c r="H609" s="501"/>
      <c r="I609" s="501"/>
      <c r="J609" s="501"/>
      <c r="K609" s="501"/>
      <c r="L609" s="501"/>
      <c r="M609" s="501"/>
      <c r="N609" s="501"/>
      <c r="O609" s="501"/>
      <c r="P609" s="501"/>
      <c r="Q609" s="501"/>
      <c r="R609" s="501"/>
      <c r="S609" s="501"/>
      <c r="T609" s="501"/>
      <c r="U609" s="501"/>
      <c r="V609" s="501"/>
    </row>
    <row r="610" spans="1:22">
      <c r="A610" s="501"/>
      <c r="B610" s="501"/>
      <c r="C610" s="501"/>
      <c r="D610" s="501"/>
      <c r="E610" s="501"/>
      <c r="F610" s="501"/>
      <c r="G610" s="501"/>
      <c r="H610" s="501"/>
      <c r="I610" s="501"/>
      <c r="J610" s="501"/>
      <c r="K610" s="501"/>
      <c r="L610" s="501"/>
      <c r="M610" s="501"/>
      <c r="N610" s="501"/>
      <c r="O610" s="501"/>
      <c r="P610" s="501"/>
      <c r="Q610" s="501"/>
      <c r="R610" s="501"/>
      <c r="S610" s="501"/>
      <c r="T610" s="501"/>
      <c r="U610" s="501"/>
      <c r="V610" s="501"/>
    </row>
    <row r="611" spans="1:22">
      <c r="A611" s="501"/>
      <c r="B611" s="501"/>
      <c r="C611" s="501"/>
      <c r="D611" s="501"/>
      <c r="E611" s="501"/>
      <c r="F611" s="501"/>
      <c r="G611" s="501"/>
      <c r="H611" s="501"/>
      <c r="I611" s="501"/>
      <c r="J611" s="501"/>
      <c r="K611" s="501"/>
      <c r="L611" s="501"/>
      <c r="M611" s="501"/>
      <c r="N611" s="501"/>
      <c r="O611" s="501"/>
      <c r="P611" s="501"/>
      <c r="Q611" s="501"/>
      <c r="R611" s="501"/>
      <c r="S611" s="501"/>
      <c r="T611" s="501"/>
      <c r="U611" s="501"/>
      <c r="V611" s="501"/>
    </row>
    <row r="612" spans="1:22">
      <c r="A612" s="501"/>
      <c r="B612" s="501"/>
      <c r="C612" s="501"/>
      <c r="D612" s="501"/>
      <c r="E612" s="501"/>
      <c r="F612" s="501"/>
      <c r="G612" s="501"/>
      <c r="H612" s="501"/>
      <c r="I612" s="501"/>
      <c r="J612" s="501"/>
      <c r="K612" s="501"/>
      <c r="L612" s="501"/>
      <c r="M612" s="501"/>
      <c r="N612" s="501"/>
      <c r="O612" s="501"/>
      <c r="P612" s="501"/>
      <c r="Q612" s="501"/>
      <c r="R612" s="501"/>
      <c r="S612" s="501"/>
      <c r="T612" s="501"/>
      <c r="U612" s="501"/>
      <c r="V612" s="501"/>
    </row>
    <row r="613" spans="1:22">
      <c r="A613" s="501"/>
      <c r="B613" s="501"/>
      <c r="C613" s="501"/>
      <c r="D613" s="501"/>
      <c r="E613" s="501"/>
      <c r="F613" s="501"/>
      <c r="G613" s="501"/>
      <c r="H613" s="501"/>
      <c r="I613" s="501"/>
      <c r="J613" s="501"/>
      <c r="K613" s="501"/>
      <c r="L613" s="501"/>
      <c r="M613" s="501"/>
      <c r="N613" s="501"/>
      <c r="O613" s="501"/>
      <c r="P613" s="501"/>
      <c r="Q613" s="501"/>
      <c r="R613" s="501"/>
      <c r="S613" s="501"/>
      <c r="T613" s="501"/>
      <c r="U613" s="501"/>
      <c r="V613" s="501"/>
    </row>
    <row r="614" spans="1:22">
      <c r="A614" s="501"/>
      <c r="B614" s="501"/>
      <c r="C614" s="501"/>
      <c r="D614" s="501"/>
      <c r="E614" s="501"/>
      <c r="F614" s="501"/>
      <c r="G614" s="501"/>
      <c r="H614" s="501"/>
      <c r="I614" s="501"/>
      <c r="J614" s="501"/>
      <c r="K614" s="501"/>
      <c r="L614" s="501"/>
      <c r="M614" s="501"/>
      <c r="N614" s="501"/>
      <c r="O614" s="501"/>
      <c r="P614" s="501"/>
      <c r="Q614" s="501"/>
      <c r="R614" s="501"/>
      <c r="S614" s="501"/>
      <c r="T614" s="501"/>
      <c r="U614" s="501"/>
      <c r="V614" s="501"/>
    </row>
    <row r="615" spans="1:22">
      <c r="A615" s="501"/>
      <c r="B615" s="501"/>
      <c r="C615" s="501"/>
      <c r="D615" s="501"/>
      <c r="E615" s="501"/>
      <c r="F615" s="501"/>
      <c r="G615" s="501"/>
      <c r="H615" s="501"/>
      <c r="I615" s="501"/>
      <c r="J615" s="501"/>
      <c r="K615" s="501"/>
      <c r="L615" s="501"/>
      <c r="M615" s="501"/>
      <c r="N615" s="501"/>
      <c r="O615" s="501"/>
      <c r="P615" s="501"/>
      <c r="Q615" s="501"/>
      <c r="R615" s="501"/>
      <c r="S615" s="501"/>
      <c r="T615" s="501"/>
      <c r="U615" s="501"/>
      <c r="V615" s="501"/>
    </row>
    <row r="616" spans="1:22">
      <c r="A616" s="501"/>
      <c r="B616" s="501"/>
      <c r="C616" s="501"/>
      <c r="D616" s="501"/>
      <c r="E616" s="501"/>
      <c r="F616" s="501"/>
      <c r="G616" s="501"/>
      <c r="H616" s="501"/>
      <c r="I616" s="501"/>
      <c r="J616" s="501"/>
      <c r="K616" s="501"/>
      <c r="L616" s="501"/>
      <c r="M616" s="501"/>
      <c r="N616" s="501"/>
      <c r="O616" s="501"/>
      <c r="P616" s="501"/>
      <c r="Q616" s="501"/>
      <c r="R616" s="501"/>
      <c r="S616" s="501"/>
      <c r="T616" s="501"/>
      <c r="U616" s="501"/>
      <c r="V616" s="501"/>
    </row>
    <row r="617" spans="1:22">
      <c r="A617" s="501"/>
      <c r="B617" s="501"/>
      <c r="C617" s="501"/>
      <c r="D617" s="501"/>
      <c r="E617" s="501"/>
      <c r="F617" s="501"/>
      <c r="G617" s="501"/>
      <c r="H617" s="501"/>
      <c r="I617" s="501"/>
      <c r="J617" s="501"/>
      <c r="K617" s="501"/>
      <c r="L617" s="501"/>
      <c r="M617" s="501"/>
      <c r="N617" s="501"/>
      <c r="O617" s="501"/>
      <c r="P617" s="501"/>
      <c r="Q617" s="501"/>
      <c r="R617" s="501"/>
      <c r="S617" s="501"/>
      <c r="T617" s="501"/>
      <c r="U617" s="501"/>
      <c r="V617" s="501"/>
    </row>
    <row r="618" spans="1:22">
      <c r="A618" s="501"/>
      <c r="B618" s="501"/>
      <c r="C618" s="501"/>
      <c r="D618" s="501"/>
      <c r="E618" s="501"/>
      <c r="F618" s="501"/>
      <c r="G618" s="501"/>
      <c r="H618" s="501"/>
      <c r="I618" s="501"/>
      <c r="J618" s="501"/>
      <c r="K618" s="501"/>
      <c r="L618" s="501"/>
      <c r="M618" s="501"/>
      <c r="N618" s="501"/>
      <c r="O618" s="501"/>
      <c r="P618" s="501"/>
      <c r="Q618" s="501"/>
      <c r="R618" s="501"/>
      <c r="S618" s="501"/>
      <c r="T618" s="501"/>
      <c r="U618" s="501"/>
      <c r="V618" s="501"/>
    </row>
    <row r="619" spans="1:22">
      <c r="A619" s="501"/>
      <c r="B619" s="501"/>
      <c r="C619" s="501"/>
      <c r="D619" s="501"/>
      <c r="E619" s="501"/>
      <c r="F619" s="501"/>
      <c r="G619" s="501"/>
      <c r="H619" s="501"/>
      <c r="I619" s="501"/>
      <c r="J619" s="501"/>
      <c r="K619" s="501"/>
      <c r="L619" s="501"/>
      <c r="M619" s="501"/>
      <c r="N619" s="501"/>
      <c r="O619" s="501"/>
      <c r="P619" s="501"/>
      <c r="Q619" s="501"/>
      <c r="R619" s="501"/>
      <c r="S619" s="501"/>
      <c r="T619" s="501"/>
      <c r="U619" s="501"/>
      <c r="V619" s="501"/>
    </row>
    <row r="620" spans="1:22">
      <c r="A620" s="501"/>
      <c r="B620" s="501"/>
      <c r="C620" s="501"/>
      <c r="D620" s="501"/>
      <c r="E620" s="501"/>
      <c r="F620" s="501"/>
      <c r="G620" s="501"/>
      <c r="H620" s="501"/>
      <c r="I620" s="501"/>
      <c r="J620" s="501"/>
      <c r="K620" s="501"/>
      <c r="L620" s="501"/>
      <c r="M620" s="501"/>
      <c r="N620" s="501"/>
      <c r="O620" s="501"/>
      <c r="P620" s="501"/>
      <c r="Q620" s="501"/>
      <c r="R620" s="501"/>
      <c r="S620" s="501"/>
      <c r="T620" s="501"/>
      <c r="U620" s="501"/>
      <c r="V620" s="501"/>
    </row>
    <row r="621" spans="1:22">
      <c r="A621" s="501"/>
      <c r="B621" s="501"/>
      <c r="C621" s="501"/>
      <c r="D621" s="501"/>
      <c r="E621" s="501"/>
      <c r="F621" s="501"/>
      <c r="G621" s="501"/>
      <c r="H621" s="501"/>
      <c r="I621" s="501"/>
      <c r="J621" s="501"/>
      <c r="K621" s="501"/>
      <c r="L621" s="501"/>
      <c r="M621" s="501"/>
      <c r="N621" s="501"/>
      <c r="O621" s="501"/>
      <c r="P621" s="501"/>
      <c r="Q621" s="501"/>
      <c r="R621" s="501"/>
      <c r="S621" s="501"/>
      <c r="T621" s="501"/>
      <c r="U621" s="501"/>
      <c r="V621" s="501"/>
    </row>
    <row r="622" spans="1:22">
      <c r="A622" s="501"/>
      <c r="B622" s="501"/>
      <c r="C622" s="501"/>
      <c r="D622" s="501"/>
      <c r="E622" s="501"/>
      <c r="F622" s="501"/>
      <c r="G622" s="501"/>
      <c r="H622" s="501"/>
      <c r="I622" s="501"/>
      <c r="J622" s="501"/>
      <c r="K622" s="501"/>
      <c r="L622" s="501"/>
      <c r="M622" s="501"/>
      <c r="N622" s="501"/>
      <c r="O622" s="501"/>
      <c r="P622" s="501"/>
      <c r="Q622" s="501"/>
      <c r="R622" s="501"/>
      <c r="S622" s="501"/>
      <c r="T622" s="501"/>
      <c r="U622" s="501"/>
      <c r="V622" s="501"/>
    </row>
    <row r="623" spans="1:22">
      <c r="A623" s="501"/>
      <c r="B623" s="501"/>
      <c r="C623" s="501"/>
      <c r="D623" s="501"/>
      <c r="E623" s="501"/>
      <c r="F623" s="501"/>
      <c r="G623" s="501"/>
      <c r="H623" s="501"/>
      <c r="I623" s="501"/>
      <c r="J623" s="501"/>
      <c r="K623" s="501"/>
      <c r="L623" s="501"/>
      <c r="M623" s="501"/>
      <c r="N623" s="501"/>
      <c r="O623" s="501"/>
      <c r="P623" s="501"/>
      <c r="Q623" s="501"/>
      <c r="R623" s="501"/>
      <c r="S623" s="501"/>
      <c r="T623" s="501"/>
      <c r="U623" s="501"/>
      <c r="V623" s="501"/>
    </row>
    <row r="624" spans="1:22">
      <c r="A624" s="501"/>
      <c r="B624" s="501"/>
      <c r="C624" s="501"/>
      <c r="D624" s="501"/>
      <c r="E624" s="501"/>
      <c r="F624" s="501"/>
      <c r="G624" s="501"/>
      <c r="H624" s="501"/>
      <c r="I624" s="501"/>
      <c r="J624" s="501"/>
      <c r="K624" s="501"/>
      <c r="L624" s="501"/>
      <c r="M624" s="501"/>
      <c r="N624" s="501"/>
      <c r="O624" s="501"/>
      <c r="P624" s="501"/>
      <c r="Q624" s="501"/>
      <c r="R624" s="501"/>
      <c r="S624" s="501"/>
      <c r="T624" s="501"/>
      <c r="U624" s="501"/>
      <c r="V624" s="501"/>
    </row>
    <row r="625" spans="1:22">
      <c r="A625" s="501"/>
      <c r="B625" s="501"/>
      <c r="C625" s="501"/>
      <c r="D625" s="501"/>
      <c r="E625" s="501"/>
      <c r="F625" s="501"/>
      <c r="G625" s="501"/>
      <c r="H625" s="501"/>
      <c r="I625" s="501"/>
      <c r="J625" s="501"/>
      <c r="K625" s="501"/>
      <c r="L625" s="501"/>
      <c r="M625" s="501"/>
      <c r="N625" s="501"/>
      <c r="O625" s="501"/>
      <c r="P625" s="501"/>
      <c r="Q625" s="501"/>
      <c r="R625" s="501"/>
      <c r="S625" s="501"/>
      <c r="T625" s="501"/>
      <c r="U625" s="501"/>
      <c r="V625" s="501"/>
    </row>
    <row r="626" spans="1:22">
      <c r="A626" s="501"/>
      <c r="B626" s="501"/>
      <c r="C626" s="501"/>
      <c r="D626" s="501"/>
      <c r="E626" s="501"/>
      <c r="F626" s="501"/>
      <c r="G626" s="501"/>
      <c r="H626" s="501"/>
      <c r="I626" s="501"/>
      <c r="J626" s="501"/>
      <c r="K626" s="501"/>
      <c r="L626" s="501"/>
      <c r="M626" s="501"/>
      <c r="N626" s="501"/>
      <c r="O626" s="501"/>
      <c r="P626" s="501"/>
      <c r="Q626" s="501"/>
      <c r="R626" s="501"/>
      <c r="S626" s="501"/>
      <c r="T626" s="501"/>
      <c r="U626" s="501"/>
      <c r="V626" s="501"/>
    </row>
    <row r="627" spans="1:22">
      <c r="A627" s="501"/>
      <c r="B627" s="501"/>
      <c r="C627" s="501"/>
      <c r="D627" s="501"/>
      <c r="E627" s="501"/>
      <c r="F627" s="501"/>
      <c r="G627" s="501"/>
      <c r="H627" s="501"/>
      <c r="I627" s="501"/>
      <c r="J627" s="501"/>
      <c r="K627" s="501"/>
      <c r="L627" s="501"/>
      <c r="M627" s="501"/>
      <c r="N627" s="501"/>
      <c r="O627" s="501"/>
      <c r="P627" s="501"/>
      <c r="Q627" s="501"/>
      <c r="R627" s="501"/>
      <c r="S627" s="501"/>
      <c r="T627" s="501"/>
      <c r="U627" s="501"/>
      <c r="V627" s="501"/>
    </row>
    <row r="628" spans="1:22">
      <c r="A628" s="501"/>
      <c r="B628" s="501"/>
      <c r="C628" s="501"/>
      <c r="D628" s="501"/>
      <c r="E628" s="501"/>
      <c r="F628" s="501"/>
      <c r="G628" s="501"/>
      <c r="H628" s="501"/>
      <c r="I628" s="501"/>
      <c r="J628" s="501"/>
      <c r="K628" s="501"/>
      <c r="L628" s="501"/>
      <c r="M628" s="501"/>
      <c r="N628" s="501"/>
      <c r="O628" s="501"/>
      <c r="P628" s="501"/>
      <c r="Q628" s="501"/>
      <c r="R628" s="501"/>
      <c r="S628" s="501"/>
      <c r="T628" s="501"/>
      <c r="U628" s="501"/>
      <c r="V628" s="501"/>
    </row>
    <row r="629" spans="1:22">
      <c r="A629" s="501"/>
      <c r="B629" s="501"/>
      <c r="C629" s="501"/>
      <c r="D629" s="501"/>
      <c r="E629" s="501"/>
      <c r="F629" s="501"/>
      <c r="G629" s="501"/>
      <c r="H629" s="501"/>
      <c r="I629" s="501"/>
      <c r="J629" s="501"/>
      <c r="K629" s="501"/>
      <c r="L629" s="501"/>
      <c r="M629" s="501"/>
      <c r="N629" s="501"/>
      <c r="O629" s="501"/>
      <c r="P629" s="501"/>
      <c r="Q629" s="501"/>
      <c r="R629" s="501"/>
      <c r="S629" s="501"/>
      <c r="T629" s="501"/>
      <c r="U629" s="501"/>
      <c r="V629" s="501"/>
    </row>
    <row r="630" spans="1:22">
      <c r="A630" s="501"/>
      <c r="B630" s="501"/>
      <c r="C630" s="501"/>
      <c r="D630" s="501"/>
      <c r="E630" s="501"/>
      <c r="F630" s="501"/>
      <c r="G630" s="501"/>
      <c r="H630" s="501"/>
      <c r="I630" s="501"/>
      <c r="J630" s="501"/>
      <c r="K630" s="501"/>
      <c r="L630" s="501"/>
      <c r="M630" s="501"/>
      <c r="N630" s="501"/>
      <c r="O630" s="501"/>
      <c r="P630" s="501"/>
      <c r="Q630" s="501"/>
      <c r="R630" s="501"/>
      <c r="S630" s="501"/>
      <c r="T630" s="501"/>
      <c r="U630" s="501"/>
      <c r="V630" s="501"/>
    </row>
    <row r="631" spans="1:22">
      <c r="A631" s="501"/>
      <c r="B631" s="501"/>
      <c r="C631" s="501"/>
      <c r="D631" s="501"/>
      <c r="E631" s="501"/>
      <c r="F631" s="501"/>
      <c r="G631" s="501"/>
      <c r="H631" s="501"/>
      <c r="I631" s="501"/>
      <c r="J631" s="501"/>
      <c r="K631" s="501"/>
      <c r="L631" s="501"/>
      <c r="M631" s="501"/>
      <c r="N631" s="501"/>
      <c r="O631" s="501"/>
      <c r="P631" s="501"/>
      <c r="Q631" s="501"/>
      <c r="R631" s="501"/>
      <c r="S631" s="501"/>
      <c r="T631" s="501"/>
      <c r="U631" s="501"/>
      <c r="V631" s="501"/>
    </row>
    <row r="632" spans="1:22">
      <c r="A632" s="501"/>
      <c r="B632" s="501"/>
      <c r="C632" s="501"/>
      <c r="D632" s="501"/>
      <c r="E632" s="501"/>
      <c r="F632" s="501"/>
      <c r="G632" s="501"/>
      <c r="H632" s="501"/>
      <c r="I632" s="501"/>
      <c r="J632" s="501"/>
      <c r="K632" s="501"/>
      <c r="L632" s="501"/>
      <c r="M632" s="501"/>
      <c r="N632" s="501"/>
      <c r="O632" s="501"/>
      <c r="P632" s="501"/>
      <c r="Q632" s="501"/>
      <c r="R632" s="501"/>
      <c r="S632" s="501"/>
      <c r="T632" s="501"/>
      <c r="U632" s="501"/>
      <c r="V632" s="501"/>
    </row>
    <row r="633" spans="1:22">
      <c r="A633" s="501"/>
      <c r="B633" s="501"/>
      <c r="C633" s="501"/>
      <c r="D633" s="501"/>
      <c r="E633" s="501"/>
      <c r="F633" s="501"/>
      <c r="G633" s="501"/>
      <c r="H633" s="501"/>
      <c r="I633" s="501"/>
      <c r="J633" s="501"/>
      <c r="K633" s="501"/>
      <c r="L633" s="501"/>
      <c r="M633" s="501"/>
      <c r="N633" s="501"/>
      <c r="O633" s="501"/>
      <c r="P633" s="501"/>
      <c r="Q633" s="501"/>
      <c r="R633" s="501"/>
      <c r="S633" s="501"/>
      <c r="T633" s="501"/>
      <c r="U633" s="501"/>
      <c r="V633" s="501"/>
    </row>
    <row r="634" spans="1:22">
      <c r="A634" s="501"/>
      <c r="B634" s="501"/>
      <c r="C634" s="501"/>
      <c r="D634" s="501"/>
      <c r="E634" s="501"/>
      <c r="F634" s="501"/>
      <c r="G634" s="501"/>
      <c r="H634" s="501"/>
      <c r="I634" s="501"/>
      <c r="J634" s="501"/>
      <c r="K634" s="501"/>
      <c r="L634" s="501"/>
      <c r="M634" s="501"/>
      <c r="N634" s="501"/>
      <c r="O634" s="501"/>
      <c r="P634" s="501"/>
      <c r="Q634" s="501"/>
      <c r="R634" s="501"/>
      <c r="S634" s="501"/>
      <c r="T634" s="501"/>
      <c r="U634" s="501"/>
      <c r="V634" s="501"/>
    </row>
    <row r="635" spans="1:22">
      <c r="A635" s="501"/>
      <c r="B635" s="501"/>
      <c r="C635" s="501"/>
      <c r="D635" s="501"/>
      <c r="E635" s="501"/>
      <c r="F635" s="501"/>
      <c r="G635" s="501"/>
      <c r="H635" s="501"/>
      <c r="I635" s="501"/>
      <c r="J635" s="501"/>
      <c r="K635" s="501"/>
      <c r="L635" s="501"/>
      <c r="M635" s="501"/>
      <c r="N635" s="501"/>
      <c r="O635" s="501"/>
      <c r="P635" s="501"/>
      <c r="Q635" s="501"/>
      <c r="R635" s="501"/>
      <c r="S635" s="501"/>
      <c r="T635" s="501"/>
      <c r="U635" s="501"/>
      <c r="V635" s="501"/>
    </row>
    <row r="636" spans="1:22">
      <c r="A636" s="501"/>
      <c r="B636" s="501"/>
      <c r="C636" s="501"/>
      <c r="D636" s="501"/>
      <c r="E636" s="501"/>
      <c r="F636" s="501"/>
      <c r="G636" s="501"/>
      <c r="H636" s="501"/>
      <c r="I636" s="501"/>
      <c r="J636" s="501"/>
      <c r="K636" s="501"/>
      <c r="L636" s="501"/>
      <c r="M636" s="501"/>
      <c r="N636" s="501"/>
      <c r="O636" s="501"/>
      <c r="P636" s="501"/>
      <c r="Q636" s="501"/>
      <c r="R636" s="501"/>
      <c r="S636" s="501"/>
      <c r="T636" s="501"/>
      <c r="U636" s="501"/>
      <c r="V636" s="501"/>
    </row>
    <row r="637" spans="1:22">
      <c r="A637" s="501"/>
      <c r="B637" s="501"/>
      <c r="C637" s="501"/>
      <c r="D637" s="501"/>
      <c r="E637" s="501"/>
      <c r="F637" s="501"/>
      <c r="G637" s="501"/>
      <c r="H637" s="501"/>
      <c r="I637" s="501"/>
      <c r="J637" s="501"/>
      <c r="K637" s="501"/>
      <c r="L637" s="501"/>
      <c r="M637" s="501"/>
      <c r="N637" s="501"/>
      <c r="O637" s="501"/>
      <c r="P637" s="501"/>
      <c r="Q637" s="501"/>
      <c r="R637" s="501"/>
      <c r="S637" s="501"/>
      <c r="T637" s="501"/>
      <c r="U637" s="501"/>
      <c r="V637" s="501"/>
    </row>
    <row r="638" spans="1:22">
      <c r="A638" s="501"/>
      <c r="B638" s="501"/>
      <c r="C638" s="501"/>
      <c r="D638" s="501"/>
      <c r="E638" s="501"/>
      <c r="F638" s="501"/>
      <c r="G638" s="501"/>
      <c r="H638" s="501"/>
      <c r="I638" s="501"/>
      <c r="J638" s="501"/>
      <c r="K638" s="501"/>
      <c r="L638" s="501"/>
      <c r="M638" s="501"/>
      <c r="N638" s="501"/>
      <c r="O638" s="501"/>
      <c r="P638" s="501"/>
      <c r="Q638" s="501"/>
      <c r="R638" s="501"/>
      <c r="S638" s="501"/>
      <c r="T638" s="501"/>
      <c r="U638" s="501"/>
      <c r="V638" s="501"/>
    </row>
    <row r="639" spans="1:22">
      <c r="A639" s="501"/>
      <c r="B639" s="501"/>
      <c r="C639" s="501"/>
      <c r="D639" s="501"/>
      <c r="E639" s="501"/>
      <c r="F639" s="501"/>
      <c r="G639" s="501"/>
      <c r="H639" s="501"/>
      <c r="I639" s="501"/>
      <c r="J639" s="501"/>
      <c r="K639" s="501"/>
      <c r="L639" s="501"/>
      <c r="M639" s="501"/>
      <c r="N639" s="501"/>
      <c r="O639" s="501"/>
      <c r="P639" s="501"/>
      <c r="Q639" s="501"/>
      <c r="R639" s="501"/>
      <c r="S639" s="501"/>
      <c r="T639" s="501"/>
      <c r="U639" s="501"/>
      <c r="V639" s="501"/>
    </row>
    <row r="640" spans="1:22">
      <c r="A640" s="501"/>
      <c r="B640" s="501"/>
      <c r="C640" s="501"/>
      <c r="D640" s="501"/>
      <c r="E640" s="501"/>
      <c r="F640" s="501"/>
      <c r="G640" s="501"/>
      <c r="H640" s="501"/>
      <c r="I640" s="501"/>
      <c r="J640" s="501"/>
      <c r="K640" s="501"/>
      <c r="L640" s="501"/>
      <c r="M640" s="501"/>
      <c r="N640" s="501"/>
      <c r="O640" s="501"/>
      <c r="P640" s="501"/>
      <c r="Q640" s="501"/>
      <c r="R640" s="501"/>
      <c r="S640" s="501"/>
      <c r="T640" s="501"/>
      <c r="U640" s="501"/>
      <c r="V640" s="501"/>
    </row>
    <row r="641" spans="1:22">
      <c r="A641" s="501"/>
      <c r="B641" s="501"/>
      <c r="C641" s="501"/>
      <c r="D641" s="501"/>
      <c r="E641" s="501"/>
      <c r="F641" s="501"/>
      <c r="G641" s="501"/>
      <c r="H641" s="501"/>
      <c r="I641" s="501"/>
      <c r="J641" s="501"/>
      <c r="K641" s="501"/>
      <c r="L641" s="501"/>
      <c r="M641" s="501"/>
      <c r="N641" s="501"/>
      <c r="O641" s="501"/>
      <c r="P641" s="501"/>
      <c r="Q641" s="501"/>
      <c r="R641" s="501"/>
      <c r="S641" s="501"/>
      <c r="T641" s="501"/>
      <c r="U641" s="501"/>
      <c r="V641" s="501"/>
    </row>
    <row r="642" spans="1:22">
      <c r="A642" s="501"/>
      <c r="B642" s="501"/>
      <c r="C642" s="501"/>
      <c r="D642" s="501"/>
      <c r="E642" s="501"/>
      <c r="F642" s="501"/>
      <c r="G642" s="501"/>
      <c r="H642" s="501"/>
      <c r="I642" s="501"/>
      <c r="J642" s="501"/>
      <c r="K642" s="501"/>
      <c r="L642" s="501"/>
      <c r="M642" s="501"/>
      <c r="N642" s="501"/>
      <c r="O642" s="501"/>
      <c r="P642" s="501"/>
      <c r="Q642" s="501"/>
      <c r="R642" s="501"/>
      <c r="S642" s="501"/>
      <c r="T642" s="501"/>
      <c r="U642" s="501"/>
      <c r="V642" s="501"/>
    </row>
    <row r="643" spans="1:22">
      <c r="A643" s="501"/>
      <c r="B643" s="501"/>
      <c r="C643" s="501"/>
      <c r="D643" s="501"/>
      <c r="E643" s="501"/>
      <c r="F643" s="501"/>
      <c r="G643" s="501"/>
      <c r="H643" s="501"/>
      <c r="I643" s="501"/>
      <c r="J643" s="501"/>
      <c r="K643" s="501"/>
      <c r="L643" s="501"/>
      <c r="M643" s="501"/>
      <c r="N643" s="501"/>
      <c r="O643" s="501"/>
      <c r="P643" s="501"/>
      <c r="Q643" s="501"/>
      <c r="R643" s="501"/>
      <c r="S643" s="501"/>
      <c r="T643" s="501"/>
      <c r="U643" s="501"/>
      <c r="V643" s="501"/>
    </row>
    <row r="644" spans="1:22">
      <c r="A644" s="501"/>
      <c r="B644" s="501"/>
      <c r="C644" s="501"/>
      <c r="D644" s="501"/>
      <c r="E644" s="501"/>
      <c r="F644" s="501"/>
      <c r="G644" s="501"/>
      <c r="H644" s="501"/>
      <c r="I644" s="501"/>
      <c r="J644" s="501"/>
      <c r="K644" s="501"/>
      <c r="L644" s="501"/>
      <c r="M644" s="501"/>
      <c r="N644" s="501"/>
      <c r="O644" s="501"/>
      <c r="P644" s="501"/>
      <c r="Q644" s="501"/>
      <c r="R644" s="501"/>
      <c r="S644" s="501"/>
      <c r="T644" s="501"/>
      <c r="U644" s="501"/>
      <c r="V644" s="501"/>
    </row>
    <row r="645" spans="1:22">
      <c r="A645" s="501"/>
      <c r="B645" s="501"/>
      <c r="C645" s="501"/>
      <c r="D645" s="501"/>
      <c r="E645" s="501"/>
      <c r="F645" s="501"/>
      <c r="G645" s="501"/>
      <c r="H645" s="501"/>
      <c r="I645" s="501"/>
      <c r="J645" s="501"/>
      <c r="K645" s="501"/>
      <c r="L645" s="501"/>
      <c r="M645" s="501"/>
      <c r="N645" s="501"/>
      <c r="O645" s="501"/>
      <c r="P645" s="501"/>
      <c r="Q645" s="501"/>
      <c r="R645" s="501"/>
      <c r="S645" s="501"/>
      <c r="T645" s="501"/>
      <c r="U645" s="501"/>
      <c r="V645" s="501"/>
    </row>
    <row r="646" spans="1:22">
      <c r="A646" s="501"/>
      <c r="B646" s="501"/>
      <c r="C646" s="501"/>
      <c r="D646" s="501"/>
      <c r="E646" s="501"/>
      <c r="F646" s="501"/>
      <c r="G646" s="501"/>
      <c r="H646" s="501"/>
      <c r="I646" s="501"/>
      <c r="J646" s="501"/>
      <c r="K646" s="501"/>
      <c r="L646" s="501"/>
      <c r="M646" s="501"/>
      <c r="N646" s="501"/>
      <c r="O646" s="501"/>
      <c r="P646" s="501"/>
      <c r="Q646" s="501"/>
      <c r="R646" s="501"/>
      <c r="S646" s="501"/>
      <c r="T646" s="501"/>
      <c r="U646" s="501"/>
      <c r="V646" s="501"/>
    </row>
    <row r="647" spans="1:22">
      <c r="A647" s="501"/>
      <c r="B647" s="501"/>
      <c r="C647" s="501"/>
      <c r="D647" s="501"/>
      <c r="E647" s="501"/>
      <c r="F647" s="501"/>
      <c r="G647" s="501"/>
      <c r="H647" s="501"/>
      <c r="I647" s="501"/>
      <c r="J647" s="501"/>
      <c r="K647" s="501"/>
      <c r="L647" s="501"/>
      <c r="M647" s="501"/>
      <c r="N647" s="501"/>
      <c r="O647" s="501"/>
      <c r="P647" s="501"/>
      <c r="Q647" s="501"/>
      <c r="R647" s="501"/>
      <c r="S647" s="501"/>
      <c r="T647" s="501"/>
      <c r="U647" s="501"/>
      <c r="V647" s="501"/>
    </row>
    <row r="648" spans="1:22">
      <c r="A648" s="501"/>
      <c r="B648" s="501"/>
      <c r="C648" s="501"/>
      <c r="D648" s="501"/>
      <c r="E648" s="501"/>
      <c r="F648" s="501"/>
      <c r="G648" s="501"/>
      <c r="H648" s="501"/>
      <c r="I648" s="501"/>
      <c r="J648" s="501"/>
      <c r="K648" s="501"/>
      <c r="L648" s="501"/>
      <c r="M648" s="501"/>
      <c r="N648" s="501"/>
      <c r="O648" s="501"/>
      <c r="P648" s="501"/>
      <c r="Q648" s="501"/>
      <c r="R648" s="501"/>
      <c r="S648" s="501"/>
      <c r="T648" s="501"/>
      <c r="U648" s="501"/>
      <c r="V648" s="501"/>
    </row>
    <row r="649" spans="1:22">
      <c r="A649" s="501"/>
      <c r="B649" s="501"/>
      <c r="C649" s="501"/>
      <c r="D649" s="501"/>
      <c r="E649" s="501"/>
      <c r="F649" s="501"/>
      <c r="G649" s="501"/>
      <c r="H649" s="501"/>
      <c r="I649" s="501"/>
      <c r="J649" s="501"/>
      <c r="K649" s="501"/>
      <c r="L649" s="501"/>
      <c r="M649" s="501"/>
      <c r="N649" s="501"/>
      <c r="O649" s="501"/>
      <c r="P649" s="501"/>
      <c r="Q649" s="501"/>
      <c r="R649" s="501"/>
      <c r="S649" s="501"/>
      <c r="T649" s="501"/>
      <c r="U649" s="501"/>
      <c r="V649" s="501"/>
    </row>
    <row r="650" spans="1:22">
      <c r="A650" s="501"/>
      <c r="B650" s="501"/>
      <c r="C650" s="501"/>
      <c r="D650" s="501"/>
      <c r="E650" s="501"/>
      <c r="F650" s="501"/>
      <c r="G650" s="501"/>
      <c r="H650" s="501"/>
      <c r="I650" s="501"/>
      <c r="J650" s="501"/>
      <c r="K650" s="501"/>
      <c r="L650" s="501"/>
      <c r="M650" s="501"/>
      <c r="N650" s="501"/>
      <c r="O650" s="501"/>
      <c r="P650" s="501"/>
      <c r="Q650" s="501"/>
      <c r="R650" s="501"/>
      <c r="S650" s="501"/>
      <c r="T650" s="501"/>
      <c r="U650" s="501"/>
      <c r="V650" s="501"/>
    </row>
    <row r="651" spans="1:22">
      <c r="A651" s="501"/>
      <c r="B651" s="501"/>
      <c r="C651" s="501"/>
      <c r="D651" s="501"/>
      <c r="E651" s="501"/>
      <c r="F651" s="501"/>
      <c r="G651" s="501"/>
      <c r="H651" s="501"/>
      <c r="I651" s="501"/>
      <c r="J651" s="501"/>
      <c r="K651" s="501"/>
      <c r="L651" s="501"/>
      <c r="M651" s="501"/>
      <c r="N651" s="501"/>
      <c r="O651" s="501"/>
      <c r="P651" s="501"/>
      <c r="Q651" s="501"/>
      <c r="R651" s="501"/>
      <c r="S651" s="501"/>
      <c r="T651" s="501"/>
      <c r="U651" s="501"/>
      <c r="V651" s="501"/>
    </row>
    <row r="652" spans="1:22">
      <c r="A652" s="501"/>
      <c r="B652" s="501"/>
      <c r="C652" s="501"/>
      <c r="D652" s="501"/>
      <c r="E652" s="501"/>
      <c r="F652" s="501"/>
      <c r="G652" s="501"/>
      <c r="H652" s="501"/>
      <c r="I652" s="501"/>
      <c r="J652" s="501"/>
      <c r="K652" s="501"/>
      <c r="L652" s="501"/>
      <c r="M652" s="501"/>
      <c r="N652" s="501"/>
      <c r="O652" s="501"/>
      <c r="P652" s="501"/>
      <c r="Q652" s="501"/>
      <c r="R652" s="501"/>
      <c r="S652" s="501"/>
      <c r="T652" s="501"/>
      <c r="U652" s="501"/>
      <c r="V652" s="501"/>
    </row>
    <row r="653" spans="1:22">
      <c r="A653" s="501"/>
      <c r="B653" s="501"/>
      <c r="C653" s="501"/>
      <c r="D653" s="501"/>
      <c r="E653" s="501"/>
      <c r="F653" s="501"/>
      <c r="G653" s="501"/>
      <c r="H653" s="501"/>
      <c r="I653" s="501"/>
      <c r="J653" s="501"/>
      <c r="K653" s="501"/>
      <c r="L653" s="501"/>
      <c r="M653" s="501"/>
      <c r="N653" s="501"/>
      <c r="O653" s="501"/>
      <c r="P653" s="501"/>
      <c r="Q653" s="501"/>
      <c r="R653" s="501"/>
      <c r="S653" s="501"/>
      <c r="T653" s="501"/>
      <c r="U653" s="501"/>
      <c r="V653" s="501"/>
    </row>
    <row r="654" spans="1:22">
      <c r="A654" s="501"/>
      <c r="B654" s="501"/>
      <c r="C654" s="501"/>
      <c r="D654" s="501"/>
      <c r="E654" s="501"/>
      <c r="F654" s="501"/>
      <c r="G654" s="501"/>
      <c r="H654" s="501"/>
      <c r="I654" s="501"/>
      <c r="J654" s="501"/>
      <c r="K654" s="501"/>
      <c r="L654" s="501"/>
      <c r="M654" s="501"/>
      <c r="N654" s="501"/>
      <c r="O654" s="501"/>
      <c r="P654" s="501"/>
      <c r="Q654" s="501"/>
      <c r="R654" s="501"/>
      <c r="S654" s="501"/>
      <c r="T654" s="501"/>
      <c r="U654" s="501"/>
      <c r="V654" s="501"/>
    </row>
    <row r="655" spans="1:22">
      <c r="A655" s="501"/>
      <c r="B655" s="501"/>
      <c r="C655" s="501"/>
      <c r="D655" s="501"/>
      <c r="E655" s="501"/>
      <c r="F655" s="501"/>
      <c r="G655" s="501"/>
      <c r="H655" s="501"/>
      <c r="I655" s="501"/>
      <c r="J655" s="501"/>
      <c r="K655" s="501"/>
      <c r="L655" s="501"/>
      <c r="M655" s="501"/>
      <c r="N655" s="501"/>
      <c r="O655" s="501"/>
      <c r="P655" s="501"/>
      <c r="Q655" s="501"/>
      <c r="R655" s="501"/>
      <c r="S655" s="501"/>
      <c r="T655" s="501"/>
      <c r="U655" s="501"/>
      <c r="V655" s="501"/>
    </row>
    <row r="656" spans="1:22">
      <c r="A656" s="501"/>
      <c r="B656" s="501"/>
      <c r="C656" s="501"/>
      <c r="D656" s="501"/>
      <c r="E656" s="501"/>
      <c r="F656" s="501"/>
      <c r="G656" s="501"/>
      <c r="H656" s="501"/>
      <c r="I656" s="501"/>
      <c r="J656" s="501"/>
      <c r="K656" s="501"/>
      <c r="L656" s="501"/>
      <c r="M656" s="501"/>
      <c r="N656" s="501"/>
      <c r="O656" s="501"/>
      <c r="P656" s="501"/>
      <c r="Q656" s="501"/>
      <c r="R656" s="501"/>
      <c r="S656" s="501"/>
      <c r="T656" s="501"/>
      <c r="U656" s="501"/>
      <c r="V656" s="501"/>
    </row>
    <row r="657" spans="1:22">
      <c r="A657" s="501"/>
      <c r="B657" s="501"/>
      <c r="C657" s="501"/>
      <c r="D657" s="501"/>
      <c r="E657" s="501"/>
      <c r="F657" s="501"/>
      <c r="G657" s="501"/>
      <c r="H657" s="501"/>
      <c r="I657" s="501"/>
      <c r="J657" s="501"/>
      <c r="K657" s="501"/>
      <c r="L657" s="501"/>
      <c r="M657" s="501"/>
      <c r="N657" s="501"/>
      <c r="O657" s="501"/>
      <c r="P657" s="501"/>
      <c r="Q657" s="501"/>
      <c r="R657" s="501"/>
      <c r="S657" s="501"/>
      <c r="T657" s="501"/>
      <c r="U657" s="501"/>
      <c r="V657" s="501"/>
    </row>
    <row r="658" spans="1:22">
      <c r="A658" s="501"/>
      <c r="B658" s="501"/>
      <c r="C658" s="501"/>
      <c r="D658" s="501"/>
      <c r="E658" s="501"/>
      <c r="F658" s="501"/>
      <c r="G658" s="501"/>
      <c r="H658" s="501"/>
      <c r="I658" s="501"/>
      <c r="J658" s="501"/>
      <c r="K658" s="501"/>
      <c r="L658" s="501"/>
      <c r="M658" s="501"/>
      <c r="N658" s="501"/>
      <c r="O658" s="501"/>
      <c r="P658" s="501"/>
      <c r="Q658" s="501"/>
      <c r="R658" s="501"/>
      <c r="S658" s="501"/>
      <c r="T658" s="501"/>
      <c r="U658" s="501"/>
      <c r="V658" s="501"/>
    </row>
    <row r="659" spans="1:22">
      <c r="A659" s="501"/>
      <c r="B659" s="501"/>
      <c r="C659" s="501"/>
      <c r="D659" s="501"/>
      <c r="E659" s="501"/>
      <c r="F659" s="501"/>
      <c r="G659" s="501"/>
      <c r="H659" s="501"/>
      <c r="I659" s="501"/>
      <c r="J659" s="501"/>
      <c r="K659" s="501"/>
      <c r="L659" s="501"/>
      <c r="M659" s="501"/>
      <c r="N659" s="501"/>
      <c r="O659" s="501"/>
      <c r="P659" s="501"/>
      <c r="Q659" s="501"/>
      <c r="R659" s="501"/>
      <c r="S659" s="501"/>
      <c r="T659" s="501"/>
      <c r="U659" s="501"/>
      <c r="V659" s="501"/>
    </row>
    <row r="660" spans="1:22">
      <c r="A660" s="501"/>
      <c r="B660" s="501"/>
      <c r="C660" s="501"/>
      <c r="D660" s="501"/>
      <c r="E660" s="501"/>
      <c r="F660" s="501"/>
      <c r="G660" s="501"/>
      <c r="H660" s="501"/>
      <c r="I660" s="501"/>
      <c r="J660" s="501"/>
      <c r="K660" s="501"/>
      <c r="L660" s="501"/>
      <c r="M660" s="501"/>
      <c r="N660" s="501"/>
      <c r="O660" s="501"/>
      <c r="P660" s="501"/>
      <c r="Q660" s="501"/>
      <c r="R660" s="501"/>
      <c r="S660" s="501"/>
      <c r="T660" s="501"/>
      <c r="U660" s="501"/>
      <c r="V660" s="501"/>
    </row>
    <row r="661" spans="1:22">
      <c r="A661" s="501"/>
      <c r="B661" s="501"/>
      <c r="C661" s="501"/>
      <c r="D661" s="501"/>
      <c r="E661" s="501"/>
      <c r="F661" s="501"/>
      <c r="G661" s="501"/>
      <c r="H661" s="501"/>
      <c r="I661" s="501"/>
      <c r="J661" s="501"/>
      <c r="K661" s="501"/>
      <c r="L661" s="501"/>
      <c r="M661" s="501"/>
      <c r="N661" s="501"/>
      <c r="O661" s="501"/>
      <c r="P661" s="501"/>
      <c r="Q661" s="501"/>
      <c r="R661" s="501"/>
      <c r="S661" s="501"/>
      <c r="T661" s="501"/>
      <c r="U661" s="501"/>
      <c r="V661" s="501"/>
    </row>
    <row r="662" spans="1:22">
      <c r="A662" s="501"/>
      <c r="B662" s="501"/>
      <c r="C662" s="501"/>
      <c r="D662" s="501"/>
      <c r="E662" s="501"/>
      <c r="F662" s="501"/>
      <c r="G662" s="501"/>
      <c r="H662" s="501"/>
      <c r="I662" s="501"/>
      <c r="J662" s="501"/>
      <c r="K662" s="501"/>
      <c r="L662" s="501"/>
      <c r="M662" s="501"/>
      <c r="N662" s="501"/>
      <c r="O662" s="501"/>
      <c r="P662" s="501"/>
      <c r="Q662" s="501"/>
      <c r="R662" s="501"/>
      <c r="S662" s="501"/>
      <c r="T662" s="501"/>
      <c r="U662" s="501"/>
      <c r="V662" s="501"/>
    </row>
    <row r="663" spans="1:22">
      <c r="A663" s="501"/>
      <c r="B663" s="501"/>
      <c r="C663" s="501"/>
      <c r="D663" s="501"/>
      <c r="E663" s="501"/>
      <c r="F663" s="501"/>
      <c r="G663" s="501"/>
      <c r="H663" s="501"/>
      <c r="I663" s="501"/>
      <c r="J663" s="501"/>
      <c r="K663" s="501"/>
      <c r="L663" s="501"/>
      <c r="M663" s="501"/>
      <c r="N663" s="501"/>
      <c r="O663" s="501"/>
      <c r="P663" s="501"/>
      <c r="Q663" s="501"/>
      <c r="R663" s="501"/>
      <c r="S663" s="501"/>
      <c r="T663" s="501"/>
      <c r="U663" s="501"/>
      <c r="V663" s="501"/>
    </row>
    <row r="664" spans="1:22">
      <c r="A664" s="501"/>
      <c r="B664" s="501"/>
      <c r="C664" s="501"/>
      <c r="D664" s="501"/>
      <c r="E664" s="501"/>
      <c r="F664" s="501"/>
      <c r="G664" s="501"/>
      <c r="H664" s="501"/>
      <c r="I664" s="501"/>
      <c r="J664" s="501"/>
      <c r="K664" s="501"/>
      <c r="L664" s="501"/>
      <c r="M664" s="501"/>
      <c r="N664" s="501"/>
      <c r="O664" s="501"/>
      <c r="P664" s="501"/>
      <c r="Q664" s="501"/>
      <c r="R664" s="501"/>
      <c r="S664" s="501"/>
      <c r="T664" s="501"/>
      <c r="U664" s="501"/>
      <c r="V664" s="501"/>
    </row>
    <row r="665" spans="1:22">
      <c r="A665" s="501"/>
      <c r="B665" s="501"/>
      <c r="C665" s="501"/>
      <c r="D665" s="501"/>
      <c r="E665" s="501"/>
      <c r="F665" s="501"/>
      <c r="G665" s="501"/>
      <c r="H665" s="501"/>
      <c r="I665" s="501"/>
      <c r="J665" s="501"/>
      <c r="K665" s="501"/>
      <c r="L665" s="501"/>
      <c r="M665" s="501"/>
      <c r="N665" s="501"/>
      <c r="O665" s="501"/>
      <c r="P665" s="501"/>
      <c r="Q665" s="501"/>
      <c r="R665" s="501"/>
      <c r="S665" s="501"/>
      <c r="T665" s="501"/>
      <c r="U665" s="501"/>
      <c r="V665" s="501"/>
    </row>
    <row r="666" spans="1:22">
      <c r="A666" s="501"/>
      <c r="B666" s="501"/>
      <c r="C666" s="501"/>
      <c r="D666" s="501"/>
      <c r="E666" s="501"/>
      <c r="F666" s="501"/>
      <c r="G666" s="501"/>
      <c r="H666" s="501"/>
      <c r="I666" s="501"/>
      <c r="J666" s="501"/>
      <c r="K666" s="501"/>
      <c r="L666" s="501"/>
      <c r="M666" s="501"/>
      <c r="N666" s="501"/>
      <c r="O666" s="501"/>
      <c r="P666" s="501"/>
      <c r="Q666" s="501"/>
      <c r="R666" s="501"/>
      <c r="S666" s="501"/>
      <c r="T666" s="501"/>
      <c r="U666" s="501"/>
      <c r="V666" s="501"/>
    </row>
    <row r="667" spans="1:22">
      <c r="A667" s="501"/>
      <c r="B667" s="501"/>
      <c r="C667" s="501"/>
      <c r="D667" s="501"/>
      <c r="E667" s="501"/>
      <c r="F667" s="501"/>
      <c r="G667" s="501"/>
      <c r="H667" s="501"/>
      <c r="I667" s="501"/>
      <c r="J667" s="501"/>
      <c r="K667" s="501"/>
      <c r="L667" s="501"/>
      <c r="M667" s="501"/>
      <c r="N667" s="501"/>
      <c r="O667" s="501"/>
      <c r="P667" s="501"/>
      <c r="Q667" s="501"/>
      <c r="R667" s="501"/>
      <c r="S667" s="501"/>
      <c r="T667" s="501"/>
      <c r="U667" s="501"/>
      <c r="V667" s="501"/>
    </row>
    <row r="668" spans="1:22">
      <c r="A668" s="501"/>
      <c r="B668" s="501"/>
      <c r="C668" s="501"/>
      <c r="D668" s="501"/>
      <c r="E668" s="501"/>
      <c r="F668" s="501"/>
      <c r="G668" s="501"/>
      <c r="H668" s="501"/>
      <c r="I668" s="501"/>
      <c r="J668" s="501"/>
      <c r="K668" s="501"/>
      <c r="L668" s="501"/>
      <c r="M668" s="501"/>
      <c r="N668" s="501"/>
      <c r="O668" s="501"/>
      <c r="P668" s="501"/>
      <c r="Q668" s="501"/>
      <c r="R668" s="501"/>
      <c r="S668" s="501"/>
      <c r="T668" s="501"/>
      <c r="U668" s="501"/>
      <c r="V668" s="501"/>
    </row>
    <row r="669" spans="1:22">
      <c r="A669" s="501"/>
      <c r="B669" s="501"/>
      <c r="C669" s="501"/>
      <c r="D669" s="501"/>
      <c r="E669" s="501"/>
      <c r="F669" s="501"/>
      <c r="G669" s="501"/>
      <c r="H669" s="501"/>
      <c r="I669" s="501"/>
      <c r="J669" s="501"/>
      <c r="K669" s="501"/>
      <c r="L669" s="501"/>
      <c r="M669" s="501"/>
      <c r="N669" s="501"/>
      <c r="O669" s="501"/>
      <c r="P669" s="501"/>
      <c r="Q669" s="501"/>
      <c r="R669" s="501"/>
      <c r="S669" s="501"/>
      <c r="T669" s="501"/>
      <c r="U669" s="501"/>
      <c r="V669" s="501"/>
    </row>
    <row r="670" spans="1:22">
      <c r="A670" s="501"/>
      <c r="B670" s="501"/>
      <c r="C670" s="501"/>
      <c r="D670" s="501"/>
      <c r="E670" s="501"/>
      <c r="F670" s="501"/>
      <c r="G670" s="501"/>
      <c r="H670" s="501"/>
      <c r="I670" s="501"/>
      <c r="J670" s="501"/>
      <c r="K670" s="501"/>
      <c r="L670" s="501"/>
      <c r="M670" s="501"/>
      <c r="N670" s="501"/>
      <c r="O670" s="501"/>
      <c r="P670" s="501"/>
      <c r="Q670" s="501"/>
      <c r="R670" s="501"/>
      <c r="S670" s="501"/>
      <c r="T670" s="501"/>
      <c r="U670" s="501"/>
      <c r="V670" s="501"/>
    </row>
    <row r="671" spans="1:22">
      <c r="A671" s="501"/>
      <c r="B671" s="501"/>
      <c r="C671" s="501"/>
      <c r="D671" s="501"/>
      <c r="E671" s="501"/>
      <c r="F671" s="501"/>
      <c r="G671" s="501"/>
      <c r="H671" s="501"/>
      <c r="I671" s="501"/>
      <c r="J671" s="501"/>
      <c r="K671" s="501"/>
      <c r="L671" s="501"/>
      <c r="M671" s="501"/>
      <c r="N671" s="501"/>
      <c r="O671" s="501"/>
      <c r="P671" s="501"/>
      <c r="Q671" s="501"/>
      <c r="R671" s="501"/>
      <c r="S671" s="501"/>
      <c r="T671" s="501"/>
      <c r="U671" s="501"/>
      <c r="V671" s="501"/>
    </row>
    <row r="672" spans="1:22">
      <c r="A672" s="501"/>
      <c r="B672" s="501"/>
      <c r="C672" s="501"/>
      <c r="D672" s="501"/>
      <c r="E672" s="501"/>
      <c r="F672" s="501"/>
      <c r="G672" s="501"/>
      <c r="H672" s="501"/>
      <c r="I672" s="501"/>
      <c r="J672" s="501"/>
      <c r="K672" s="501"/>
      <c r="L672" s="501"/>
      <c r="M672" s="501"/>
      <c r="N672" s="501"/>
      <c r="O672" s="501"/>
      <c r="P672" s="501"/>
      <c r="Q672" s="501"/>
      <c r="R672" s="501"/>
      <c r="S672" s="501"/>
      <c r="T672" s="501"/>
      <c r="U672" s="501"/>
      <c r="V672" s="501"/>
    </row>
    <row r="673" spans="1:22">
      <c r="A673" s="501"/>
      <c r="B673" s="501"/>
      <c r="C673" s="501"/>
      <c r="D673" s="501"/>
      <c r="E673" s="501"/>
      <c r="F673" s="501"/>
      <c r="G673" s="501"/>
      <c r="H673" s="501"/>
      <c r="I673" s="501"/>
      <c r="J673" s="501"/>
      <c r="K673" s="501"/>
      <c r="L673" s="501"/>
      <c r="M673" s="501"/>
      <c r="N673" s="501"/>
      <c r="O673" s="501"/>
      <c r="P673" s="501"/>
      <c r="Q673" s="501"/>
      <c r="R673" s="501"/>
      <c r="S673" s="501"/>
      <c r="T673" s="501"/>
      <c r="U673" s="501"/>
      <c r="V673" s="501"/>
    </row>
    <row r="674" spans="1:22">
      <c r="A674" s="501"/>
      <c r="B674" s="501"/>
      <c r="C674" s="501"/>
      <c r="D674" s="501"/>
      <c r="E674" s="501"/>
      <c r="F674" s="501"/>
      <c r="G674" s="501"/>
      <c r="H674" s="501"/>
      <c r="I674" s="501"/>
      <c r="J674" s="501"/>
      <c r="K674" s="501"/>
      <c r="L674" s="501"/>
      <c r="M674" s="501"/>
      <c r="N674" s="501"/>
      <c r="O674" s="501"/>
      <c r="P674" s="501"/>
      <c r="Q674" s="501"/>
      <c r="R674" s="501"/>
      <c r="S674" s="501"/>
      <c r="T674" s="501"/>
      <c r="U674" s="501"/>
      <c r="V674" s="501"/>
    </row>
    <row r="675" spans="1:22">
      <c r="A675" s="501"/>
      <c r="B675" s="501"/>
      <c r="C675" s="501"/>
      <c r="D675" s="501"/>
      <c r="E675" s="501"/>
      <c r="F675" s="501"/>
      <c r="G675" s="501"/>
      <c r="H675" s="501"/>
      <c r="I675" s="501"/>
      <c r="J675" s="501"/>
      <c r="K675" s="501"/>
      <c r="L675" s="501"/>
      <c r="M675" s="501"/>
      <c r="N675" s="501"/>
      <c r="O675" s="501"/>
      <c r="P675" s="501"/>
      <c r="Q675" s="501"/>
      <c r="R675" s="501"/>
      <c r="S675" s="501"/>
      <c r="T675" s="501"/>
      <c r="U675" s="501"/>
      <c r="V675" s="501"/>
    </row>
    <row r="676" spans="1:22">
      <c r="A676" s="501"/>
      <c r="B676" s="501"/>
      <c r="C676" s="501"/>
      <c r="D676" s="501"/>
      <c r="E676" s="501"/>
      <c r="F676" s="501"/>
      <c r="G676" s="501"/>
      <c r="H676" s="501"/>
      <c r="I676" s="501"/>
      <c r="J676" s="501"/>
      <c r="K676" s="501"/>
      <c r="L676" s="501"/>
      <c r="M676" s="501"/>
      <c r="N676" s="501"/>
      <c r="O676" s="501"/>
      <c r="P676" s="501"/>
      <c r="Q676" s="501"/>
      <c r="R676" s="501"/>
      <c r="S676" s="501"/>
      <c r="T676" s="501"/>
      <c r="U676" s="501"/>
      <c r="V676" s="501"/>
    </row>
    <row r="677" spans="1:22">
      <c r="A677" s="501"/>
      <c r="B677" s="501"/>
      <c r="C677" s="501"/>
      <c r="D677" s="501"/>
      <c r="E677" s="501"/>
      <c r="F677" s="501"/>
      <c r="G677" s="501"/>
      <c r="H677" s="501"/>
      <c r="I677" s="501"/>
      <c r="J677" s="501"/>
      <c r="K677" s="501"/>
      <c r="L677" s="501"/>
      <c r="M677" s="501"/>
      <c r="N677" s="501"/>
      <c r="O677" s="501"/>
      <c r="P677" s="501"/>
      <c r="Q677" s="501"/>
      <c r="R677" s="501"/>
      <c r="S677" s="501"/>
      <c r="T677" s="501"/>
      <c r="U677" s="501"/>
      <c r="V677" s="501"/>
    </row>
    <row r="678" spans="1:22">
      <c r="A678" s="501"/>
      <c r="B678" s="501"/>
      <c r="C678" s="501"/>
      <c r="D678" s="501"/>
      <c r="E678" s="501"/>
      <c r="F678" s="501"/>
      <c r="G678" s="501"/>
      <c r="H678" s="501"/>
      <c r="I678" s="501"/>
      <c r="J678" s="501"/>
      <c r="K678" s="501"/>
      <c r="L678" s="501"/>
      <c r="M678" s="501"/>
      <c r="N678" s="501"/>
      <c r="O678" s="501"/>
      <c r="P678" s="501"/>
      <c r="Q678" s="501"/>
      <c r="R678" s="501"/>
      <c r="S678" s="501"/>
      <c r="T678" s="501"/>
      <c r="U678" s="501"/>
      <c r="V678" s="501"/>
    </row>
    <row r="679" spans="1:22">
      <c r="A679" s="501"/>
      <c r="B679" s="501"/>
      <c r="C679" s="501"/>
      <c r="D679" s="501"/>
      <c r="E679" s="501"/>
      <c r="F679" s="501"/>
      <c r="G679" s="501"/>
      <c r="H679" s="501"/>
      <c r="I679" s="501"/>
      <c r="J679" s="501"/>
      <c r="K679" s="501"/>
      <c r="L679" s="501"/>
      <c r="M679" s="501"/>
      <c r="N679" s="501"/>
      <c r="O679" s="501"/>
      <c r="P679" s="501"/>
      <c r="Q679" s="501"/>
      <c r="R679" s="501"/>
      <c r="S679" s="501"/>
      <c r="T679" s="501"/>
      <c r="U679" s="501"/>
      <c r="V679" s="501"/>
    </row>
    <row r="680" spans="1:22">
      <c r="A680" s="501"/>
      <c r="B680" s="501"/>
      <c r="C680" s="501"/>
      <c r="D680" s="501"/>
      <c r="E680" s="501"/>
      <c r="F680" s="501"/>
      <c r="G680" s="501"/>
      <c r="H680" s="501"/>
      <c r="I680" s="501"/>
      <c r="J680" s="501"/>
      <c r="K680" s="501"/>
      <c r="L680" s="501"/>
      <c r="M680" s="501"/>
      <c r="N680" s="501"/>
      <c r="O680" s="501"/>
      <c r="P680" s="501"/>
      <c r="Q680" s="501"/>
      <c r="R680" s="501"/>
      <c r="S680" s="501"/>
      <c r="T680" s="501"/>
      <c r="U680" s="501"/>
      <c r="V680" s="501"/>
    </row>
    <row r="681" spans="1:22">
      <c r="A681" s="501"/>
      <c r="B681" s="501"/>
      <c r="C681" s="501"/>
      <c r="D681" s="501"/>
      <c r="E681" s="501"/>
      <c r="F681" s="501"/>
      <c r="G681" s="501"/>
      <c r="H681" s="501"/>
      <c r="I681" s="501"/>
      <c r="J681" s="501"/>
      <c r="K681" s="501"/>
      <c r="L681" s="501"/>
      <c r="M681" s="501"/>
      <c r="N681" s="501"/>
      <c r="O681" s="501"/>
      <c r="P681" s="501"/>
      <c r="Q681" s="501"/>
      <c r="R681" s="501"/>
      <c r="S681" s="501"/>
      <c r="T681" s="501"/>
      <c r="U681" s="501"/>
      <c r="V681" s="501"/>
    </row>
    <row r="682" spans="1:22">
      <c r="A682" s="501"/>
      <c r="B682" s="501"/>
      <c r="C682" s="501"/>
      <c r="D682" s="501"/>
      <c r="E682" s="501"/>
      <c r="F682" s="501"/>
      <c r="G682" s="501"/>
      <c r="H682" s="501"/>
      <c r="I682" s="501"/>
      <c r="J682" s="501"/>
      <c r="K682" s="501"/>
      <c r="L682" s="501"/>
      <c r="M682" s="501"/>
      <c r="N682" s="501"/>
      <c r="O682" s="501"/>
      <c r="P682" s="501"/>
      <c r="Q682" s="501"/>
      <c r="R682" s="501"/>
      <c r="S682" s="501"/>
      <c r="T682" s="501"/>
      <c r="U682" s="501"/>
      <c r="V682" s="501"/>
    </row>
    <row r="683" spans="1:22">
      <c r="A683" s="501"/>
      <c r="B683" s="501"/>
      <c r="C683" s="501"/>
      <c r="D683" s="501"/>
      <c r="E683" s="501"/>
      <c r="F683" s="501"/>
      <c r="G683" s="501"/>
      <c r="H683" s="501"/>
      <c r="I683" s="501"/>
      <c r="J683" s="501"/>
      <c r="K683" s="501"/>
      <c r="L683" s="501"/>
      <c r="M683" s="501"/>
      <c r="N683" s="501"/>
      <c r="O683" s="501"/>
      <c r="P683" s="501"/>
      <c r="Q683" s="501"/>
      <c r="R683" s="501"/>
      <c r="S683" s="501"/>
      <c r="T683" s="501"/>
      <c r="U683" s="501"/>
      <c r="V683" s="501"/>
    </row>
    <row r="684" spans="1:22">
      <c r="A684" s="501"/>
      <c r="B684" s="501"/>
      <c r="C684" s="501"/>
      <c r="D684" s="501"/>
      <c r="E684" s="501"/>
      <c r="F684" s="501"/>
      <c r="G684" s="501"/>
      <c r="H684" s="501"/>
      <c r="I684" s="501"/>
      <c r="J684" s="501"/>
      <c r="K684" s="501"/>
      <c r="L684" s="501"/>
      <c r="M684" s="501"/>
      <c r="N684" s="501"/>
      <c r="O684" s="501"/>
      <c r="P684" s="501"/>
      <c r="Q684" s="501"/>
      <c r="R684" s="501"/>
      <c r="S684" s="501"/>
      <c r="T684" s="501"/>
      <c r="U684" s="501"/>
      <c r="V684" s="501"/>
    </row>
    <row r="685" spans="1:22">
      <c r="A685" s="501"/>
      <c r="B685" s="501"/>
      <c r="C685" s="501"/>
      <c r="D685" s="501"/>
      <c r="E685" s="501"/>
      <c r="F685" s="501"/>
      <c r="G685" s="501"/>
      <c r="H685" s="501"/>
      <c r="I685" s="501"/>
      <c r="J685" s="501"/>
      <c r="K685" s="501"/>
      <c r="L685" s="501"/>
      <c r="M685" s="501"/>
      <c r="N685" s="501"/>
      <c r="O685" s="501"/>
      <c r="P685" s="501"/>
      <c r="Q685" s="501"/>
      <c r="R685" s="501"/>
      <c r="S685" s="501"/>
      <c r="T685" s="501"/>
      <c r="U685" s="501"/>
      <c r="V685" s="501"/>
    </row>
    <row r="686" spans="1:22">
      <c r="A686" s="501"/>
      <c r="B686" s="501"/>
      <c r="C686" s="501"/>
      <c r="D686" s="501"/>
      <c r="E686" s="501"/>
      <c r="F686" s="501"/>
      <c r="G686" s="501"/>
      <c r="H686" s="501"/>
      <c r="I686" s="501"/>
      <c r="J686" s="501"/>
      <c r="K686" s="501"/>
      <c r="L686" s="501"/>
      <c r="M686" s="501"/>
      <c r="N686" s="501"/>
      <c r="O686" s="501"/>
      <c r="P686" s="501"/>
      <c r="Q686" s="501"/>
      <c r="R686" s="501"/>
      <c r="S686" s="501"/>
      <c r="T686" s="501"/>
      <c r="U686" s="501"/>
      <c r="V686" s="501"/>
    </row>
    <row r="687" spans="1:22">
      <c r="A687" s="501"/>
      <c r="B687" s="501"/>
      <c r="C687" s="501"/>
      <c r="D687" s="501"/>
      <c r="E687" s="501"/>
      <c r="F687" s="501"/>
      <c r="G687" s="501"/>
      <c r="H687" s="501"/>
      <c r="I687" s="501"/>
      <c r="J687" s="501"/>
      <c r="K687" s="501"/>
      <c r="L687" s="501"/>
      <c r="M687" s="501"/>
      <c r="N687" s="501"/>
      <c r="O687" s="501"/>
      <c r="P687" s="501"/>
      <c r="Q687" s="501"/>
      <c r="R687" s="501"/>
      <c r="S687" s="501"/>
      <c r="T687" s="501"/>
      <c r="U687" s="501"/>
      <c r="V687" s="501"/>
    </row>
    <row r="688" spans="1:22">
      <c r="A688" s="501"/>
      <c r="B688" s="501"/>
      <c r="C688" s="501"/>
      <c r="D688" s="501"/>
      <c r="E688" s="501"/>
      <c r="F688" s="501"/>
      <c r="G688" s="501"/>
      <c r="H688" s="501"/>
      <c r="I688" s="501"/>
      <c r="J688" s="501"/>
      <c r="K688" s="501"/>
      <c r="L688" s="501"/>
      <c r="M688" s="501"/>
      <c r="N688" s="501"/>
      <c r="O688" s="501"/>
      <c r="P688" s="501"/>
      <c r="Q688" s="501"/>
      <c r="R688" s="501"/>
      <c r="S688" s="501"/>
      <c r="T688" s="501"/>
      <c r="U688" s="501"/>
      <c r="V688" s="501"/>
    </row>
    <row r="689" spans="1:22">
      <c r="A689" s="501"/>
      <c r="B689" s="501"/>
      <c r="C689" s="501"/>
      <c r="D689" s="501"/>
      <c r="E689" s="501"/>
      <c r="F689" s="501"/>
      <c r="G689" s="501"/>
      <c r="H689" s="501"/>
      <c r="I689" s="501"/>
      <c r="J689" s="501"/>
      <c r="K689" s="501"/>
      <c r="L689" s="501"/>
      <c r="M689" s="501"/>
      <c r="N689" s="501"/>
      <c r="O689" s="501"/>
      <c r="P689" s="501"/>
      <c r="Q689" s="501"/>
      <c r="R689" s="501"/>
      <c r="S689" s="501"/>
      <c r="T689" s="501"/>
      <c r="U689" s="501"/>
      <c r="V689" s="501"/>
    </row>
    <row r="690" spans="1:22">
      <c r="A690" s="501"/>
      <c r="B690" s="501"/>
      <c r="C690" s="501"/>
      <c r="D690" s="501"/>
      <c r="E690" s="501"/>
      <c r="F690" s="501"/>
      <c r="G690" s="501"/>
      <c r="H690" s="501"/>
      <c r="I690" s="501"/>
      <c r="J690" s="501"/>
      <c r="K690" s="501"/>
      <c r="L690" s="501"/>
      <c r="M690" s="501"/>
      <c r="N690" s="501"/>
      <c r="O690" s="501"/>
      <c r="P690" s="501"/>
      <c r="Q690" s="501"/>
      <c r="R690" s="501"/>
      <c r="S690" s="501"/>
      <c r="T690" s="501"/>
      <c r="U690" s="501"/>
      <c r="V690" s="501"/>
    </row>
    <row r="691" spans="1:22">
      <c r="A691" s="501"/>
      <c r="B691" s="501"/>
      <c r="C691" s="501"/>
      <c r="D691" s="501"/>
      <c r="E691" s="501"/>
      <c r="F691" s="501"/>
      <c r="G691" s="501"/>
      <c r="H691" s="501"/>
      <c r="I691" s="501"/>
      <c r="J691" s="501"/>
      <c r="K691" s="501"/>
      <c r="L691" s="501"/>
      <c r="M691" s="501"/>
      <c r="N691" s="501"/>
      <c r="O691" s="501"/>
      <c r="P691" s="501"/>
      <c r="Q691" s="501"/>
      <c r="R691" s="501"/>
      <c r="S691" s="501"/>
      <c r="T691" s="501"/>
      <c r="U691" s="501"/>
      <c r="V691" s="501"/>
    </row>
    <row r="692" spans="1:22">
      <c r="A692" s="501"/>
      <c r="B692" s="501"/>
      <c r="C692" s="501"/>
      <c r="D692" s="501"/>
      <c r="E692" s="501"/>
      <c r="F692" s="501"/>
      <c r="G692" s="501"/>
      <c r="H692" s="501"/>
      <c r="I692" s="501"/>
      <c r="J692" s="501"/>
      <c r="K692" s="501"/>
      <c r="L692" s="501"/>
      <c r="M692" s="501"/>
      <c r="N692" s="501"/>
      <c r="O692" s="501"/>
      <c r="P692" s="501"/>
      <c r="Q692" s="501"/>
      <c r="R692" s="501"/>
      <c r="S692" s="501"/>
      <c r="T692" s="501"/>
      <c r="U692" s="501"/>
      <c r="V692" s="501"/>
    </row>
    <row r="693" spans="1:22">
      <c r="A693" s="501"/>
      <c r="B693" s="501"/>
      <c r="C693" s="501"/>
      <c r="D693" s="501"/>
      <c r="E693" s="501"/>
      <c r="F693" s="501"/>
      <c r="G693" s="501"/>
      <c r="H693" s="501"/>
      <c r="I693" s="501"/>
      <c r="J693" s="501"/>
      <c r="K693" s="501"/>
      <c r="L693" s="501"/>
      <c r="M693" s="501"/>
      <c r="N693" s="501"/>
      <c r="O693" s="501"/>
      <c r="P693" s="501"/>
      <c r="Q693" s="501"/>
      <c r="R693" s="501"/>
      <c r="S693" s="501"/>
      <c r="T693" s="501"/>
      <c r="U693" s="501"/>
      <c r="V693" s="501"/>
    </row>
    <row r="694" spans="1:22">
      <c r="A694" s="501"/>
      <c r="B694" s="501"/>
      <c r="C694" s="501"/>
      <c r="D694" s="501"/>
      <c r="E694" s="501"/>
      <c r="F694" s="501"/>
      <c r="G694" s="501"/>
      <c r="H694" s="501"/>
      <c r="I694" s="501"/>
      <c r="J694" s="501"/>
      <c r="K694" s="501"/>
      <c r="L694" s="501"/>
      <c r="M694" s="501"/>
      <c r="N694" s="501"/>
      <c r="O694" s="501"/>
      <c r="P694" s="501"/>
      <c r="Q694" s="501"/>
      <c r="R694" s="501"/>
      <c r="S694" s="501"/>
      <c r="T694" s="501"/>
      <c r="U694" s="501"/>
      <c r="V694" s="501"/>
    </row>
    <row r="695" spans="1:22">
      <c r="A695" s="501"/>
      <c r="B695" s="501"/>
      <c r="C695" s="501"/>
      <c r="D695" s="501"/>
      <c r="E695" s="501"/>
      <c r="F695" s="501"/>
      <c r="G695" s="501"/>
      <c r="H695" s="501"/>
      <c r="I695" s="501"/>
      <c r="J695" s="501"/>
      <c r="K695" s="501"/>
      <c r="L695" s="501"/>
      <c r="M695" s="501"/>
      <c r="N695" s="501"/>
      <c r="O695" s="501"/>
      <c r="P695" s="501"/>
      <c r="Q695" s="501"/>
      <c r="R695" s="501"/>
      <c r="S695" s="501"/>
      <c r="T695" s="501"/>
      <c r="U695" s="501"/>
      <c r="V695" s="501"/>
    </row>
    <row r="696" spans="1:22">
      <c r="A696" s="501"/>
      <c r="B696" s="501"/>
      <c r="C696" s="501"/>
      <c r="D696" s="501"/>
      <c r="E696" s="501"/>
      <c r="F696" s="501"/>
      <c r="G696" s="501"/>
      <c r="H696" s="501"/>
      <c r="I696" s="501"/>
      <c r="J696" s="501"/>
      <c r="K696" s="501"/>
      <c r="L696" s="501"/>
      <c r="M696" s="501"/>
      <c r="N696" s="501"/>
      <c r="O696" s="501"/>
      <c r="P696" s="501"/>
      <c r="Q696" s="501"/>
      <c r="R696" s="501"/>
      <c r="S696" s="501"/>
      <c r="T696" s="501"/>
      <c r="U696" s="501"/>
      <c r="V696" s="501"/>
    </row>
    <row r="697" spans="1:22">
      <c r="A697" s="501"/>
      <c r="B697" s="501"/>
      <c r="C697" s="501"/>
      <c r="D697" s="501"/>
      <c r="E697" s="501"/>
      <c r="F697" s="501"/>
      <c r="G697" s="501"/>
      <c r="H697" s="501"/>
      <c r="I697" s="501"/>
      <c r="J697" s="501"/>
      <c r="K697" s="501"/>
      <c r="L697" s="501"/>
      <c r="M697" s="501"/>
      <c r="N697" s="501"/>
      <c r="O697" s="501"/>
      <c r="P697" s="501"/>
      <c r="Q697" s="501"/>
      <c r="R697" s="501"/>
      <c r="S697" s="501"/>
      <c r="T697" s="501"/>
      <c r="U697" s="501"/>
      <c r="V697" s="501"/>
    </row>
    <row r="698" spans="1:22">
      <c r="A698" s="501"/>
      <c r="B698" s="501"/>
      <c r="C698" s="501"/>
      <c r="D698" s="501"/>
      <c r="E698" s="501"/>
      <c r="F698" s="501"/>
      <c r="G698" s="501"/>
      <c r="H698" s="501"/>
      <c r="I698" s="501"/>
      <c r="J698" s="501"/>
      <c r="K698" s="501"/>
      <c r="L698" s="501"/>
      <c r="M698" s="501"/>
      <c r="N698" s="501"/>
      <c r="O698" s="501"/>
      <c r="P698" s="501"/>
      <c r="Q698" s="501"/>
      <c r="R698" s="501"/>
      <c r="S698" s="501"/>
      <c r="T698" s="501"/>
      <c r="U698" s="501"/>
      <c r="V698" s="501"/>
    </row>
    <row r="699" spans="1:22">
      <c r="A699" s="501"/>
      <c r="B699" s="501"/>
      <c r="C699" s="501"/>
      <c r="D699" s="501"/>
      <c r="E699" s="501"/>
      <c r="F699" s="501"/>
      <c r="G699" s="501"/>
      <c r="H699" s="501"/>
      <c r="I699" s="501"/>
      <c r="J699" s="501"/>
      <c r="K699" s="501"/>
      <c r="L699" s="501"/>
      <c r="M699" s="501"/>
      <c r="N699" s="501"/>
      <c r="O699" s="501"/>
      <c r="P699" s="501"/>
      <c r="Q699" s="501"/>
      <c r="R699" s="501"/>
      <c r="S699" s="501"/>
      <c r="T699" s="501"/>
      <c r="U699" s="501"/>
      <c r="V699" s="501"/>
    </row>
    <row r="700" spans="1:22">
      <c r="A700" s="501"/>
      <c r="B700" s="501"/>
      <c r="C700" s="501"/>
      <c r="D700" s="501"/>
      <c r="E700" s="501"/>
      <c r="F700" s="501"/>
      <c r="G700" s="501"/>
      <c r="H700" s="501"/>
      <c r="I700" s="501"/>
      <c r="J700" s="501"/>
      <c r="K700" s="501"/>
      <c r="L700" s="501"/>
      <c r="M700" s="501"/>
      <c r="N700" s="501"/>
      <c r="O700" s="501"/>
      <c r="P700" s="501"/>
      <c r="Q700" s="501"/>
      <c r="R700" s="501"/>
      <c r="S700" s="501"/>
      <c r="T700" s="501"/>
      <c r="U700" s="501"/>
      <c r="V700" s="501"/>
    </row>
    <row r="701" spans="1:22">
      <c r="A701" s="501"/>
      <c r="B701" s="501"/>
      <c r="C701" s="501"/>
      <c r="D701" s="501"/>
      <c r="E701" s="501"/>
      <c r="F701" s="501"/>
      <c r="G701" s="501"/>
      <c r="H701" s="501"/>
      <c r="I701" s="501"/>
      <c r="J701" s="501"/>
      <c r="K701" s="501"/>
      <c r="L701" s="501"/>
      <c r="M701" s="501"/>
      <c r="N701" s="501"/>
      <c r="O701" s="501"/>
      <c r="P701" s="501"/>
      <c r="Q701" s="501"/>
      <c r="R701" s="501"/>
      <c r="S701" s="501"/>
      <c r="T701" s="501"/>
      <c r="U701" s="501"/>
      <c r="V701" s="501"/>
    </row>
    <row r="702" spans="1:22">
      <c r="A702" s="501"/>
      <c r="B702" s="501"/>
      <c r="C702" s="501"/>
      <c r="D702" s="501"/>
      <c r="E702" s="501"/>
      <c r="F702" s="501"/>
      <c r="G702" s="501"/>
      <c r="H702" s="501"/>
      <c r="I702" s="501"/>
      <c r="J702" s="501"/>
      <c r="K702" s="501"/>
      <c r="L702" s="501"/>
      <c r="M702" s="501"/>
      <c r="N702" s="501"/>
      <c r="O702" s="501"/>
      <c r="P702" s="501"/>
      <c r="Q702" s="501"/>
      <c r="R702" s="501"/>
      <c r="S702" s="501"/>
      <c r="T702" s="501"/>
      <c r="U702" s="501"/>
      <c r="V702" s="501"/>
    </row>
    <row r="703" spans="1:22">
      <c r="A703" s="501"/>
      <c r="B703" s="501"/>
      <c r="C703" s="501"/>
      <c r="D703" s="501"/>
      <c r="E703" s="501"/>
      <c r="F703" s="501"/>
      <c r="G703" s="501"/>
      <c r="H703" s="501"/>
      <c r="I703" s="501"/>
      <c r="J703" s="501"/>
      <c r="K703" s="501"/>
      <c r="L703" s="501"/>
      <c r="M703" s="501"/>
      <c r="N703" s="501"/>
      <c r="O703" s="501"/>
      <c r="P703" s="501"/>
      <c r="Q703" s="501"/>
      <c r="R703" s="501"/>
      <c r="S703" s="501"/>
      <c r="T703" s="501"/>
      <c r="U703" s="501"/>
      <c r="V703" s="501"/>
    </row>
    <row r="704" spans="1:22">
      <c r="A704" s="501"/>
      <c r="B704" s="501"/>
      <c r="C704" s="501"/>
      <c r="D704" s="501"/>
      <c r="E704" s="501"/>
      <c r="F704" s="501"/>
      <c r="G704" s="501"/>
      <c r="H704" s="501"/>
      <c r="I704" s="501"/>
      <c r="J704" s="501"/>
      <c r="K704" s="501"/>
      <c r="L704" s="501"/>
      <c r="M704" s="501"/>
      <c r="N704" s="501"/>
      <c r="O704" s="501"/>
      <c r="P704" s="501"/>
      <c r="Q704" s="501"/>
      <c r="R704" s="501"/>
      <c r="S704" s="501"/>
      <c r="T704" s="501"/>
      <c r="U704" s="501"/>
      <c r="V704" s="501"/>
    </row>
    <row r="705" spans="1:22">
      <c r="A705" s="501"/>
      <c r="B705" s="501"/>
      <c r="C705" s="501"/>
      <c r="D705" s="501"/>
      <c r="E705" s="501"/>
      <c r="F705" s="501"/>
      <c r="G705" s="501"/>
      <c r="H705" s="501"/>
      <c r="I705" s="501"/>
      <c r="J705" s="501"/>
      <c r="K705" s="501"/>
      <c r="L705" s="501"/>
      <c r="M705" s="501"/>
      <c r="N705" s="501"/>
      <c r="O705" s="501"/>
      <c r="P705" s="501"/>
      <c r="Q705" s="501"/>
      <c r="R705" s="501"/>
      <c r="S705" s="501"/>
      <c r="T705" s="501"/>
      <c r="U705" s="501"/>
      <c r="V705" s="501"/>
    </row>
    <row r="706" spans="1:22">
      <c r="A706" s="501"/>
      <c r="B706" s="501"/>
      <c r="C706" s="501"/>
      <c r="D706" s="501"/>
      <c r="E706" s="501"/>
      <c r="F706" s="501"/>
      <c r="G706" s="501"/>
      <c r="H706" s="501"/>
      <c r="I706" s="501"/>
      <c r="J706" s="501"/>
      <c r="K706" s="501"/>
      <c r="L706" s="501"/>
      <c r="M706" s="501"/>
      <c r="N706" s="501"/>
      <c r="O706" s="501"/>
      <c r="P706" s="501"/>
      <c r="Q706" s="501"/>
      <c r="R706" s="501"/>
      <c r="S706" s="501"/>
      <c r="T706" s="501"/>
      <c r="U706" s="501"/>
      <c r="V706" s="501"/>
    </row>
    <row r="707" spans="1:22">
      <c r="A707" s="501"/>
      <c r="B707" s="501"/>
      <c r="C707" s="501"/>
      <c r="D707" s="501"/>
      <c r="E707" s="501"/>
      <c r="F707" s="501"/>
      <c r="G707" s="501"/>
      <c r="H707" s="501"/>
      <c r="I707" s="501"/>
      <c r="J707" s="501"/>
      <c r="K707" s="501"/>
      <c r="L707" s="501"/>
      <c r="M707" s="501"/>
      <c r="N707" s="501"/>
      <c r="O707" s="501"/>
      <c r="P707" s="501"/>
      <c r="Q707" s="501"/>
      <c r="R707" s="501"/>
      <c r="S707" s="501"/>
      <c r="T707" s="501"/>
      <c r="U707" s="501"/>
      <c r="V707" s="501"/>
    </row>
    <row r="708" spans="1:22">
      <c r="A708" s="501"/>
      <c r="B708" s="501"/>
      <c r="C708" s="501"/>
      <c r="D708" s="501"/>
      <c r="E708" s="501"/>
      <c r="F708" s="501"/>
      <c r="G708" s="501"/>
      <c r="H708" s="501"/>
      <c r="I708" s="501"/>
      <c r="J708" s="501"/>
      <c r="K708" s="501"/>
      <c r="L708" s="501"/>
      <c r="M708" s="501"/>
      <c r="N708" s="501"/>
      <c r="O708" s="501"/>
      <c r="P708" s="501"/>
      <c r="Q708" s="501"/>
      <c r="R708" s="501"/>
      <c r="S708" s="501"/>
      <c r="T708" s="501"/>
      <c r="U708" s="501"/>
      <c r="V708" s="501"/>
    </row>
    <row r="709" spans="1:22">
      <c r="A709" s="501"/>
      <c r="B709" s="501"/>
      <c r="C709" s="501"/>
      <c r="D709" s="501"/>
      <c r="E709" s="501"/>
      <c r="F709" s="501"/>
      <c r="G709" s="501"/>
      <c r="H709" s="501"/>
      <c r="I709" s="501"/>
      <c r="J709" s="501"/>
      <c r="K709" s="501"/>
      <c r="L709" s="501"/>
      <c r="M709" s="501"/>
      <c r="N709" s="501"/>
      <c r="O709" s="501"/>
      <c r="P709" s="501"/>
      <c r="Q709" s="501"/>
      <c r="R709" s="501"/>
      <c r="S709" s="501"/>
      <c r="T709" s="501"/>
      <c r="U709" s="501"/>
      <c r="V709" s="501"/>
    </row>
    <row r="710" spans="1:22">
      <c r="A710" s="501"/>
      <c r="B710" s="501"/>
      <c r="C710" s="501"/>
      <c r="D710" s="501"/>
      <c r="E710" s="501"/>
      <c r="F710" s="501"/>
      <c r="G710" s="501"/>
      <c r="H710" s="501"/>
      <c r="I710" s="501"/>
      <c r="J710" s="501"/>
      <c r="K710" s="501"/>
      <c r="L710" s="501"/>
      <c r="M710" s="501"/>
      <c r="N710" s="501"/>
      <c r="O710" s="501"/>
      <c r="P710" s="501"/>
      <c r="Q710" s="501"/>
      <c r="R710" s="501"/>
      <c r="S710" s="501"/>
      <c r="T710" s="501"/>
      <c r="U710" s="501"/>
      <c r="V710" s="501"/>
    </row>
    <row r="711" spans="1:22">
      <c r="A711" s="501"/>
      <c r="B711" s="501"/>
      <c r="C711" s="501"/>
      <c r="D711" s="501"/>
      <c r="E711" s="501"/>
      <c r="F711" s="501"/>
      <c r="G711" s="501"/>
      <c r="H711" s="501"/>
      <c r="I711" s="501"/>
      <c r="J711" s="501"/>
      <c r="K711" s="501"/>
      <c r="L711" s="501"/>
      <c r="M711" s="501"/>
      <c r="N711" s="501"/>
      <c r="O711" s="501"/>
      <c r="P711" s="501"/>
      <c r="Q711" s="501"/>
      <c r="R711" s="501"/>
      <c r="S711" s="501"/>
      <c r="T711" s="501"/>
      <c r="U711" s="501"/>
      <c r="V711" s="501"/>
    </row>
    <row r="712" spans="1:22">
      <c r="A712" s="501"/>
      <c r="B712" s="501"/>
      <c r="C712" s="501"/>
      <c r="D712" s="501"/>
      <c r="E712" s="501"/>
      <c r="F712" s="501"/>
      <c r="G712" s="501"/>
      <c r="H712" s="501"/>
      <c r="I712" s="501"/>
      <c r="J712" s="501"/>
      <c r="K712" s="501"/>
      <c r="L712" s="501"/>
      <c r="M712" s="501"/>
      <c r="N712" s="501"/>
      <c r="O712" s="501"/>
      <c r="P712" s="501"/>
      <c r="Q712" s="501"/>
      <c r="R712" s="501"/>
      <c r="S712" s="501"/>
      <c r="T712" s="501"/>
      <c r="U712" s="501"/>
      <c r="V712" s="501"/>
    </row>
    <row r="713" spans="1:22">
      <c r="A713" s="501"/>
      <c r="B713" s="501"/>
      <c r="C713" s="501"/>
      <c r="D713" s="501"/>
      <c r="E713" s="501"/>
      <c r="F713" s="501"/>
      <c r="G713" s="501"/>
      <c r="H713" s="501"/>
      <c r="I713" s="501"/>
      <c r="J713" s="501"/>
      <c r="K713" s="501"/>
      <c r="L713" s="501"/>
      <c r="M713" s="501"/>
      <c r="N713" s="501"/>
      <c r="O713" s="501"/>
      <c r="P713" s="501"/>
      <c r="Q713" s="501"/>
      <c r="R713" s="501"/>
      <c r="S713" s="501"/>
      <c r="T713" s="501"/>
      <c r="U713" s="501"/>
      <c r="V713" s="501"/>
    </row>
    <row r="714" spans="1:22">
      <c r="A714" s="501"/>
      <c r="B714" s="501"/>
      <c r="C714" s="501"/>
      <c r="D714" s="501"/>
      <c r="E714" s="501"/>
      <c r="F714" s="501"/>
      <c r="G714" s="501"/>
      <c r="H714" s="501"/>
      <c r="I714" s="501"/>
      <c r="J714" s="501"/>
      <c r="K714" s="501"/>
      <c r="L714" s="501"/>
      <c r="M714" s="501"/>
      <c r="N714" s="501"/>
      <c r="O714" s="501"/>
      <c r="P714" s="501"/>
      <c r="Q714" s="501"/>
      <c r="R714" s="501"/>
      <c r="S714" s="501"/>
      <c r="T714" s="501"/>
      <c r="U714" s="501"/>
      <c r="V714" s="501"/>
    </row>
    <row r="715" spans="1:22">
      <c r="A715" s="501"/>
      <c r="B715" s="501"/>
      <c r="C715" s="501"/>
      <c r="D715" s="501"/>
      <c r="E715" s="501"/>
      <c r="F715" s="501"/>
      <c r="G715" s="501"/>
      <c r="H715" s="501"/>
      <c r="I715" s="501"/>
      <c r="J715" s="501"/>
      <c r="K715" s="501"/>
      <c r="L715" s="501"/>
      <c r="M715" s="501"/>
      <c r="N715" s="501"/>
      <c r="O715" s="501"/>
      <c r="P715" s="501"/>
      <c r="Q715" s="501"/>
      <c r="R715" s="501"/>
      <c r="S715" s="501"/>
      <c r="T715" s="501"/>
      <c r="U715" s="501"/>
      <c r="V715" s="501"/>
    </row>
    <row r="716" spans="1:22">
      <c r="A716" s="501"/>
      <c r="B716" s="501"/>
      <c r="C716" s="501"/>
      <c r="D716" s="501"/>
      <c r="E716" s="501"/>
      <c r="F716" s="501"/>
      <c r="G716" s="501"/>
      <c r="H716" s="501"/>
      <c r="I716" s="501"/>
      <c r="J716" s="501"/>
      <c r="K716" s="501"/>
      <c r="L716" s="501"/>
      <c r="M716" s="501"/>
      <c r="N716" s="501"/>
      <c r="O716" s="501"/>
      <c r="P716" s="501"/>
      <c r="Q716" s="501"/>
      <c r="R716" s="501"/>
      <c r="S716" s="501"/>
      <c r="T716" s="501"/>
      <c r="U716" s="501"/>
      <c r="V716" s="501"/>
    </row>
    <row r="717" spans="1:22">
      <c r="A717" s="501"/>
      <c r="B717" s="501"/>
      <c r="C717" s="501"/>
      <c r="D717" s="501"/>
      <c r="E717" s="501"/>
      <c r="F717" s="501"/>
      <c r="G717" s="501"/>
      <c r="H717" s="501"/>
      <c r="I717" s="501"/>
      <c r="J717" s="501"/>
      <c r="K717" s="501"/>
      <c r="L717" s="501"/>
      <c r="M717" s="501"/>
      <c r="N717" s="501"/>
      <c r="O717" s="501"/>
      <c r="P717" s="501"/>
      <c r="Q717" s="501"/>
      <c r="R717" s="501"/>
      <c r="S717" s="501"/>
      <c r="T717" s="501"/>
      <c r="U717" s="501"/>
      <c r="V717" s="501"/>
    </row>
    <row r="718" spans="1:22">
      <c r="A718" s="501"/>
      <c r="B718" s="501"/>
      <c r="C718" s="501"/>
      <c r="D718" s="501"/>
      <c r="E718" s="501"/>
      <c r="F718" s="501"/>
      <c r="G718" s="501"/>
      <c r="H718" s="501"/>
      <c r="I718" s="501"/>
      <c r="J718" s="501"/>
      <c r="K718" s="501"/>
      <c r="L718" s="501"/>
      <c r="M718" s="501"/>
      <c r="N718" s="501"/>
      <c r="O718" s="501"/>
      <c r="P718" s="501"/>
      <c r="Q718" s="501"/>
      <c r="R718" s="501"/>
      <c r="S718" s="501"/>
      <c r="T718" s="501"/>
      <c r="U718" s="501"/>
      <c r="V718" s="501"/>
    </row>
    <row r="719" spans="1:22">
      <c r="A719" s="501"/>
      <c r="B719" s="501"/>
      <c r="C719" s="501"/>
      <c r="D719" s="501"/>
      <c r="E719" s="501"/>
      <c r="F719" s="501"/>
      <c r="G719" s="501"/>
      <c r="H719" s="501"/>
      <c r="I719" s="501"/>
      <c r="J719" s="501"/>
      <c r="K719" s="501"/>
      <c r="L719" s="501"/>
      <c r="M719" s="501"/>
      <c r="N719" s="501"/>
      <c r="O719" s="501"/>
      <c r="P719" s="501"/>
      <c r="Q719" s="501"/>
      <c r="R719" s="501"/>
      <c r="S719" s="501"/>
      <c r="T719" s="501"/>
      <c r="U719" s="501"/>
      <c r="V719" s="501"/>
    </row>
    <row r="720" spans="1:22">
      <c r="A720" s="501"/>
      <c r="B720" s="501"/>
      <c r="C720" s="501"/>
      <c r="D720" s="501"/>
      <c r="E720" s="501"/>
      <c r="F720" s="501"/>
      <c r="G720" s="501"/>
      <c r="H720" s="501"/>
      <c r="I720" s="501"/>
      <c r="J720" s="501"/>
      <c r="K720" s="501"/>
      <c r="L720" s="501"/>
      <c r="M720" s="501"/>
      <c r="N720" s="501"/>
      <c r="O720" s="501"/>
      <c r="P720" s="501"/>
      <c r="Q720" s="501"/>
      <c r="R720" s="501"/>
      <c r="S720" s="501"/>
      <c r="T720" s="501"/>
      <c r="U720" s="501"/>
      <c r="V720" s="501"/>
    </row>
    <row r="721" spans="1:22">
      <c r="A721" s="501"/>
      <c r="B721" s="501"/>
      <c r="C721" s="501"/>
      <c r="D721" s="501"/>
      <c r="E721" s="501"/>
      <c r="F721" s="501"/>
      <c r="G721" s="501"/>
      <c r="H721" s="501"/>
      <c r="I721" s="501"/>
      <c r="J721" s="501"/>
      <c r="K721" s="501"/>
      <c r="L721" s="501"/>
      <c r="M721" s="501"/>
      <c r="N721" s="501"/>
      <c r="O721" s="501"/>
      <c r="P721" s="501"/>
      <c r="Q721" s="501"/>
      <c r="R721" s="501"/>
      <c r="S721" s="501"/>
      <c r="T721" s="501"/>
      <c r="U721" s="501"/>
      <c r="V721" s="501"/>
    </row>
    <row r="722" spans="1:22">
      <c r="A722" s="501"/>
      <c r="B722" s="501"/>
      <c r="C722" s="501"/>
      <c r="D722" s="501"/>
      <c r="E722" s="501"/>
      <c r="F722" s="501"/>
      <c r="G722" s="501"/>
      <c r="H722" s="501"/>
      <c r="I722" s="501"/>
      <c r="J722" s="501"/>
      <c r="K722" s="501"/>
      <c r="L722" s="501"/>
      <c r="M722" s="501"/>
      <c r="N722" s="501"/>
      <c r="O722" s="501"/>
      <c r="P722" s="501"/>
      <c r="Q722" s="501"/>
      <c r="R722" s="501"/>
      <c r="S722" s="501"/>
      <c r="T722" s="501"/>
      <c r="U722" s="501"/>
      <c r="V722" s="501"/>
    </row>
    <row r="723" spans="1:22">
      <c r="A723" s="501"/>
      <c r="B723" s="501"/>
      <c r="C723" s="501"/>
      <c r="D723" s="501"/>
      <c r="E723" s="501"/>
      <c r="F723" s="501"/>
      <c r="G723" s="501"/>
      <c r="H723" s="501"/>
      <c r="I723" s="501"/>
      <c r="J723" s="501"/>
      <c r="K723" s="501"/>
      <c r="L723" s="501"/>
      <c r="M723" s="501"/>
      <c r="N723" s="501"/>
      <c r="O723" s="501"/>
      <c r="P723" s="501"/>
      <c r="Q723" s="501"/>
      <c r="R723" s="501"/>
      <c r="S723" s="501"/>
      <c r="T723" s="501"/>
      <c r="U723" s="501"/>
      <c r="V723" s="501"/>
    </row>
    <row r="724" spans="1:22">
      <c r="A724" s="501"/>
      <c r="B724" s="501"/>
      <c r="C724" s="501"/>
      <c r="D724" s="501"/>
      <c r="E724" s="501"/>
      <c r="F724" s="501"/>
      <c r="G724" s="501"/>
      <c r="H724" s="501"/>
      <c r="I724" s="501"/>
      <c r="J724" s="501"/>
      <c r="K724" s="501"/>
      <c r="L724" s="501"/>
      <c r="M724" s="501"/>
      <c r="N724" s="501"/>
      <c r="O724" s="501"/>
      <c r="P724" s="501"/>
      <c r="Q724" s="501"/>
      <c r="R724" s="501"/>
      <c r="S724" s="501"/>
      <c r="T724" s="501"/>
      <c r="U724" s="501"/>
      <c r="V724" s="501"/>
    </row>
    <row r="725" spans="1:22">
      <c r="A725" s="501"/>
      <c r="B725" s="501"/>
      <c r="C725" s="501"/>
      <c r="D725" s="501"/>
      <c r="E725" s="501"/>
      <c r="F725" s="501"/>
      <c r="G725" s="501"/>
      <c r="H725" s="501"/>
      <c r="I725" s="501"/>
      <c r="J725" s="501"/>
      <c r="K725" s="501"/>
      <c r="L725" s="501"/>
      <c r="M725" s="501"/>
      <c r="N725" s="501"/>
      <c r="O725" s="501"/>
      <c r="P725" s="501"/>
      <c r="Q725" s="501"/>
      <c r="R725" s="501"/>
      <c r="S725" s="501"/>
      <c r="T725" s="501"/>
      <c r="U725" s="501"/>
      <c r="V725" s="501"/>
    </row>
    <row r="726" spans="1:22">
      <c r="A726" s="501"/>
      <c r="B726" s="501"/>
      <c r="C726" s="501"/>
      <c r="D726" s="501"/>
      <c r="E726" s="501"/>
      <c r="F726" s="501"/>
      <c r="G726" s="501"/>
      <c r="H726" s="501"/>
      <c r="I726" s="501"/>
      <c r="J726" s="501"/>
      <c r="K726" s="501"/>
      <c r="L726" s="501"/>
      <c r="M726" s="501"/>
      <c r="N726" s="501"/>
      <c r="O726" s="501"/>
      <c r="P726" s="501"/>
      <c r="Q726" s="501"/>
      <c r="R726" s="501"/>
      <c r="S726" s="501"/>
      <c r="T726" s="501"/>
      <c r="U726" s="501"/>
      <c r="V726" s="501"/>
    </row>
    <row r="727" spans="1:22">
      <c r="A727" s="501"/>
      <c r="B727" s="501"/>
      <c r="C727" s="501"/>
      <c r="D727" s="501"/>
      <c r="E727" s="501"/>
      <c r="F727" s="501"/>
      <c r="G727" s="501"/>
      <c r="H727" s="501"/>
      <c r="I727" s="501"/>
      <c r="J727" s="501"/>
      <c r="K727" s="501"/>
      <c r="L727" s="501"/>
      <c r="M727" s="501"/>
      <c r="N727" s="501"/>
      <c r="O727" s="501"/>
      <c r="P727" s="501"/>
      <c r="Q727" s="501"/>
      <c r="R727" s="501"/>
      <c r="S727" s="501"/>
      <c r="T727" s="501"/>
      <c r="U727" s="501"/>
      <c r="V727" s="501"/>
    </row>
    <row r="728" spans="1:22">
      <c r="A728" s="501"/>
      <c r="B728" s="501"/>
      <c r="C728" s="501"/>
      <c r="D728" s="501"/>
      <c r="E728" s="501"/>
      <c r="F728" s="501"/>
      <c r="G728" s="501"/>
      <c r="H728" s="501"/>
      <c r="I728" s="501"/>
      <c r="J728" s="501"/>
      <c r="K728" s="501"/>
      <c r="L728" s="501"/>
      <c r="M728" s="501"/>
      <c r="N728" s="501"/>
      <c r="O728" s="501"/>
      <c r="P728" s="501"/>
      <c r="Q728" s="501"/>
      <c r="R728" s="501"/>
      <c r="S728" s="501"/>
      <c r="T728" s="501"/>
      <c r="U728" s="501"/>
      <c r="V728" s="501"/>
    </row>
    <row r="729" spans="1:22">
      <c r="A729" s="501"/>
      <c r="B729" s="501"/>
      <c r="C729" s="501"/>
      <c r="D729" s="501"/>
      <c r="E729" s="501"/>
      <c r="F729" s="501"/>
      <c r="G729" s="501"/>
      <c r="H729" s="501"/>
      <c r="I729" s="501"/>
      <c r="J729" s="501"/>
      <c r="K729" s="501"/>
      <c r="L729" s="501"/>
      <c r="M729" s="501"/>
      <c r="N729" s="501"/>
      <c r="O729" s="501"/>
      <c r="P729" s="501"/>
      <c r="Q729" s="501"/>
      <c r="R729" s="501"/>
      <c r="S729" s="501"/>
      <c r="T729" s="501"/>
      <c r="U729" s="501"/>
      <c r="V729" s="501"/>
    </row>
    <row r="730" spans="1:22">
      <c r="A730" s="501"/>
      <c r="B730" s="501"/>
      <c r="C730" s="501"/>
      <c r="D730" s="501"/>
      <c r="E730" s="501"/>
      <c r="F730" s="501"/>
      <c r="G730" s="501"/>
      <c r="H730" s="501"/>
      <c r="I730" s="501"/>
      <c r="J730" s="501"/>
      <c r="K730" s="501"/>
      <c r="L730" s="501"/>
      <c r="M730" s="501"/>
      <c r="N730" s="501"/>
      <c r="O730" s="501"/>
      <c r="P730" s="501"/>
      <c r="Q730" s="501"/>
      <c r="R730" s="501"/>
      <c r="S730" s="501"/>
      <c r="T730" s="501"/>
      <c r="U730" s="501"/>
      <c r="V730" s="501"/>
    </row>
    <row r="731" spans="1:22">
      <c r="A731" s="501"/>
      <c r="B731" s="501"/>
      <c r="C731" s="501"/>
      <c r="D731" s="501"/>
      <c r="E731" s="501"/>
      <c r="F731" s="501"/>
      <c r="G731" s="501"/>
      <c r="H731" s="501"/>
      <c r="I731" s="501"/>
      <c r="J731" s="501"/>
      <c r="K731" s="501"/>
      <c r="L731" s="501"/>
      <c r="M731" s="501"/>
      <c r="N731" s="501"/>
      <c r="O731" s="501"/>
      <c r="P731" s="501"/>
      <c r="Q731" s="501"/>
      <c r="R731" s="501"/>
      <c r="S731" s="501"/>
      <c r="T731" s="501"/>
      <c r="U731" s="501"/>
      <c r="V731" s="501"/>
    </row>
    <row r="732" spans="1:22">
      <c r="A732" s="501"/>
      <c r="B732" s="501"/>
      <c r="C732" s="501"/>
      <c r="D732" s="501"/>
      <c r="E732" s="501"/>
      <c r="F732" s="501"/>
      <c r="G732" s="501"/>
      <c r="H732" s="501"/>
      <c r="I732" s="501"/>
      <c r="J732" s="501"/>
      <c r="K732" s="501"/>
      <c r="L732" s="501"/>
      <c r="M732" s="501"/>
      <c r="N732" s="501"/>
      <c r="O732" s="501"/>
      <c r="P732" s="501"/>
      <c r="Q732" s="501"/>
      <c r="R732" s="501"/>
      <c r="S732" s="501"/>
      <c r="T732" s="501"/>
      <c r="U732" s="501"/>
      <c r="V732" s="501"/>
    </row>
    <row r="733" spans="1:22">
      <c r="A733" s="501"/>
      <c r="B733" s="501"/>
      <c r="C733" s="501"/>
      <c r="D733" s="501"/>
      <c r="E733" s="501"/>
      <c r="F733" s="501"/>
      <c r="G733" s="501"/>
      <c r="H733" s="501"/>
      <c r="I733" s="501"/>
      <c r="J733" s="501"/>
      <c r="K733" s="501"/>
      <c r="L733" s="501"/>
      <c r="M733" s="501"/>
      <c r="N733" s="501"/>
      <c r="O733" s="501"/>
      <c r="P733" s="501"/>
      <c r="Q733" s="501"/>
      <c r="R733" s="501"/>
      <c r="S733" s="501"/>
      <c r="T733" s="501"/>
      <c r="U733" s="501"/>
      <c r="V733" s="501"/>
    </row>
    <row r="734" spans="1:22">
      <c r="A734" s="501"/>
      <c r="B734" s="501"/>
      <c r="C734" s="501"/>
      <c r="D734" s="501"/>
      <c r="E734" s="501"/>
      <c r="F734" s="501"/>
      <c r="G734" s="501"/>
      <c r="H734" s="501"/>
      <c r="I734" s="501"/>
      <c r="J734" s="501"/>
      <c r="K734" s="501"/>
      <c r="L734" s="501"/>
      <c r="M734" s="501"/>
      <c r="N734" s="501"/>
      <c r="O734" s="501"/>
      <c r="P734" s="501"/>
      <c r="Q734" s="501"/>
      <c r="R734" s="501"/>
      <c r="S734" s="501"/>
      <c r="T734" s="501"/>
      <c r="U734" s="501"/>
      <c r="V734" s="501"/>
    </row>
    <row r="735" spans="1:22">
      <c r="A735" s="501"/>
      <c r="B735" s="501"/>
      <c r="C735" s="501"/>
      <c r="D735" s="501"/>
      <c r="E735" s="501"/>
      <c r="F735" s="501"/>
      <c r="G735" s="501"/>
      <c r="H735" s="501"/>
      <c r="I735" s="501"/>
      <c r="J735" s="501"/>
      <c r="K735" s="501"/>
      <c r="L735" s="501"/>
      <c r="M735" s="501"/>
      <c r="N735" s="501"/>
      <c r="O735" s="501"/>
      <c r="P735" s="501"/>
      <c r="Q735" s="501"/>
      <c r="R735" s="501"/>
      <c r="S735" s="501"/>
      <c r="T735" s="501"/>
      <c r="U735" s="501"/>
      <c r="V735" s="501"/>
    </row>
    <row r="736" spans="1:22">
      <c r="A736" s="501"/>
      <c r="B736" s="501"/>
      <c r="C736" s="501"/>
      <c r="D736" s="501"/>
      <c r="E736" s="501"/>
      <c r="F736" s="501"/>
      <c r="G736" s="501"/>
      <c r="H736" s="501"/>
      <c r="I736" s="501"/>
      <c r="J736" s="501"/>
      <c r="K736" s="501"/>
      <c r="L736" s="501"/>
      <c r="M736" s="501"/>
      <c r="N736" s="501"/>
      <c r="O736" s="501"/>
      <c r="P736" s="501"/>
      <c r="Q736" s="501"/>
      <c r="R736" s="501"/>
      <c r="S736" s="501"/>
      <c r="T736" s="501"/>
      <c r="U736" s="501"/>
      <c r="V736" s="501"/>
    </row>
    <row r="737" spans="1:22">
      <c r="A737" s="501"/>
      <c r="B737" s="501"/>
      <c r="C737" s="501"/>
      <c r="D737" s="501"/>
      <c r="E737" s="501"/>
      <c r="F737" s="501"/>
      <c r="G737" s="501"/>
      <c r="H737" s="501"/>
      <c r="I737" s="501"/>
      <c r="J737" s="501"/>
      <c r="K737" s="501"/>
      <c r="L737" s="501"/>
      <c r="M737" s="501"/>
      <c r="N737" s="501"/>
      <c r="O737" s="501"/>
      <c r="P737" s="501"/>
      <c r="Q737" s="501"/>
      <c r="R737" s="501"/>
      <c r="S737" s="501"/>
      <c r="T737" s="501"/>
      <c r="U737" s="501"/>
      <c r="V737" s="501"/>
    </row>
    <row r="738" spans="1:22">
      <c r="A738" s="501"/>
      <c r="B738" s="501"/>
      <c r="C738" s="501"/>
      <c r="D738" s="501"/>
      <c r="E738" s="501"/>
      <c r="F738" s="501"/>
      <c r="G738" s="501"/>
      <c r="H738" s="501"/>
      <c r="I738" s="501"/>
      <c r="J738" s="501"/>
      <c r="K738" s="501"/>
      <c r="L738" s="501"/>
      <c r="M738" s="501"/>
      <c r="N738" s="501"/>
      <c r="O738" s="501"/>
      <c r="P738" s="501"/>
      <c r="Q738" s="501"/>
      <c r="R738" s="501"/>
      <c r="S738" s="501"/>
      <c r="T738" s="501"/>
      <c r="U738" s="501"/>
      <c r="V738" s="501"/>
    </row>
    <row r="739" spans="1:22">
      <c r="A739" s="501"/>
      <c r="B739" s="501"/>
      <c r="C739" s="501"/>
      <c r="D739" s="501"/>
      <c r="E739" s="501"/>
      <c r="F739" s="501"/>
      <c r="G739" s="501"/>
      <c r="H739" s="501"/>
      <c r="I739" s="501"/>
      <c r="J739" s="501"/>
      <c r="K739" s="501"/>
      <c r="L739" s="501"/>
      <c r="M739" s="501"/>
      <c r="N739" s="501"/>
      <c r="O739" s="501"/>
      <c r="P739" s="501"/>
      <c r="Q739" s="501"/>
      <c r="R739" s="501"/>
      <c r="S739" s="501"/>
      <c r="T739" s="501"/>
      <c r="U739" s="501"/>
      <c r="V739" s="501"/>
    </row>
    <row r="740" spans="1:22">
      <c r="A740" s="501"/>
      <c r="B740" s="501"/>
      <c r="C740" s="501"/>
      <c r="D740" s="501"/>
      <c r="E740" s="501"/>
      <c r="F740" s="501"/>
      <c r="G740" s="501"/>
      <c r="H740" s="501"/>
      <c r="I740" s="501"/>
      <c r="J740" s="501"/>
      <c r="K740" s="501"/>
      <c r="L740" s="501"/>
      <c r="M740" s="501"/>
      <c r="N740" s="501"/>
      <c r="O740" s="501"/>
      <c r="P740" s="501"/>
      <c r="Q740" s="501"/>
      <c r="R740" s="501"/>
      <c r="S740" s="501"/>
      <c r="T740" s="501"/>
      <c r="U740" s="501"/>
      <c r="V740" s="501"/>
    </row>
    <row r="741" spans="1:22">
      <c r="A741" s="501"/>
      <c r="B741" s="501"/>
      <c r="C741" s="501"/>
      <c r="D741" s="501"/>
      <c r="E741" s="501"/>
      <c r="F741" s="501"/>
      <c r="G741" s="501"/>
      <c r="H741" s="501"/>
      <c r="I741" s="501"/>
      <c r="J741" s="501"/>
      <c r="K741" s="501"/>
      <c r="L741" s="501"/>
      <c r="M741" s="501"/>
      <c r="N741" s="501"/>
      <c r="O741" s="501"/>
      <c r="P741" s="501"/>
      <c r="Q741" s="501"/>
      <c r="R741" s="501"/>
      <c r="S741" s="501"/>
      <c r="T741" s="501"/>
      <c r="U741" s="501"/>
      <c r="V741" s="501"/>
    </row>
    <row r="742" spans="1:22">
      <c r="A742" s="501"/>
      <c r="B742" s="501"/>
      <c r="C742" s="501"/>
      <c r="D742" s="501"/>
      <c r="E742" s="501"/>
      <c r="F742" s="501"/>
      <c r="G742" s="501"/>
      <c r="H742" s="501"/>
      <c r="I742" s="501"/>
      <c r="J742" s="501"/>
      <c r="K742" s="501"/>
      <c r="L742" s="501"/>
      <c r="M742" s="501"/>
      <c r="N742" s="501"/>
      <c r="O742" s="501"/>
      <c r="P742" s="501"/>
      <c r="Q742" s="501"/>
      <c r="R742" s="501"/>
      <c r="S742" s="501"/>
      <c r="T742" s="501"/>
      <c r="U742" s="501"/>
      <c r="V742" s="501"/>
    </row>
    <row r="743" spans="1:22">
      <c r="A743" s="501"/>
      <c r="B743" s="501"/>
      <c r="C743" s="501"/>
      <c r="D743" s="501"/>
      <c r="E743" s="501"/>
      <c r="F743" s="501"/>
      <c r="G743" s="501"/>
      <c r="H743" s="501"/>
      <c r="I743" s="501"/>
      <c r="J743" s="501"/>
      <c r="K743" s="501"/>
      <c r="L743" s="501"/>
      <c r="M743" s="501"/>
      <c r="N743" s="501"/>
      <c r="O743" s="501"/>
      <c r="P743" s="501"/>
      <c r="Q743" s="501"/>
      <c r="R743" s="501"/>
      <c r="S743" s="501"/>
      <c r="T743" s="501"/>
      <c r="U743" s="501"/>
      <c r="V743" s="501"/>
    </row>
    <row r="744" spans="1:22">
      <c r="A744" s="501"/>
      <c r="B744" s="501"/>
      <c r="C744" s="501"/>
      <c r="D744" s="501"/>
      <c r="E744" s="501"/>
      <c r="F744" s="501"/>
      <c r="G744" s="501"/>
      <c r="H744" s="501"/>
      <c r="I744" s="501"/>
      <c r="J744" s="501"/>
      <c r="K744" s="501"/>
      <c r="L744" s="501"/>
      <c r="M744" s="501"/>
      <c r="N744" s="501"/>
      <c r="O744" s="501"/>
      <c r="P744" s="501"/>
      <c r="Q744" s="501"/>
      <c r="R744" s="501"/>
      <c r="S744" s="501"/>
      <c r="T744" s="501"/>
      <c r="U744" s="501"/>
      <c r="V744" s="501"/>
    </row>
    <row r="745" spans="1:22">
      <c r="A745" s="501"/>
      <c r="B745" s="501"/>
      <c r="C745" s="501"/>
      <c r="D745" s="501"/>
      <c r="E745" s="501"/>
      <c r="F745" s="501"/>
      <c r="G745" s="501"/>
      <c r="H745" s="501"/>
      <c r="I745" s="501"/>
      <c r="J745" s="501"/>
      <c r="K745" s="501"/>
      <c r="L745" s="501"/>
      <c r="M745" s="501"/>
      <c r="N745" s="501"/>
      <c r="O745" s="501"/>
      <c r="P745" s="501"/>
      <c r="Q745" s="501"/>
      <c r="R745" s="501"/>
      <c r="S745" s="501"/>
      <c r="T745" s="501"/>
      <c r="U745" s="501"/>
      <c r="V745" s="501"/>
    </row>
    <row r="746" spans="1:22">
      <c r="A746" s="501"/>
      <c r="B746" s="501"/>
      <c r="C746" s="501"/>
      <c r="D746" s="501"/>
      <c r="E746" s="501"/>
      <c r="F746" s="501"/>
      <c r="G746" s="501"/>
      <c r="H746" s="501"/>
      <c r="I746" s="501"/>
      <c r="J746" s="501"/>
      <c r="K746" s="501"/>
      <c r="L746" s="501"/>
      <c r="M746" s="501"/>
      <c r="N746" s="501"/>
      <c r="O746" s="501"/>
      <c r="P746" s="501"/>
      <c r="Q746" s="501"/>
      <c r="R746" s="501"/>
      <c r="S746" s="501"/>
      <c r="T746" s="501"/>
      <c r="U746" s="501"/>
      <c r="V746" s="501"/>
    </row>
    <row r="747" spans="1:22">
      <c r="A747" s="501"/>
      <c r="B747" s="501"/>
      <c r="C747" s="501"/>
      <c r="D747" s="501"/>
      <c r="E747" s="501"/>
      <c r="F747" s="501"/>
      <c r="G747" s="501"/>
      <c r="H747" s="501"/>
      <c r="I747" s="501"/>
      <c r="J747" s="501"/>
      <c r="K747" s="501"/>
      <c r="L747" s="501"/>
      <c r="M747" s="501"/>
      <c r="N747" s="501"/>
      <c r="O747" s="501"/>
      <c r="P747" s="501"/>
      <c r="Q747" s="501"/>
      <c r="R747" s="501"/>
      <c r="S747" s="501"/>
      <c r="T747" s="501"/>
      <c r="U747" s="501"/>
      <c r="V747" s="501"/>
    </row>
    <row r="748" spans="1:22">
      <c r="A748" s="501"/>
      <c r="B748" s="501"/>
      <c r="C748" s="501"/>
      <c r="D748" s="501"/>
      <c r="E748" s="501"/>
      <c r="F748" s="501"/>
      <c r="G748" s="501"/>
      <c r="H748" s="501"/>
      <c r="I748" s="501"/>
      <c r="J748" s="501"/>
      <c r="K748" s="501"/>
      <c r="L748" s="501"/>
      <c r="M748" s="501"/>
      <c r="N748" s="501"/>
      <c r="O748" s="501"/>
      <c r="P748" s="501"/>
      <c r="Q748" s="501"/>
      <c r="R748" s="501"/>
      <c r="S748" s="501"/>
      <c r="T748" s="501"/>
      <c r="U748" s="501"/>
      <c r="V748" s="501"/>
    </row>
    <row r="749" spans="1:22">
      <c r="A749" s="501"/>
      <c r="B749" s="501"/>
      <c r="C749" s="501"/>
      <c r="D749" s="501"/>
      <c r="E749" s="501"/>
      <c r="F749" s="501"/>
      <c r="G749" s="501"/>
      <c r="H749" s="501"/>
      <c r="I749" s="501"/>
      <c r="J749" s="501"/>
      <c r="K749" s="501"/>
      <c r="L749" s="501"/>
      <c r="M749" s="501"/>
      <c r="N749" s="501"/>
      <c r="O749" s="501"/>
      <c r="P749" s="501"/>
      <c r="Q749" s="501"/>
      <c r="R749" s="501"/>
      <c r="S749" s="501"/>
      <c r="T749" s="501"/>
      <c r="U749" s="501"/>
      <c r="V749" s="501"/>
    </row>
    <row r="750" spans="1:22">
      <c r="A750" s="501"/>
      <c r="B750" s="501"/>
      <c r="C750" s="501"/>
      <c r="D750" s="501"/>
      <c r="E750" s="501"/>
      <c r="F750" s="501"/>
      <c r="G750" s="501"/>
      <c r="H750" s="501"/>
      <c r="I750" s="501"/>
      <c r="J750" s="501"/>
      <c r="K750" s="501"/>
      <c r="L750" s="501"/>
      <c r="M750" s="501"/>
      <c r="N750" s="501"/>
      <c r="O750" s="501"/>
      <c r="P750" s="501"/>
      <c r="Q750" s="501"/>
      <c r="R750" s="501"/>
      <c r="S750" s="501"/>
      <c r="T750" s="501"/>
      <c r="U750" s="501"/>
      <c r="V750" s="501"/>
    </row>
    <row r="751" spans="1:22">
      <c r="A751" s="501"/>
      <c r="B751" s="501"/>
      <c r="C751" s="501"/>
      <c r="D751" s="501"/>
      <c r="E751" s="501"/>
      <c r="F751" s="501"/>
      <c r="G751" s="501"/>
      <c r="H751" s="501"/>
      <c r="I751" s="501"/>
      <c r="J751" s="501"/>
      <c r="K751" s="501"/>
      <c r="L751" s="501"/>
      <c r="M751" s="501"/>
      <c r="N751" s="501"/>
      <c r="O751" s="501"/>
      <c r="P751" s="501"/>
      <c r="Q751" s="501"/>
      <c r="R751" s="501"/>
      <c r="S751" s="501"/>
      <c r="T751" s="501"/>
      <c r="U751" s="501"/>
      <c r="V751" s="501"/>
    </row>
    <row r="752" spans="1:22">
      <c r="A752" s="501"/>
      <c r="B752" s="501"/>
      <c r="C752" s="501"/>
      <c r="D752" s="501"/>
      <c r="E752" s="501"/>
      <c r="F752" s="501"/>
      <c r="G752" s="501"/>
      <c r="H752" s="501"/>
      <c r="I752" s="501"/>
      <c r="J752" s="501"/>
      <c r="K752" s="501"/>
      <c r="L752" s="501"/>
      <c r="M752" s="501"/>
      <c r="N752" s="501"/>
      <c r="O752" s="501"/>
      <c r="P752" s="501"/>
      <c r="Q752" s="501"/>
      <c r="R752" s="501"/>
      <c r="S752" s="501"/>
      <c r="T752" s="501"/>
      <c r="U752" s="501"/>
      <c r="V752" s="501"/>
    </row>
    <row r="753" spans="1:22">
      <c r="A753" s="501"/>
      <c r="B753" s="501"/>
      <c r="C753" s="501"/>
      <c r="D753" s="501"/>
      <c r="E753" s="501"/>
      <c r="F753" s="501"/>
      <c r="G753" s="501"/>
      <c r="H753" s="501"/>
      <c r="I753" s="501"/>
      <c r="J753" s="501"/>
      <c r="K753" s="501"/>
      <c r="L753" s="501"/>
      <c r="M753" s="501"/>
      <c r="N753" s="501"/>
      <c r="O753" s="501"/>
      <c r="P753" s="501"/>
      <c r="Q753" s="501"/>
      <c r="R753" s="501"/>
      <c r="S753" s="501"/>
      <c r="T753" s="501"/>
      <c r="U753" s="501"/>
      <c r="V753" s="501"/>
    </row>
    <row r="754" spans="1:22">
      <c r="A754" s="501"/>
      <c r="B754" s="501"/>
      <c r="C754" s="501"/>
      <c r="D754" s="501"/>
      <c r="E754" s="501"/>
      <c r="F754" s="501"/>
      <c r="G754" s="501"/>
      <c r="H754" s="501"/>
      <c r="I754" s="501"/>
      <c r="J754" s="501"/>
      <c r="K754" s="501"/>
      <c r="L754" s="501"/>
      <c r="M754" s="501"/>
      <c r="N754" s="501"/>
      <c r="O754" s="501"/>
      <c r="P754" s="501"/>
      <c r="Q754" s="501"/>
      <c r="R754" s="501"/>
      <c r="S754" s="501"/>
      <c r="T754" s="501"/>
      <c r="U754" s="501"/>
      <c r="V754" s="501"/>
    </row>
    <row r="755" spans="1:22">
      <c r="A755" s="501"/>
      <c r="B755" s="501"/>
      <c r="C755" s="501"/>
      <c r="D755" s="501"/>
      <c r="E755" s="501"/>
      <c r="F755" s="501"/>
      <c r="G755" s="501"/>
      <c r="H755" s="501"/>
      <c r="I755" s="501"/>
      <c r="J755" s="501"/>
      <c r="K755" s="501"/>
      <c r="L755" s="501"/>
      <c r="M755" s="501"/>
      <c r="N755" s="501"/>
      <c r="O755" s="501"/>
      <c r="P755" s="501"/>
      <c r="Q755" s="501"/>
      <c r="R755" s="501"/>
      <c r="S755" s="501"/>
      <c r="T755" s="501"/>
      <c r="U755" s="501"/>
      <c r="V755" s="501"/>
    </row>
    <row r="756" spans="1:22">
      <c r="A756" s="501"/>
      <c r="B756" s="501"/>
      <c r="C756" s="501"/>
      <c r="D756" s="501"/>
      <c r="E756" s="501"/>
      <c r="F756" s="501"/>
      <c r="G756" s="501"/>
      <c r="H756" s="501"/>
      <c r="I756" s="501"/>
      <c r="J756" s="501"/>
      <c r="K756" s="501"/>
      <c r="L756" s="501"/>
      <c r="M756" s="501"/>
      <c r="N756" s="501"/>
      <c r="O756" s="501"/>
      <c r="P756" s="501"/>
      <c r="Q756" s="501"/>
      <c r="R756" s="501"/>
      <c r="S756" s="501"/>
      <c r="T756" s="501"/>
      <c r="U756" s="501"/>
      <c r="V756" s="501"/>
    </row>
    <row r="757" spans="1:22">
      <c r="A757" s="501"/>
      <c r="B757" s="501"/>
      <c r="C757" s="501"/>
      <c r="D757" s="501"/>
      <c r="E757" s="501"/>
      <c r="F757" s="501"/>
      <c r="G757" s="501"/>
      <c r="H757" s="501"/>
      <c r="I757" s="501"/>
      <c r="J757" s="501"/>
      <c r="K757" s="501"/>
      <c r="L757" s="501"/>
      <c r="M757" s="501"/>
      <c r="N757" s="501"/>
      <c r="O757" s="501"/>
      <c r="P757" s="501"/>
      <c r="Q757" s="501"/>
      <c r="R757" s="501"/>
      <c r="S757" s="501"/>
      <c r="T757" s="501"/>
      <c r="U757" s="501"/>
      <c r="V757" s="501"/>
    </row>
    <row r="758" spans="1:22">
      <c r="A758" s="501"/>
      <c r="B758" s="501"/>
      <c r="C758" s="501"/>
      <c r="D758" s="501"/>
      <c r="E758" s="501"/>
      <c r="F758" s="501"/>
      <c r="G758" s="501"/>
      <c r="H758" s="501"/>
      <c r="I758" s="501"/>
      <c r="J758" s="501"/>
      <c r="K758" s="501"/>
      <c r="L758" s="501"/>
      <c r="M758" s="501"/>
      <c r="N758" s="501"/>
      <c r="O758" s="501"/>
      <c r="P758" s="501"/>
      <c r="Q758" s="501"/>
      <c r="R758" s="501"/>
      <c r="S758" s="501"/>
      <c r="T758" s="501"/>
      <c r="U758" s="501"/>
      <c r="V758" s="501"/>
    </row>
    <row r="759" spans="1:22">
      <c r="A759" s="501"/>
      <c r="B759" s="501"/>
      <c r="C759" s="501"/>
      <c r="D759" s="501"/>
      <c r="E759" s="501"/>
      <c r="F759" s="501"/>
      <c r="G759" s="501"/>
      <c r="H759" s="501"/>
      <c r="I759" s="501"/>
      <c r="J759" s="501"/>
      <c r="K759" s="501"/>
      <c r="L759" s="501"/>
      <c r="M759" s="501"/>
      <c r="N759" s="501"/>
      <c r="O759" s="501"/>
      <c r="P759" s="501"/>
      <c r="Q759" s="501"/>
      <c r="R759" s="501"/>
      <c r="S759" s="501"/>
      <c r="T759" s="501"/>
      <c r="U759" s="501"/>
      <c r="V759" s="501"/>
    </row>
    <row r="760" spans="1:22">
      <c r="A760" s="501"/>
      <c r="B760" s="501"/>
      <c r="C760" s="501"/>
      <c r="D760" s="501"/>
      <c r="E760" s="501"/>
      <c r="F760" s="501"/>
      <c r="G760" s="501"/>
      <c r="H760" s="501"/>
      <c r="I760" s="501"/>
      <c r="J760" s="501"/>
      <c r="K760" s="501"/>
      <c r="L760" s="501"/>
      <c r="M760" s="501"/>
      <c r="N760" s="501"/>
      <c r="O760" s="501"/>
      <c r="P760" s="501"/>
      <c r="Q760" s="501"/>
      <c r="R760" s="501"/>
      <c r="S760" s="501"/>
      <c r="T760" s="501"/>
      <c r="U760" s="501"/>
      <c r="V760" s="501"/>
    </row>
    <row r="761" spans="1:22">
      <c r="A761" s="501"/>
      <c r="B761" s="501"/>
      <c r="C761" s="501"/>
      <c r="D761" s="501"/>
      <c r="E761" s="501"/>
      <c r="F761" s="501"/>
      <c r="G761" s="501"/>
      <c r="H761" s="501"/>
      <c r="I761" s="501"/>
      <c r="J761" s="501"/>
      <c r="K761" s="501"/>
      <c r="L761" s="501"/>
      <c r="M761" s="501"/>
      <c r="N761" s="501"/>
      <c r="O761" s="501"/>
      <c r="P761" s="501"/>
      <c r="Q761" s="501"/>
      <c r="R761" s="501"/>
      <c r="S761" s="501"/>
      <c r="T761" s="501"/>
      <c r="U761" s="501"/>
      <c r="V761" s="501"/>
    </row>
    <row r="762" spans="1:22">
      <c r="A762" s="501"/>
      <c r="B762" s="501"/>
      <c r="C762" s="501"/>
      <c r="D762" s="501"/>
      <c r="E762" s="501"/>
      <c r="F762" s="501"/>
      <c r="G762" s="501"/>
      <c r="H762" s="501"/>
      <c r="I762" s="501"/>
      <c r="J762" s="501"/>
      <c r="K762" s="501"/>
      <c r="L762" s="501"/>
      <c r="M762" s="501"/>
      <c r="N762" s="501"/>
      <c r="O762" s="501"/>
      <c r="P762" s="501"/>
      <c r="Q762" s="501"/>
      <c r="R762" s="501"/>
      <c r="S762" s="501"/>
      <c r="T762" s="501"/>
      <c r="U762" s="501"/>
      <c r="V762" s="501"/>
    </row>
    <row r="763" spans="1:22">
      <c r="A763" s="501"/>
      <c r="B763" s="501"/>
      <c r="C763" s="501"/>
      <c r="D763" s="501"/>
      <c r="E763" s="501"/>
      <c r="F763" s="501"/>
      <c r="G763" s="501"/>
      <c r="H763" s="501"/>
      <c r="I763" s="501"/>
      <c r="J763" s="501"/>
      <c r="K763" s="501"/>
      <c r="L763" s="501"/>
      <c r="M763" s="501"/>
      <c r="N763" s="501"/>
      <c r="O763" s="501"/>
      <c r="P763" s="501"/>
      <c r="Q763" s="501"/>
      <c r="R763" s="501"/>
      <c r="S763" s="501"/>
      <c r="T763" s="501"/>
      <c r="U763" s="501"/>
      <c r="V763" s="501"/>
    </row>
    <row r="764" spans="1:22">
      <c r="A764" s="501"/>
      <c r="B764" s="501"/>
      <c r="C764" s="501"/>
      <c r="D764" s="501"/>
      <c r="E764" s="501"/>
      <c r="F764" s="501"/>
      <c r="G764" s="501"/>
      <c r="H764" s="501"/>
      <c r="I764" s="501"/>
      <c r="J764" s="501"/>
      <c r="K764" s="501"/>
      <c r="L764" s="501"/>
      <c r="M764" s="501"/>
      <c r="N764" s="501"/>
      <c r="O764" s="501"/>
      <c r="P764" s="501"/>
      <c r="Q764" s="501"/>
      <c r="R764" s="501"/>
      <c r="S764" s="501"/>
      <c r="T764" s="501"/>
      <c r="U764" s="501"/>
      <c r="V764" s="501"/>
    </row>
    <row r="765" spans="1:22">
      <c r="A765" s="501"/>
      <c r="B765" s="501"/>
      <c r="C765" s="501"/>
      <c r="D765" s="501"/>
      <c r="E765" s="501"/>
      <c r="F765" s="501"/>
      <c r="G765" s="501"/>
      <c r="H765" s="501"/>
      <c r="I765" s="501"/>
      <c r="J765" s="501"/>
      <c r="K765" s="501"/>
      <c r="L765" s="501"/>
      <c r="M765" s="501"/>
      <c r="N765" s="501"/>
      <c r="O765" s="501"/>
      <c r="P765" s="501"/>
      <c r="Q765" s="501"/>
      <c r="R765" s="501"/>
      <c r="S765" s="501"/>
      <c r="T765" s="501"/>
      <c r="U765" s="501"/>
      <c r="V765" s="501"/>
    </row>
    <row r="766" spans="1:22">
      <c r="A766" s="501"/>
      <c r="B766" s="501"/>
      <c r="C766" s="501"/>
      <c r="D766" s="501"/>
      <c r="E766" s="501"/>
      <c r="F766" s="501"/>
      <c r="G766" s="501"/>
      <c r="H766" s="501"/>
      <c r="I766" s="501"/>
      <c r="J766" s="501"/>
      <c r="K766" s="501"/>
      <c r="L766" s="501"/>
      <c r="M766" s="501"/>
      <c r="N766" s="501"/>
      <c r="O766" s="501"/>
      <c r="P766" s="501"/>
      <c r="Q766" s="501"/>
      <c r="R766" s="501"/>
      <c r="S766" s="501"/>
      <c r="T766" s="501"/>
      <c r="U766" s="501"/>
      <c r="V766" s="501"/>
    </row>
    <row r="767" spans="1:22">
      <c r="A767" s="501"/>
      <c r="B767" s="501"/>
      <c r="C767" s="501"/>
      <c r="D767" s="501"/>
      <c r="E767" s="501"/>
      <c r="F767" s="501"/>
      <c r="G767" s="501"/>
      <c r="H767" s="501"/>
      <c r="I767" s="501"/>
      <c r="J767" s="501"/>
      <c r="K767" s="501"/>
      <c r="L767" s="501"/>
      <c r="M767" s="501"/>
      <c r="N767" s="501"/>
      <c r="O767" s="501"/>
      <c r="P767" s="501"/>
      <c r="Q767" s="501"/>
      <c r="R767" s="501"/>
      <c r="S767" s="501"/>
      <c r="T767" s="501"/>
      <c r="U767" s="501"/>
      <c r="V767" s="501"/>
    </row>
    <row r="768" spans="1:22">
      <c r="A768" s="501"/>
      <c r="B768" s="501"/>
      <c r="C768" s="501"/>
      <c r="D768" s="501"/>
      <c r="E768" s="501"/>
      <c r="F768" s="501"/>
      <c r="G768" s="501"/>
      <c r="H768" s="501"/>
      <c r="I768" s="501"/>
      <c r="J768" s="501"/>
      <c r="K768" s="501"/>
      <c r="L768" s="501"/>
      <c r="M768" s="501"/>
      <c r="N768" s="501"/>
      <c r="O768" s="501"/>
      <c r="P768" s="501"/>
      <c r="Q768" s="501"/>
      <c r="R768" s="501"/>
      <c r="S768" s="501"/>
      <c r="T768" s="501"/>
      <c r="U768" s="501"/>
      <c r="V768" s="501"/>
    </row>
    <row r="769" spans="1:22">
      <c r="A769" s="501"/>
      <c r="B769" s="501"/>
      <c r="C769" s="501"/>
      <c r="D769" s="501"/>
      <c r="E769" s="501"/>
      <c r="F769" s="501"/>
      <c r="G769" s="501"/>
      <c r="H769" s="501"/>
      <c r="I769" s="501"/>
      <c r="J769" s="501"/>
      <c r="K769" s="501"/>
      <c r="L769" s="501"/>
      <c r="M769" s="501"/>
      <c r="N769" s="501"/>
      <c r="O769" s="501"/>
      <c r="P769" s="501"/>
      <c r="Q769" s="501"/>
      <c r="R769" s="501"/>
      <c r="S769" s="501"/>
      <c r="T769" s="501"/>
      <c r="U769" s="501"/>
      <c r="V769" s="501"/>
    </row>
    <row r="770" spans="1:22">
      <c r="A770" s="501"/>
      <c r="B770" s="501"/>
      <c r="C770" s="501"/>
      <c r="D770" s="501"/>
      <c r="E770" s="501"/>
      <c r="F770" s="501"/>
      <c r="G770" s="501"/>
      <c r="H770" s="501"/>
      <c r="I770" s="501"/>
      <c r="J770" s="501"/>
      <c r="K770" s="501"/>
      <c r="L770" s="501"/>
      <c r="M770" s="501"/>
      <c r="N770" s="501"/>
      <c r="O770" s="501"/>
      <c r="P770" s="501"/>
      <c r="Q770" s="501"/>
      <c r="R770" s="501"/>
      <c r="S770" s="501"/>
      <c r="T770" s="501"/>
      <c r="U770" s="501"/>
      <c r="V770" s="501"/>
    </row>
    <row r="771" spans="1:22">
      <c r="A771" s="501"/>
      <c r="B771" s="501"/>
      <c r="C771" s="501"/>
      <c r="D771" s="501"/>
      <c r="E771" s="501"/>
      <c r="F771" s="501"/>
      <c r="G771" s="501"/>
      <c r="H771" s="501"/>
      <c r="I771" s="501"/>
      <c r="J771" s="501"/>
      <c r="K771" s="501"/>
      <c r="L771" s="501"/>
      <c r="M771" s="501"/>
      <c r="N771" s="501"/>
      <c r="O771" s="501"/>
      <c r="P771" s="501"/>
      <c r="Q771" s="501"/>
      <c r="R771" s="501"/>
      <c r="S771" s="501"/>
      <c r="T771" s="501"/>
      <c r="U771" s="501"/>
      <c r="V771" s="501"/>
    </row>
    <row r="772" spans="1:22">
      <c r="A772" s="501"/>
      <c r="B772" s="501"/>
      <c r="C772" s="501"/>
      <c r="D772" s="501"/>
      <c r="E772" s="501"/>
      <c r="F772" s="501"/>
      <c r="G772" s="501"/>
      <c r="H772" s="501"/>
      <c r="I772" s="501"/>
      <c r="J772" s="501"/>
      <c r="K772" s="501"/>
      <c r="L772" s="501"/>
      <c r="M772" s="501"/>
      <c r="N772" s="501"/>
      <c r="O772" s="501"/>
      <c r="P772" s="501"/>
      <c r="Q772" s="501"/>
      <c r="R772" s="501"/>
      <c r="S772" s="501"/>
      <c r="T772" s="501"/>
      <c r="U772" s="501"/>
      <c r="V772" s="501"/>
    </row>
    <row r="773" spans="1:22">
      <c r="A773" s="501"/>
      <c r="B773" s="501"/>
      <c r="C773" s="501"/>
      <c r="D773" s="501"/>
      <c r="E773" s="501"/>
      <c r="F773" s="501"/>
      <c r="G773" s="501"/>
      <c r="H773" s="501"/>
      <c r="I773" s="501"/>
      <c r="J773" s="501"/>
      <c r="K773" s="501"/>
      <c r="L773" s="501"/>
      <c r="M773" s="501"/>
      <c r="N773" s="501"/>
      <c r="O773" s="501"/>
      <c r="P773" s="501"/>
      <c r="Q773" s="501"/>
      <c r="R773" s="501"/>
      <c r="S773" s="501"/>
      <c r="T773" s="501"/>
      <c r="U773" s="501"/>
      <c r="V773" s="501"/>
    </row>
    <row r="774" spans="1:22">
      <c r="A774" s="501"/>
      <c r="B774" s="501"/>
      <c r="C774" s="501"/>
      <c r="D774" s="501"/>
      <c r="E774" s="501"/>
      <c r="F774" s="501"/>
      <c r="G774" s="501"/>
      <c r="H774" s="501"/>
      <c r="I774" s="501"/>
      <c r="J774" s="501"/>
      <c r="K774" s="501"/>
      <c r="L774" s="501"/>
      <c r="M774" s="501"/>
      <c r="N774" s="501"/>
      <c r="O774" s="501"/>
      <c r="P774" s="501"/>
      <c r="Q774" s="501"/>
      <c r="R774" s="501"/>
      <c r="S774" s="501"/>
      <c r="T774" s="501"/>
      <c r="U774" s="501"/>
      <c r="V774" s="501"/>
    </row>
    <row r="775" spans="1:22">
      <c r="A775" s="501"/>
      <c r="B775" s="501"/>
      <c r="C775" s="501"/>
      <c r="D775" s="501"/>
      <c r="E775" s="501"/>
      <c r="F775" s="501"/>
      <c r="G775" s="501"/>
      <c r="H775" s="501"/>
      <c r="I775" s="501"/>
      <c r="J775" s="501"/>
      <c r="K775" s="501"/>
      <c r="L775" s="501"/>
      <c r="M775" s="501"/>
      <c r="N775" s="501"/>
      <c r="O775" s="501"/>
      <c r="P775" s="501"/>
      <c r="Q775" s="501"/>
      <c r="R775" s="501"/>
      <c r="S775" s="501"/>
      <c r="T775" s="501"/>
      <c r="U775" s="501"/>
      <c r="V775" s="501"/>
    </row>
    <row r="776" spans="1:22">
      <c r="A776" s="501"/>
      <c r="B776" s="501"/>
      <c r="C776" s="501"/>
      <c r="D776" s="501"/>
      <c r="E776" s="501"/>
      <c r="F776" s="501"/>
      <c r="G776" s="501"/>
      <c r="H776" s="501"/>
      <c r="I776" s="501"/>
      <c r="J776" s="501"/>
      <c r="K776" s="501"/>
      <c r="L776" s="501"/>
      <c r="M776" s="501"/>
      <c r="N776" s="501"/>
      <c r="O776" s="501"/>
      <c r="P776" s="501"/>
      <c r="Q776" s="501"/>
      <c r="R776" s="501"/>
      <c r="S776" s="501"/>
      <c r="T776" s="501"/>
      <c r="U776" s="501"/>
      <c r="V776" s="501"/>
    </row>
    <row r="777" spans="1:22">
      <c r="A777" s="501"/>
      <c r="B777" s="501"/>
      <c r="C777" s="501"/>
      <c r="D777" s="501"/>
      <c r="E777" s="501"/>
      <c r="F777" s="501"/>
      <c r="G777" s="501"/>
      <c r="H777" s="501"/>
      <c r="I777" s="501"/>
      <c r="J777" s="501"/>
      <c r="K777" s="501"/>
      <c r="L777" s="501"/>
      <c r="M777" s="501"/>
      <c r="N777" s="501"/>
      <c r="O777" s="501"/>
      <c r="P777" s="501"/>
      <c r="Q777" s="501"/>
      <c r="R777" s="501"/>
      <c r="S777" s="501"/>
      <c r="T777" s="501"/>
      <c r="U777" s="501"/>
      <c r="V777" s="501"/>
    </row>
    <row r="778" spans="1:22">
      <c r="A778" s="501"/>
      <c r="B778" s="501"/>
      <c r="C778" s="501"/>
      <c r="D778" s="501"/>
      <c r="E778" s="501"/>
      <c r="F778" s="501"/>
      <c r="G778" s="501"/>
      <c r="H778" s="501"/>
      <c r="I778" s="501"/>
      <c r="J778" s="501"/>
      <c r="K778" s="501"/>
      <c r="L778" s="501"/>
      <c r="M778" s="501"/>
      <c r="N778" s="501"/>
      <c r="O778" s="501"/>
      <c r="P778" s="501"/>
      <c r="Q778" s="501"/>
      <c r="R778" s="501"/>
      <c r="S778" s="501"/>
      <c r="T778" s="501"/>
      <c r="U778" s="501"/>
      <c r="V778" s="501"/>
    </row>
    <row r="779" spans="1:22">
      <c r="A779" s="501"/>
      <c r="B779" s="501"/>
      <c r="C779" s="501"/>
      <c r="D779" s="501"/>
      <c r="E779" s="501"/>
      <c r="F779" s="501"/>
      <c r="G779" s="501"/>
      <c r="H779" s="501"/>
      <c r="I779" s="501"/>
      <c r="J779" s="501"/>
      <c r="K779" s="501"/>
      <c r="L779" s="501"/>
      <c r="M779" s="501"/>
      <c r="N779" s="501"/>
      <c r="O779" s="501"/>
      <c r="P779" s="501"/>
      <c r="Q779" s="501"/>
      <c r="R779" s="501"/>
      <c r="S779" s="501"/>
      <c r="T779" s="501"/>
      <c r="U779" s="501"/>
      <c r="V779" s="501"/>
    </row>
    <row r="780" spans="1:22">
      <c r="A780" s="501"/>
      <c r="B780" s="501"/>
      <c r="C780" s="501"/>
      <c r="D780" s="501"/>
      <c r="E780" s="501"/>
      <c r="F780" s="501"/>
      <c r="G780" s="501"/>
      <c r="H780" s="501"/>
      <c r="I780" s="501"/>
      <c r="J780" s="501"/>
      <c r="K780" s="501"/>
      <c r="L780" s="501"/>
      <c r="M780" s="501"/>
      <c r="N780" s="501"/>
      <c r="O780" s="501"/>
      <c r="P780" s="501"/>
      <c r="Q780" s="501"/>
      <c r="R780" s="501"/>
      <c r="S780" s="501"/>
      <c r="T780" s="501"/>
      <c r="U780" s="501"/>
      <c r="V780" s="501"/>
    </row>
    <row r="781" spans="1:22">
      <c r="A781" s="501"/>
      <c r="B781" s="501"/>
      <c r="C781" s="501"/>
      <c r="D781" s="501"/>
      <c r="E781" s="501"/>
      <c r="F781" s="501"/>
      <c r="G781" s="501"/>
      <c r="H781" s="501"/>
      <c r="I781" s="501"/>
      <c r="J781" s="501"/>
      <c r="K781" s="501"/>
      <c r="L781" s="501"/>
      <c r="M781" s="501"/>
      <c r="N781" s="501"/>
      <c r="O781" s="501"/>
      <c r="P781" s="501"/>
      <c r="Q781" s="501"/>
      <c r="R781" s="501"/>
      <c r="S781" s="501"/>
      <c r="T781" s="501"/>
      <c r="U781" s="501"/>
      <c r="V781" s="501"/>
    </row>
    <row r="782" spans="1:22">
      <c r="A782" s="501"/>
      <c r="B782" s="501"/>
      <c r="C782" s="501"/>
      <c r="D782" s="501"/>
      <c r="E782" s="501"/>
      <c r="F782" s="501"/>
      <c r="G782" s="501"/>
      <c r="H782" s="501"/>
      <c r="I782" s="501"/>
      <c r="J782" s="501"/>
      <c r="K782" s="501"/>
      <c r="L782" s="501"/>
      <c r="M782" s="501"/>
      <c r="N782" s="501"/>
      <c r="O782" s="501"/>
      <c r="P782" s="501"/>
      <c r="Q782" s="501"/>
      <c r="R782" s="501"/>
      <c r="S782" s="501"/>
      <c r="T782" s="501"/>
      <c r="U782" s="501"/>
      <c r="V782" s="501"/>
    </row>
    <row r="783" spans="1:22">
      <c r="A783" s="501"/>
      <c r="B783" s="501"/>
      <c r="C783" s="501"/>
      <c r="D783" s="501"/>
      <c r="E783" s="501"/>
      <c r="F783" s="501"/>
      <c r="G783" s="501"/>
      <c r="H783" s="501"/>
      <c r="I783" s="501"/>
      <c r="J783" s="501"/>
      <c r="K783" s="501"/>
      <c r="L783" s="501"/>
      <c r="M783" s="501"/>
      <c r="N783" s="501"/>
      <c r="O783" s="501"/>
      <c r="P783" s="501"/>
      <c r="Q783" s="501"/>
      <c r="R783" s="501"/>
      <c r="S783" s="501"/>
      <c r="T783" s="501"/>
      <c r="U783" s="501"/>
      <c r="V783" s="501"/>
    </row>
    <row r="784" spans="1:22">
      <c r="A784" s="501"/>
      <c r="B784" s="501"/>
      <c r="C784" s="501"/>
      <c r="D784" s="501"/>
      <c r="E784" s="501"/>
      <c r="F784" s="501"/>
      <c r="G784" s="501"/>
      <c r="H784" s="501"/>
      <c r="I784" s="501"/>
      <c r="J784" s="501"/>
      <c r="K784" s="501"/>
      <c r="L784" s="501"/>
      <c r="M784" s="501"/>
      <c r="N784" s="501"/>
      <c r="O784" s="501"/>
      <c r="P784" s="501"/>
      <c r="Q784" s="501"/>
      <c r="R784" s="501"/>
      <c r="S784" s="501"/>
      <c r="T784" s="501"/>
      <c r="U784" s="501"/>
      <c r="V784" s="501"/>
    </row>
  </sheetData>
  <mergeCells count="29">
    <mergeCell ref="AF3:AH3"/>
    <mergeCell ref="A3:A5"/>
    <mergeCell ref="B3:D3"/>
    <mergeCell ref="E3:G3"/>
    <mergeCell ref="H3:J3"/>
    <mergeCell ref="K3:M3"/>
    <mergeCell ref="N3:P3"/>
    <mergeCell ref="Q3:S3"/>
    <mergeCell ref="T3:V3"/>
    <mergeCell ref="W3:Y3"/>
    <mergeCell ref="Z3:AB3"/>
    <mergeCell ref="AC3:AE3"/>
    <mergeCell ref="BP3:BR3"/>
    <mergeCell ref="AI3:AK3"/>
    <mergeCell ref="AL3:AN3"/>
    <mergeCell ref="AO3:AQ3"/>
    <mergeCell ref="AR3:AT3"/>
    <mergeCell ref="AU3:AW3"/>
    <mergeCell ref="AX3:AZ3"/>
    <mergeCell ref="BA3:BC3"/>
    <mergeCell ref="BD3:BF3"/>
    <mergeCell ref="BG3:BI3"/>
    <mergeCell ref="BJ3:BL3"/>
    <mergeCell ref="BM3:BO3"/>
    <mergeCell ref="BS3:BU3"/>
    <mergeCell ref="BV3:BX3"/>
    <mergeCell ref="BY3:CA3"/>
    <mergeCell ref="CB3:CD3"/>
    <mergeCell ref="CE3:CG3"/>
  </mergeCells>
  <phoneticPr fontId="6" type="noConversion"/>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00"/>
  <sheetViews>
    <sheetView topLeftCell="A312" workbookViewId="0">
      <selection activeCell="C341" activeCellId="48" sqref="C206 C209 C212 C215 C218 C221 C221 C224 C227 C230 C233 C236 C239 C242 C245 C248 C251 C254 C257 C260 C263 C266 C269 C272 C275 C278 C281 C284 C284 C287 C290 C293 C296 C299 C302 C305 C308 C311 C314 C314 C317 C320 C323 C326 C329 C332 C335 C338 C341"/>
    </sheetView>
  </sheetViews>
  <sheetFormatPr defaultRowHeight="16.5"/>
  <cols>
    <col min="1" max="1" width="11.6640625" style="784" bestFit="1" customWidth="1"/>
    <col min="2" max="2" width="2.88671875" style="784" bestFit="1" customWidth="1"/>
    <col min="3" max="3" width="8.109375" style="784" bestFit="1" customWidth="1"/>
    <col min="4" max="5" width="6.77734375" style="784" bestFit="1" customWidth="1"/>
    <col min="6" max="6" width="8.109375" style="784" bestFit="1" customWidth="1"/>
    <col min="7" max="8" width="6.77734375" style="784" bestFit="1" customWidth="1"/>
    <col min="9" max="9" width="8.109375" style="784" bestFit="1" customWidth="1"/>
    <col min="10" max="11" width="6.77734375" style="784" bestFit="1" customWidth="1"/>
    <col min="12" max="12" width="8.109375" style="784" bestFit="1" customWidth="1"/>
    <col min="13" max="13" width="6.77734375" style="784" bestFit="1" customWidth="1"/>
    <col min="14" max="14" width="8.33203125" style="784" bestFit="1" customWidth="1"/>
    <col min="15" max="15" width="8.109375" style="784" bestFit="1" customWidth="1"/>
    <col min="16" max="17" width="6.77734375" style="784" bestFit="1" customWidth="1"/>
    <col min="18" max="18" width="8.109375" style="784" bestFit="1" customWidth="1"/>
    <col min="19" max="20" width="6.77734375" style="784" bestFit="1" customWidth="1"/>
    <col min="21" max="21" width="8.109375" style="784" bestFit="1" customWidth="1"/>
    <col min="22" max="23" width="6.77734375" style="784" bestFit="1" customWidth="1"/>
    <col min="24" max="24" width="8.109375" style="784" bestFit="1" customWidth="1"/>
    <col min="25" max="26" width="6.77734375" style="784" bestFit="1" customWidth="1"/>
    <col min="27" max="27" width="7.6640625" style="784" bestFit="1" customWidth="1"/>
    <col min="28" max="29" width="6.6640625" style="784" bestFit="1" customWidth="1"/>
    <col min="30" max="30" width="7.6640625" style="784" bestFit="1" customWidth="1"/>
    <col min="31" max="32" width="6.6640625" style="784" bestFit="1" customWidth="1"/>
    <col min="33" max="33" width="7.6640625" style="784" bestFit="1" customWidth="1"/>
    <col min="34" max="35" width="6.6640625" style="784" bestFit="1" customWidth="1"/>
    <col min="36" max="36" width="7.6640625" style="784" bestFit="1" customWidth="1"/>
    <col min="37" max="38" width="6.6640625" style="784" bestFit="1" customWidth="1"/>
    <col min="39" max="39" width="7.6640625" style="784" bestFit="1" customWidth="1"/>
    <col min="40" max="41" width="6.6640625" style="784" bestFit="1" customWidth="1"/>
    <col min="42" max="42" width="7.6640625" style="784" bestFit="1" customWidth="1"/>
    <col min="43" max="44" width="6.6640625" style="784" bestFit="1" customWidth="1"/>
    <col min="45" max="45" width="7.6640625" style="784" bestFit="1" customWidth="1"/>
    <col min="46" max="47" width="6.6640625" style="784" bestFit="1" customWidth="1"/>
    <col min="48" max="48" width="7.6640625" style="784" bestFit="1" customWidth="1"/>
    <col min="49" max="50" width="6.6640625" style="784" bestFit="1" customWidth="1"/>
    <col min="51" max="51" width="7.6640625" style="784" bestFit="1" customWidth="1"/>
    <col min="52" max="53" width="6.6640625" style="784" bestFit="1" customWidth="1"/>
    <col min="54" max="54" width="7.6640625" style="784" bestFit="1" customWidth="1"/>
    <col min="55" max="56" width="6.6640625" style="784" bestFit="1" customWidth="1"/>
    <col min="57" max="57" width="7.6640625" style="784" bestFit="1" customWidth="1"/>
    <col min="58" max="59" width="6.6640625" style="784" bestFit="1" customWidth="1"/>
    <col min="60" max="60" width="7.6640625" style="784" bestFit="1" customWidth="1"/>
    <col min="61" max="62" width="6.6640625" style="784" bestFit="1" customWidth="1"/>
    <col min="63" max="63" width="7.6640625" style="784" bestFit="1" customWidth="1"/>
    <col min="64" max="65" width="6.6640625" style="784" bestFit="1" customWidth="1"/>
    <col min="66" max="66" width="7.6640625" style="784" bestFit="1" customWidth="1"/>
    <col min="67" max="68" width="6.6640625" style="784" bestFit="1" customWidth="1"/>
    <col min="69" max="69" width="7.6640625" style="784" bestFit="1" customWidth="1"/>
    <col min="70" max="71" width="6.6640625" style="784" bestFit="1" customWidth="1"/>
    <col min="72" max="72" width="7.6640625" style="784" bestFit="1" customWidth="1"/>
    <col min="73" max="74" width="6.6640625" style="784" bestFit="1" customWidth="1"/>
    <col min="75" max="75" width="7.6640625" style="784" bestFit="1" customWidth="1"/>
    <col min="76" max="77" width="6.6640625" style="784" bestFit="1" customWidth="1"/>
    <col min="78" max="78" width="7.6640625" style="784" bestFit="1" customWidth="1"/>
    <col min="79" max="80" width="6.6640625" style="784" bestFit="1" customWidth="1"/>
    <col min="81" max="81" width="7.6640625" style="784" bestFit="1" customWidth="1"/>
    <col min="82" max="83" width="6.6640625" style="784" bestFit="1" customWidth="1"/>
    <col min="84" max="84" width="7.6640625" style="784" bestFit="1" customWidth="1"/>
    <col min="85" max="86" width="6.6640625" style="784" bestFit="1" customWidth="1"/>
    <col min="87" max="87" width="7.6640625" style="784" bestFit="1" customWidth="1"/>
    <col min="88" max="89" width="6.6640625" style="784" bestFit="1" customWidth="1"/>
    <col min="90" max="90" width="7.6640625" style="784" bestFit="1" customWidth="1"/>
    <col min="91" max="92" width="6.6640625" style="784" bestFit="1" customWidth="1"/>
    <col min="93" max="93" width="7.6640625" style="784" bestFit="1" customWidth="1"/>
    <col min="94" max="94" width="6.6640625" style="784" bestFit="1" customWidth="1"/>
    <col min="95" max="95" width="7.88671875" style="784" bestFit="1" customWidth="1"/>
    <col min="96" max="16384" width="8.88671875" style="784"/>
  </cols>
  <sheetData>
    <row r="1" spans="1:95">
      <c r="A1" s="783"/>
      <c r="B1" s="783"/>
      <c r="C1" s="783"/>
      <c r="D1" s="783"/>
      <c r="E1" s="783"/>
      <c r="F1" s="783"/>
      <c r="G1" s="783"/>
      <c r="H1" s="783"/>
      <c r="I1" s="783"/>
      <c r="J1" s="783"/>
      <c r="K1" s="783"/>
      <c r="L1" s="783"/>
      <c r="M1" s="783"/>
      <c r="N1" s="783"/>
      <c r="O1" s="783"/>
      <c r="P1" s="783"/>
      <c r="Q1" s="783"/>
      <c r="R1" s="783"/>
      <c r="S1" s="783"/>
      <c r="T1" s="783"/>
      <c r="U1" s="783"/>
      <c r="V1" s="783"/>
      <c r="W1" s="783"/>
      <c r="X1" s="783"/>
      <c r="Y1" s="783"/>
      <c r="Z1" s="783"/>
    </row>
    <row r="2" spans="1:95" ht="22.5">
      <c r="A2" s="1027" t="s">
        <v>512</v>
      </c>
      <c r="B2" s="1028"/>
      <c r="C2" s="1028"/>
      <c r="D2" s="1028"/>
      <c r="E2" s="1028"/>
      <c r="F2" s="1028"/>
      <c r="G2" s="1028"/>
      <c r="H2" s="1028"/>
      <c r="I2" s="1028"/>
      <c r="J2" s="1028"/>
      <c r="K2" s="1028"/>
      <c r="L2" s="1028"/>
      <c r="M2" s="1028"/>
      <c r="N2" s="1028"/>
      <c r="O2" s="783"/>
      <c r="P2" s="783"/>
      <c r="Q2" s="783"/>
      <c r="R2" s="783"/>
      <c r="S2" s="783"/>
      <c r="T2" s="783"/>
      <c r="U2" s="783"/>
      <c r="V2" s="783"/>
      <c r="W2" s="783"/>
      <c r="X2" s="783"/>
      <c r="Y2" s="783"/>
      <c r="Z2" s="783"/>
    </row>
    <row r="3" spans="1:95">
      <c r="A3" s="783"/>
      <c r="B3" s="783"/>
      <c r="C3" s="783"/>
      <c r="D3" s="783"/>
      <c r="E3" s="783"/>
      <c r="F3" s="783"/>
      <c r="G3" s="783"/>
      <c r="H3" s="783"/>
      <c r="I3" s="783"/>
      <c r="J3" s="783"/>
      <c r="K3" s="783"/>
      <c r="L3" s="783"/>
      <c r="M3" s="783"/>
      <c r="N3" s="783"/>
      <c r="O3" s="783"/>
      <c r="P3" s="783"/>
      <c r="Q3" s="783"/>
      <c r="R3" s="783"/>
      <c r="S3" s="783"/>
      <c r="T3" s="783"/>
      <c r="U3" s="783"/>
      <c r="V3" s="783"/>
      <c r="W3" s="783"/>
      <c r="X3" s="783"/>
      <c r="Y3" s="783"/>
      <c r="Z3" s="783"/>
    </row>
    <row r="4" spans="1:95">
      <c r="A4" s="1029" t="s">
        <v>513</v>
      </c>
      <c r="B4" s="1030"/>
      <c r="C4" s="1030"/>
      <c r="D4" s="783"/>
      <c r="E4" s="783"/>
      <c r="F4" s="783"/>
      <c r="G4" s="783"/>
      <c r="H4" s="783"/>
      <c r="I4" s="783"/>
      <c r="J4" s="783"/>
      <c r="K4" s="783"/>
      <c r="L4" s="783"/>
      <c r="M4" s="783"/>
      <c r="N4" s="783"/>
      <c r="O4" s="783"/>
      <c r="P4" s="783"/>
      <c r="Q4" s="783"/>
      <c r="R4" s="783"/>
      <c r="S4" s="783"/>
      <c r="T4" s="783"/>
      <c r="U4" s="783"/>
      <c r="V4" s="783"/>
      <c r="W4" s="783"/>
      <c r="X4" s="783"/>
      <c r="Y4" s="783"/>
      <c r="Z4" s="783"/>
    </row>
    <row r="5" spans="1:95">
      <c r="A5" s="1029" t="s">
        <v>514</v>
      </c>
      <c r="B5" s="1030"/>
      <c r="C5" s="1030"/>
      <c r="D5" s="783"/>
      <c r="E5" s="783"/>
      <c r="F5" s="783"/>
      <c r="G5" s="783"/>
      <c r="H5" s="783"/>
      <c r="I5" s="783"/>
      <c r="J5" s="783"/>
      <c r="K5" s="783"/>
      <c r="L5" s="1031" t="s">
        <v>515</v>
      </c>
      <c r="M5" s="1032"/>
      <c r="N5" s="1032"/>
      <c r="O5" s="783"/>
      <c r="P5" s="783"/>
      <c r="Q5" s="783"/>
      <c r="R5" s="783"/>
      <c r="S5" s="783"/>
      <c r="T5" s="783"/>
      <c r="U5" s="783"/>
      <c r="V5" s="783"/>
      <c r="W5" s="783"/>
      <c r="X5" s="783"/>
      <c r="Y5" s="783"/>
      <c r="Z5" s="783"/>
    </row>
    <row r="6" spans="1:95">
      <c r="A6" s="1033" t="s">
        <v>516</v>
      </c>
      <c r="B6" s="1034"/>
      <c r="C6" s="1024" t="s">
        <v>517</v>
      </c>
      <c r="D6" s="1025"/>
      <c r="E6" s="1025"/>
      <c r="F6" s="1024" t="s">
        <v>518</v>
      </c>
      <c r="G6" s="1025"/>
      <c r="H6" s="1025"/>
      <c r="I6" s="1024" t="s">
        <v>519</v>
      </c>
      <c r="J6" s="1025"/>
      <c r="K6" s="1025"/>
      <c r="L6" s="1024" t="s">
        <v>520</v>
      </c>
      <c r="M6" s="1025"/>
      <c r="N6" s="1025"/>
      <c r="O6" s="1024" t="s">
        <v>409</v>
      </c>
      <c r="P6" s="1025"/>
      <c r="Q6" s="1025"/>
      <c r="R6" s="1024" t="s">
        <v>410</v>
      </c>
      <c r="S6" s="1025"/>
      <c r="T6" s="1025"/>
      <c r="U6" s="1024" t="s">
        <v>411</v>
      </c>
      <c r="V6" s="1025"/>
      <c r="W6" s="1025"/>
      <c r="X6" s="1024" t="s">
        <v>412</v>
      </c>
      <c r="Y6" s="1025"/>
      <c r="Z6" s="1025"/>
      <c r="AA6" s="1026" t="s">
        <v>521</v>
      </c>
      <c r="AB6" s="1025"/>
      <c r="AC6" s="1025"/>
      <c r="AD6" s="1026" t="s">
        <v>522</v>
      </c>
      <c r="AE6" s="1025"/>
      <c r="AF6" s="1025"/>
      <c r="AG6" s="1026" t="s">
        <v>414</v>
      </c>
      <c r="AH6" s="1025"/>
      <c r="AI6" s="1025"/>
      <c r="AJ6" s="1026" t="s">
        <v>415</v>
      </c>
      <c r="AK6" s="1025"/>
      <c r="AL6" s="1025"/>
      <c r="AM6" s="1026" t="s">
        <v>416</v>
      </c>
      <c r="AN6" s="1025"/>
      <c r="AO6" s="1025"/>
      <c r="AP6" s="1026" t="s">
        <v>417</v>
      </c>
      <c r="AQ6" s="1025"/>
      <c r="AR6" s="1025"/>
      <c r="AS6" s="1026" t="s">
        <v>418</v>
      </c>
      <c r="AT6" s="1025"/>
      <c r="AU6" s="1025"/>
      <c r="AV6" s="1026" t="s">
        <v>419</v>
      </c>
      <c r="AW6" s="1025"/>
      <c r="AX6" s="1025"/>
      <c r="AY6" s="1026" t="s">
        <v>420</v>
      </c>
      <c r="AZ6" s="1025"/>
      <c r="BA6" s="1025"/>
      <c r="BB6" s="1026" t="s">
        <v>421</v>
      </c>
      <c r="BC6" s="1025"/>
      <c r="BD6" s="1025"/>
      <c r="BE6" s="1026" t="s">
        <v>422</v>
      </c>
      <c r="BF6" s="1025"/>
      <c r="BG6" s="1025"/>
      <c r="BH6" s="1026" t="s">
        <v>423</v>
      </c>
      <c r="BI6" s="1025"/>
      <c r="BJ6" s="1025"/>
      <c r="BK6" s="1026" t="s">
        <v>424</v>
      </c>
      <c r="BL6" s="1025"/>
      <c r="BM6" s="1025"/>
      <c r="BN6" s="1026" t="s">
        <v>425</v>
      </c>
      <c r="BO6" s="1025"/>
      <c r="BP6" s="1025"/>
      <c r="BQ6" s="1026" t="s">
        <v>426</v>
      </c>
      <c r="BR6" s="1025"/>
      <c r="BS6" s="1025"/>
      <c r="BT6" s="1026" t="s">
        <v>427</v>
      </c>
      <c r="BU6" s="1025"/>
      <c r="BV6" s="1025"/>
      <c r="BW6" s="1026" t="s">
        <v>428</v>
      </c>
      <c r="BX6" s="1025"/>
      <c r="BY6" s="1025"/>
      <c r="BZ6" s="1026" t="s">
        <v>429</v>
      </c>
      <c r="CA6" s="1025"/>
      <c r="CB6" s="1025"/>
      <c r="CC6" s="1026" t="s">
        <v>430</v>
      </c>
      <c r="CD6" s="1025"/>
      <c r="CE6" s="1025"/>
      <c r="CF6" s="1026" t="s">
        <v>431</v>
      </c>
      <c r="CG6" s="1025"/>
      <c r="CH6" s="1025"/>
      <c r="CI6" s="1026" t="s">
        <v>432</v>
      </c>
      <c r="CJ6" s="1025"/>
      <c r="CK6" s="1025"/>
      <c r="CL6" s="1026" t="s">
        <v>433</v>
      </c>
      <c r="CM6" s="1025"/>
      <c r="CN6" s="1025"/>
      <c r="CO6" s="1026" t="s">
        <v>434</v>
      </c>
      <c r="CP6" s="1025"/>
      <c r="CQ6" s="1025"/>
    </row>
    <row r="7" spans="1:95">
      <c r="A7" s="1035"/>
      <c r="B7" s="1036"/>
      <c r="C7" s="785" t="s">
        <v>523</v>
      </c>
      <c r="D7" s="785" t="s">
        <v>524</v>
      </c>
      <c r="E7" s="785" t="s">
        <v>525</v>
      </c>
      <c r="F7" s="785" t="s">
        <v>523</v>
      </c>
      <c r="G7" s="785" t="s">
        <v>524</v>
      </c>
      <c r="H7" s="785" t="s">
        <v>525</v>
      </c>
      <c r="I7" s="785" t="s">
        <v>523</v>
      </c>
      <c r="J7" s="785" t="s">
        <v>524</v>
      </c>
      <c r="K7" s="785" t="s">
        <v>525</v>
      </c>
      <c r="L7" s="785" t="s">
        <v>523</v>
      </c>
      <c r="M7" s="785" t="s">
        <v>524</v>
      </c>
      <c r="N7" s="785" t="s">
        <v>525</v>
      </c>
      <c r="O7" s="785" t="s">
        <v>523</v>
      </c>
      <c r="P7" s="785" t="s">
        <v>524</v>
      </c>
      <c r="Q7" s="785" t="s">
        <v>525</v>
      </c>
      <c r="R7" s="785" t="s">
        <v>523</v>
      </c>
      <c r="S7" s="785" t="s">
        <v>524</v>
      </c>
      <c r="T7" s="785" t="s">
        <v>525</v>
      </c>
      <c r="U7" s="785" t="s">
        <v>523</v>
      </c>
      <c r="V7" s="785" t="s">
        <v>524</v>
      </c>
      <c r="W7" s="785" t="s">
        <v>525</v>
      </c>
      <c r="X7" s="785" t="s">
        <v>523</v>
      </c>
      <c r="Y7" s="785" t="s">
        <v>524</v>
      </c>
      <c r="Z7" s="785" t="s">
        <v>525</v>
      </c>
      <c r="AA7" s="786" t="s">
        <v>523</v>
      </c>
      <c r="AB7" s="786" t="s">
        <v>524</v>
      </c>
      <c r="AC7" s="786" t="s">
        <v>525</v>
      </c>
      <c r="AD7" s="786" t="s">
        <v>523</v>
      </c>
      <c r="AE7" s="786" t="s">
        <v>524</v>
      </c>
      <c r="AF7" s="786" t="s">
        <v>525</v>
      </c>
      <c r="AG7" s="786" t="s">
        <v>523</v>
      </c>
      <c r="AH7" s="786" t="s">
        <v>524</v>
      </c>
      <c r="AI7" s="786" t="s">
        <v>525</v>
      </c>
      <c r="AJ7" s="786" t="s">
        <v>523</v>
      </c>
      <c r="AK7" s="786" t="s">
        <v>524</v>
      </c>
      <c r="AL7" s="786" t="s">
        <v>525</v>
      </c>
      <c r="AM7" s="786" t="s">
        <v>523</v>
      </c>
      <c r="AN7" s="786" t="s">
        <v>524</v>
      </c>
      <c r="AO7" s="786" t="s">
        <v>525</v>
      </c>
      <c r="AP7" s="786" t="s">
        <v>523</v>
      </c>
      <c r="AQ7" s="786" t="s">
        <v>524</v>
      </c>
      <c r="AR7" s="786" t="s">
        <v>525</v>
      </c>
      <c r="AS7" s="786" t="s">
        <v>523</v>
      </c>
      <c r="AT7" s="786" t="s">
        <v>524</v>
      </c>
      <c r="AU7" s="786" t="s">
        <v>525</v>
      </c>
      <c r="AV7" s="786" t="s">
        <v>523</v>
      </c>
      <c r="AW7" s="786" t="s">
        <v>524</v>
      </c>
      <c r="AX7" s="786" t="s">
        <v>525</v>
      </c>
      <c r="AY7" s="786" t="s">
        <v>523</v>
      </c>
      <c r="AZ7" s="786" t="s">
        <v>524</v>
      </c>
      <c r="BA7" s="786" t="s">
        <v>525</v>
      </c>
      <c r="BB7" s="786" t="s">
        <v>523</v>
      </c>
      <c r="BC7" s="786" t="s">
        <v>524</v>
      </c>
      <c r="BD7" s="786" t="s">
        <v>525</v>
      </c>
      <c r="BE7" s="786" t="s">
        <v>523</v>
      </c>
      <c r="BF7" s="786" t="s">
        <v>524</v>
      </c>
      <c r="BG7" s="786" t="s">
        <v>525</v>
      </c>
      <c r="BH7" s="786" t="s">
        <v>523</v>
      </c>
      <c r="BI7" s="786" t="s">
        <v>524</v>
      </c>
      <c r="BJ7" s="786" t="s">
        <v>525</v>
      </c>
      <c r="BK7" s="786" t="s">
        <v>523</v>
      </c>
      <c r="BL7" s="786" t="s">
        <v>524</v>
      </c>
      <c r="BM7" s="786" t="s">
        <v>525</v>
      </c>
      <c r="BN7" s="786" t="s">
        <v>523</v>
      </c>
      <c r="BO7" s="786" t="s">
        <v>524</v>
      </c>
      <c r="BP7" s="786" t="s">
        <v>525</v>
      </c>
      <c r="BQ7" s="786" t="s">
        <v>523</v>
      </c>
      <c r="BR7" s="786" t="s">
        <v>524</v>
      </c>
      <c r="BS7" s="786" t="s">
        <v>525</v>
      </c>
      <c r="BT7" s="786" t="s">
        <v>523</v>
      </c>
      <c r="BU7" s="786" t="s">
        <v>524</v>
      </c>
      <c r="BV7" s="786" t="s">
        <v>525</v>
      </c>
      <c r="BW7" s="786" t="s">
        <v>523</v>
      </c>
      <c r="BX7" s="786" t="s">
        <v>524</v>
      </c>
      <c r="BY7" s="786" t="s">
        <v>525</v>
      </c>
      <c r="BZ7" s="786" t="s">
        <v>523</v>
      </c>
      <c r="CA7" s="786" t="s">
        <v>524</v>
      </c>
      <c r="CB7" s="786" t="s">
        <v>525</v>
      </c>
      <c r="CC7" s="786" t="s">
        <v>523</v>
      </c>
      <c r="CD7" s="786" t="s">
        <v>524</v>
      </c>
      <c r="CE7" s="786" t="s">
        <v>525</v>
      </c>
      <c r="CF7" s="786" t="s">
        <v>523</v>
      </c>
      <c r="CG7" s="786" t="s">
        <v>524</v>
      </c>
      <c r="CH7" s="786" t="s">
        <v>525</v>
      </c>
      <c r="CI7" s="786" t="s">
        <v>523</v>
      </c>
      <c r="CJ7" s="786" t="s">
        <v>524</v>
      </c>
      <c r="CK7" s="786" t="s">
        <v>525</v>
      </c>
      <c r="CL7" s="786" t="s">
        <v>523</v>
      </c>
      <c r="CM7" s="786" t="s">
        <v>524</v>
      </c>
      <c r="CN7" s="786" t="s">
        <v>525</v>
      </c>
      <c r="CO7" s="786" t="s">
        <v>523</v>
      </c>
      <c r="CP7" s="786" t="s">
        <v>524</v>
      </c>
      <c r="CQ7" s="786" t="s">
        <v>525</v>
      </c>
    </row>
    <row r="8" spans="1:95">
      <c r="A8" s="1037" t="s">
        <v>526</v>
      </c>
      <c r="B8" s="787" t="s">
        <v>26</v>
      </c>
      <c r="C8" s="788">
        <v>282786</v>
      </c>
      <c r="D8" s="789">
        <v>100</v>
      </c>
      <c r="E8" s="789">
        <v>103.450483830354</v>
      </c>
      <c r="F8" s="788">
        <v>2795</v>
      </c>
      <c r="G8" s="789">
        <v>100</v>
      </c>
      <c r="H8" s="789">
        <v>99.358059914408003</v>
      </c>
      <c r="I8" s="788">
        <v>8619</v>
      </c>
      <c r="J8" s="789">
        <v>100</v>
      </c>
      <c r="K8" s="789">
        <v>106.34426621977499</v>
      </c>
      <c r="L8" s="788">
        <v>1959</v>
      </c>
      <c r="M8" s="789">
        <v>100</v>
      </c>
      <c r="N8" s="789">
        <v>96.686746987951807</v>
      </c>
      <c r="O8" s="788">
        <v>20968</v>
      </c>
      <c r="P8" s="789">
        <v>100</v>
      </c>
      <c r="Q8" s="789">
        <v>103.553053101641</v>
      </c>
      <c r="R8" s="788">
        <v>6399</v>
      </c>
      <c r="S8" s="789">
        <v>100</v>
      </c>
      <c r="T8" s="789">
        <v>105.293551491819</v>
      </c>
      <c r="U8" s="788">
        <v>6629</v>
      </c>
      <c r="V8" s="789">
        <v>100</v>
      </c>
      <c r="W8" s="789">
        <v>106.962222916016</v>
      </c>
      <c r="X8" s="788">
        <v>2931</v>
      </c>
      <c r="Y8" s="789">
        <v>100</v>
      </c>
      <c r="Z8" s="789">
        <v>102.97783933517999</v>
      </c>
      <c r="AA8" s="790">
        <v>1330</v>
      </c>
      <c r="AB8" s="791">
        <v>100</v>
      </c>
      <c r="AC8" s="791">
        <v>94.160583941605793</v>
      </c>
      <c r="AD8" s="790">
        <v>853</v>
      </c>
      <c r="AE8" s="791">
        <v>100</v>
      </c>
      <c r="AF8" s="791">
        <v>99.299065420560694</v>
      </c>
      <c r="AG8" s="790">
        <v>2112</v>
      </c>
      <c r="AH8" s="791">
        <v>100</v>
      </c>
      <c r="AI8" s="791">
        <v>125.641025641026</v>
      </c>
      <c r="AJ8" s="790">
        <v>4688</v>
      </c>
      <c r="AK8" s="791">
        <v>100</v>
      </c>
      <c r="AL8" s="791">
        <v>101.98190435157299</v>
      </c>
      <c r="AM8" s="790">
        <v>3283</v>
      </c>
      <c r="AN8" s="791">
        <v>100</v>
      </c>
      <c r="AO8" s="791">
        <v>103.913043478261</v>
      </c>
      <c r="AP8" s="790">
        <v>4633</v>
      </c>
      <c r="AQ8" s="791">
        <v>100</v>
      </c>
      <c r="AR8" s="791">
        <v>99.870578084555703</v>
      </c>
      <c r="AS8" s="790">
        <v>4154</v>
      </c>
      <c r="AT8" s="791">
        <v>100</v>
      </c>
      <c r="AU8" s="791">
        <v>106.05158730158701</v>
      </c>
      <c r="AV8" s="790">
        <v>6403</v>
      </c>
      <c r="AW8" s="791">
        <v>100</v>
      </c>
      <c r="AX8" s="791">
        <v>107.35103626943</v>
      </c>
      <c r="AY8" s="790">
        <v>3887</v>
      </c>
      <c r="AZ8" s="791">
        <v>100</v>
      </c>
      <c r="BA8" s="791">
        <v>99.845758354755802</v>
      </c>
      <c r="BB8" s="790">
        <v>5599</v>
      </c>
      <c r="BC8" s="791">
        <v>100</v>
      </c>
      <c r="BD8" s="791">
        <v>104.71663619744101</v>
      </c>
      <c r="BE8" s="790">
        <v>12014</v>
      </c>
      <c r="BF8" s="791">
        <v>100</v>
      </c>
      <c r="BG8" s="791">
        <v>102.80216070222799</v>
      </c>
      <c r="BH8" s="790">
        <v>7249</v>
      </c>
      <c r="BI8" s="791">
        <v>100</v>
      </c>
      <c r="BJ8" s="791">
        <v>97.682028906463003</v>
      </c>
      <c r="BK8" s="790">
        <v>19417</v>
      </c>
      <c r="BL8" s="791">
        <v>100</v>
      </c>
      <c r="BM8" s="791">
        <v>97.407482716551399</v>
      </c>
      <c r="BN8" s="790">
        <v>20066</v>
      </c>
      <c r="BO8" s="791">
        <v>100</v>
      </c>
      <c r="BP8" s="791">
        <v>100.33945686900999</v>
      </c>
      <c r="BQ8" s="790">
        <v>12225</v>
      </c>
      <c r="BR8" s="791">
        <v>100</v>
      </c>
      <c r="BS8" s="791">
        <v>112.313303230288</v>
      </c>
      <c r="BT8" s="790">
        <v>10544</v>
      </c>
      <c r="BU8" s="791">
        <v>100</v>
      </c>
      <c r="BV8" s="791">
        <v>101.182980347262</v>
      </c>
      <c r="BW8" s="790">
        <v>10578</v>
      </c>
      <c r="BX8" s="791">
        <v>100</v>
      </c>
      <c r="BY8" s="791">
        <v>100</v>
      </c>
      <c r="BZ8" s="790">
        <v>33248</v>
      </c>
      <c r="CA8" s="791">
        <v>100</v>
      </c>
      <c r="CB8" s="791">
        <v>104.98150431566</v>
      </c>
      <c r="CC8" s="790">
        <v>36116</v>
      </c>
      <c r="CD8" s="791">
        <v>100</v>
      </c>
      <c r="CE8" s="791">
        <v>100.711348227187</v>
      </c>
      <c r="CF8" s="790">
        <v>22047</v>
      </c>
      <c r="CG8" s="791">
        <v>100</v>
      </c>
      <c r="CH8" s="791">
        <v>109.99142775502401</v>
      </c>
      <c r="CI8" s="790">
        <v>8244</v>
      </c>
      <c r="CJ8" s="791">
        <v>100</v>
      </c>
      <c r="CK8" s="791">
        <v>103.004186161044</v>
      </c>
      <c r="CL8" s="790">
        <v>2574</v>
      </c>
      <c r="CM8" s="791">
        <v>100</v>
      </c>
      <c r="CN8" s="791">
        <v>117.398648648649</v>
      </c>
      <c r="CO8" s="790">
        <v>1222</v>
      </c>
      <c r="CP8" s="791">
        <v>100</v>
      </c>
      <c r="CQ8" s="791">
        <v>109.246575342466</v>
      </c>
    </row>
    <row r="9" spans="1:95">
      <c r="A9" s="1038"/>
      <c r="B9" s="787" t="s">
        <v>92</v>
      </c>
      <c r="C9" s="788">
        <v>143791</v>
      </c>
      <c r="D9" s="789">
        <v>100</v>
      </c>
      <c r="E9" s="789"/>
      <c r="F9" s="788">
        <v>1393</v>
      </c>
      <c r="G9" s="789">
        <v>100</v>
      </c>
      <c r="H9" s="789"/>
      <c r="I9" s="788">
        <v>4442</v>
      </c>
      <c r="J9" s="789">
        <v>100</v>
      </c>
      <c r="K9" s="789"/>
      <c r="L9" s="788">
        <v>963</v>
      </c>
      <c r="M9" s="789">
        <v>100</v>
      </c>
      <c r="N9" s="789"/>
      <c r="O9" s="788">
        <v>10667</v>
      </c>
      <c r="P9" s="789">
        <v>100</v>
      </c>
      <c r="Q9" s="789"/>
      <c r="R9" s="788">
        <v>3282</v>
      </c>
      <c r="S9" s="789">
        <v>100</v>
      </c>
      <c r="T9" s="789"/>
      <c r="U9" s="788">
        <v>3426</v>
      </c>
      <c r="V9" s="789">
        <v>100</v>
      </c>
      <c r="W9" s="789"/>
      <c r="X9" s="788">
        <v>1487</v>
      </c>
      <c r="Y9" s="789">
        <v>100</v>
      </c>
      <c r="Z9" s="789"/>
      <c r="AA9" s="790">
        <v>645</v>
      </c>
      <c r="AB9" s="791">
        <v>100</v>
      </c>
      <c r="AC9" s="791"/>
      <c r="AD9" s="790">
        <v>425</v>
      </c>
      <c r="AE9" s="791">
        <v>100</v>
      </c>
      <c r="AF9" s="791"/>
      <c r="AG9" s="790">
        <v>1176</v>
      </c>
      <c r="AH9" s="791">
        <v>100</v>
      </c>
      <c r="AI9" s="791"/>
      <c r="AJ9" s="790">
        <v>2367</v>
      </c>
      <c r="AK9" s="791">
        <v>100</v>
      </c>
      <c r="AL9" s="791"/>
      <c r="AM9" s="790">
        <v>1673</v>
      </c>
      <c r="AN9" s="791">
        <v>100</v>
      </c>
      <c r="AO9" s="791"/>
      <c r="AP9" s="790">
        <v>2315</v>
      </c>
      <c r="AQ9" s="791">
        <v>100</v>
      </c>
      <c r="AR9" s="791"/>
      <c r="AS9" s="790">
        <v>2138</v>
      </c>
      <c r="AT9" s="791">
        <v>100</v>
      </c>
      <c r="AU9" s="791"/>
      <c r="AV9" s="790">
        <v>3315</v>
      </c>
      <c r="AW9" s="791">
        <v>100</v>
      </c>
      <c r="AX9" s="791"/>
      <c r="AY9" s="790">
        <v>1942</v>
      </c>
      <c r="AZ9" s="791">
        <v>100</v>
      </c>
      <c r="BA9" s="791"/>
      <c r="BB9" s="790">
        <v>2864</v>
      </c>
      <c r="BC9" s="791">
        <v>100</v>
      </c>
      <c r="BD9" s="791"/>
      <c r="BE9" s="790">
        <v>6090</v>
      </c>
      <c r="BF9" s="791">
        <v>100</v>
      </c>
      <c r="BG9" s="791"/>
      <c r="BH9" s="790">
        <v>3582</v>
      </c>
      <c r="BI9" s="791">
        <v>100</v>
      </c>
      <c r="BJ9" s="791"/>
      <c r="BK9" s="790">
        <v>9581</v>
      </c>
      <c r="BL9" s="791">
        <v>100</v>
      </c>
      <c r="BM9" s="791"/>
      <c r="BN9" s="790">
        <v>10050</v>
      </c>
      <c r="BO9" s="791">
        <v>100</v>
      </c>
      <c r="BP9" s="791"/>
      <c r="BQ9" s="790">
        <v>6467</v>
      </c>
      <c r="BR9" s="791">
        <v>100</v>
      </c>
      <c r="BS9" s="791"/>
      <c r="BT9" s="790">
        <v>5303</v>
      </c>
      <c r="BU9" s="791">
        <v>100</v>
      </c>
      <c r="BV9" s="791"/>
      <c r="BW9" s="790">
        <v>5289</v>
      </c>
      <c r="BX9" s="791">
        <v>100</v>
      </c>
      <c r="BY9" s="791"/>
      <c r="BZ9" s="790">
        <v>17028</v>
      </c>
      <c r="CA9" s="791">
        <v>100</v>
      </c>
      <c r="CB9" s="791"/>
      <c r="CC9" s="790">
        <v>18122</v>
      </c>
      <c r="CD9" s="791">
        <v>100</v>
      </c>
      <c r="CE9" s="791"/>
      <c r="CF9" s="790">
        <v>11548</v>
      </c>
      <c r="CG9" s="791">
        <v>100</v>
      </c>
      <c r="CH9" s="791"/>
      <c r="CI9" s="790">
        <v>4183</v>
      </c>
      <c r="CJ9" s="791">
        <v>100</v>
      </c>
      <c r="CK9" s="791"/>
      <c r="CL9" s="790">
        <v>1390</v>
      </c>
      <c r="CM9" s="791">
        <v>100</v>
      </c>
      <c r="CN9" s="791"/>
      <c r="CO9" s="790">
        <v>638</v>
      </c>
      <c r="CP9" s="791">
        <v>100</v>
      </c>
      <c r="CQ9" s="791"/>
    </row>
    <row r="10" spans="1:95">
      <c r="A10" s="1039"/>
      <c r="B10" s="787" t="s">
        <v>93</v>
      </c>
      <c r="C10" s="788">
        <v>138995</v>
      </c>
      <c r="D10" s="789">
        <v>100</v>
      </c>
      <c r="E10" s="789"/>
      <c r="F10" s="788">
        <v>1402</v>
      </c>
      <c r="G10" s="789">
        <v>100</v>
      </c>
      <c r="H10" s="789"/>
      <c r="I10" s="788">
        <v>4177</v>
      </c>
      <c r="J10" s="789">
        <v>100</v>
      </c>
      <c r="K10" s="789"/>
      <c r="L10" s="788">
        <v>996</v>
      </c>
      <c r="M10" s="789">
        <v>100</v>
      </c>
      <c r="N10" s="789"/>
      <c r="O10" s="788">
        <v>10301</v>
      </c>
      <c r="P10" s="789">
        <v>100</v>
      </c>
      <c r="Q10" s="789"/>
      <c r="R10" s="788">
        <v>3117</v>
      </c>
      <c r="S10" s="789">
        <v>100</v>
      </c>
      <c r="T10" s="789"/>
      <c r="U10" s="788">
        <v>3203</v>
      </c>
      <c r="V10" s="789">
        <v>100</v>
      </c>
      <c r="W10" s="789"/>
      <c r="X10" s="788">
        <v>1444</v>
      </c>
      <c r="Y10" s="789">
        <v>100</v>
      </c>
      <c r="Z10" s="789"/>
      <c r="AA10" s="790">
        <v>685</v>
      </c>
      <c r="AB10" s="791">
        <v>100</v>
      </c>
      <c r="AC10" s="791"/>
      <c r="AD10" s="790">
        <v>428</v>
      </c>
      <c r="AE10" s="791">
        <v>100</v>
      </c>
      <c r="AF10" s="791"/>
      <c r="AG10" s="790">
        <v>936</v>
      </c>
      <c r="AH10" s="791">
        <v>100</v>
      </c>
      <c r="AI10" s="791"/>
      <c r="AJ10" s="790">
        <v>2321</v>
      </c>
      <c r="AK10" s="791">
        <v>100</v>
      </c>
      <c r="AL10" s="791"/>
      <c r="AM10" s="790">
        <v>1610</v>
      </c>
      <c r="AN10" s="791">
        <v>100</v>
      </c>
      <c r="AO10" s="791"/>
      <c r="AP10" s="790">
        <v>2318</v>
      </c>
      <c r="AQ10" s="791">
        <v>100</v>
      </c>
      <c r="AR10" s="791"/>
      <c r="AS10" s="790">
        <v>2016</v>
      </c>
      <c r="AT10" s="791">
        <v>100</v>
      </c>
      <c r="AU10" s="791"/>
      <c r="AV10" s="790">
        <v>3088</v>
      </c>
      <c r="AW10" s="791">
        <v>100</v>
      </c>
      <c r="AX10" s="791"/>
      <c r="AY10" s="790">
        <v>1945</v>
      </c>
      <c r="AZ10" s="791">
        <v>100</v>
      </c>
      <c r="BA10" s="791"/>
      <c r="BB10" s="790">
        <v>2735</v>
      </c>
      <c r="BC10" s="791">
        <v>100</v>
      </c>
      <c r="BD10" s="791"/>
      <c r="BE10" s="790">
        <v>5924</v>
      </c>
      <c r="BF10" s="791">
        <v>100</v>
      </c>
      <c r="BG10" s="791"/>
      <c r="BH10" s="790">
        <v>3667</v>
      </c>
      <c r="BI10" s="791">
        <v>100</v>
      </c>
      <c r="BJ10" s="791"/>
      <c r="BK10" s="790">
        <v>9836</v>
      </c>
      <c r="BL10" s="791">
        <v>100</v>
      </c>
      <c r="BM10" s="791"/>
      <c r="BN10" s="790">
        <v>10016</v>
      </c>
      <c r="BO10" s="791">
        <v>100</v>
      </c>
      <c r="BP10" s="791"/>
      <c r="BQ10" s="790">
        <v>5758</v>
      </c>
      <c r="BR10" s="791">
        <v>100</v>
      </c>
      <c r="BS10" s="791"/>
      <c r="BT10" s="790">
        <v>5241</v>
      </c>
      <c r="BU10" s="791">
        <v>100</v>
      </c>
      <c r="BV10" s="791"/>
      <c r="BW10" s="790">
        <v>5289</v>
      </c>
      <c r="BX10" s="791">
        <v>100</v>
      </c>
      <c r="BY10" s="791"/>
      <c r="BZ10" s="790">
        <v>16220</v>
      </c>
      <c r="CA10" s="791">
        <v>100</v>
      </c>
      <c r="CB10" s="791"/>
      <c r="CC10" s="790">
        <v>17994</v>
      </c>
      <c r="CD10" s="791">
        <v>100</v>
      </c>
      <c r="CE10" s="791"/>
      <c r="CF10" s="790">
        <v>10499</v>
      </c>
      <c r="CG10" s="791">
        <v>100</v>
      </c>
      <c r="CH10" s="791"/>
      <c r="CI10" s="790">
        <v>4061</v>
      </c>
      <c r="CJ10" s="791">
        <v>100</v>
      </c>
      <c r="CK10" s="791"/>
      <c r="CL10" s="790">
        <v>1184</v>
      </c>
      <c r="CM10" s="791">
        <v>100</v>
      </c>
      <c r="CN10" s="791"/>
      <c r="CO10" s="790">
        <v>584</v>
      </c>
      <c r="CP10" s="791">
        <v>100</v>
      </c>
      <c r="CQ10" s="791"/>
    </row>
    <row r="11" spans="1:95">
      <c r="A11" s="1037" t="s">
        <v>527</v>
      </c>
      <c r="B11" s="787" t="s">
        <v>26</v>
      </c>
      <c r="C11" s="788">
        <v>1523</v>
      </c>
      <c r="D11" s="789">
        <v>0.53856980189966996</v>
      </c>
      <c r="E11" s="789">
        <v>111.821974965229</v>
      </c>
      <c r="F11" s="788">
        <v>5</v>
      </c>
      <c r="G11" s="789">
        <v>0.17889087656529501</v>
      </c>
      <c r="H11" s="789">
        <v>25</v>
      </c>
      <c r="I11" s="788">
        <v>39</v>
      </c>
      <c r="J11" s="789">
        <v>0.45248868778280499</v>
      </c>
      <c r="K11" s="789">
        <v>225</v>
      </c>
      <c r="L11" s="788">
        <v>3</v>
      </c>
      <c r="M11" s="789">
        <v>0.15313935681470101</v>
      </c>
      <c r="N11" s="789">
        <v>50</v>
      </c>
      <c r="O11" s="788">
        <v>161</v>
      </c>
      <c r="P11" s="789">
        <v>0.76783670354826405</v>
      </c>
      <c r="Q11" s="789">
        <v>111.842105263158</v>
      </c>
      <c r="R11" s="788">
        <v>19</v>
      </c>
      <c r="S11" s="789">
        <v>0.29692139396780698</v>
      </c>
      <c r="T11" s="789">
        <v>46.153846153846203</v>
      </c>
      <c r="U11" s="788">
        <v>20</v>
      </c>
      <c r="V11" s="789">
        <v>0.30170463116608798</v>
      </c>
      <c r="W11" s="789">
        <v>150</v>
      </c>
      <c r="X11" s="788">
        <v>6</v>
      </c>
      <c r="Y11" s="789">
        <v>0.20470829068577301</v>
      </c>
      <c r="Z11" s="789">
        <v>50</v>
      </c>
      <c r="AA11" s="790">
        <v>0</v>
      </c>
      <c r="AB11" s="791">
        <v>0</v>
      </c>
      <c r="AC11" s="791">
        <v>0</v>
      </c>
      <c r="AD11" s="790">
        <v>0</v>
      </c>
      <c r="AE11" s="791">
        <v>0</v>
      </c>
      <c r="AF11" s="791">
        <v>0</v>
      </c>
      <c r="AG11" s="790">
        <v>5</v>
      </c>
      <c r="AH11" s="791">
        <v>0.236742424242424</v>
      </c>
      <c r="AI11" s="791">
        <v>25</v>
      </c>
      <c r="AJ11" s="790">
        <v>21</v>
      </c>
      <c r="AK11" s="791">
        <v>0.44795221843003402</v>
      </c>
      <c r="AL11" s="791">
        <v>110</v>
      </c>
      <c r="AM11" s="790">
        <v>8</v>
      </c>
      <c r="AN11" s="791">
        <v>0.24367956137679</v>
      </c>
      <c r="AO11" s="791">
        <v>166.666666666667</v>
      </c>
      <c r="AP11" s="790">
        <v>5</v>
      </c>
      <c r="AQ11" s="791">
        <v>0.107921433196633</v>
      </c>
      <c r="AR11" s="791">
        <v>66.6666666666667</v>
      </c>
      <c r="AS11" s="790">
        <v>7</v>
      </c>
      <c r="AT11" s="791">
        <v>0.16851227732306201</v>
      </c>
      <c r="AU11" s="791">
        <v>133.333333333333</v>
      </c>
      <c r="AV11" s="790">
        <v>19</v>
      </c>
      <c r="AW11" s="791">
        <v>0.29673590504450997</v>
      </c>
      <c r="AX11" s="791">
        <v>111.111111111111</v>
      </c>
      <c r="AY11" s="790">
        <v>14</v>
      </c>
      <c r="AZ11" s="791">
        <v>0.36017494211474099</v>
      </c>
      <c r="BA11" s="791">
        <v>55.5555555555556</v>
      </c>
      <c r="BB11" s="790">
        <v>17</v>
      </c>
      <c r="BC11" s="791">
        <v>0.30362564743704201</v>
      </c>
      <c r="BD11" s="791">
        <v>88.8888888888889</v>
      </c>
      <c r="BE11" s="790">
        <v>68</v>
      </c>
      <c r="BF11" s="791">
        <v>0.566006325953055</v>
      </c>
      <c r="BG11" s="791">
        <v>161.538461538462</v>
      </c>
      <c r="BH11" s="790">
        <v>24</v>
      </c>
      <c r="BI11" s="791">
        <v>0.33108014898606702</v>
      </c>
      <c r="BJ11" s="791">
        <v>118.181818181818</v>
      </c>
      <c r="BK11" s="790">
        <v>79</v>
      </c>
      <c r="BL11" s="791">
        <v>0.40685996806921798</v>
      </c>
      <c r="BM11" s="791">
        <v>182.142857142857</v>
      </c>
      <c r="BN11" s="790">
        <v>84</v>
      </c>
      <c r="BO11" s="791">
        <v>0.41861855875610499</v>
      </c>
      <c r="BP11" s="791">
        <v>154.54545454545499</v>
      </c>
      <c r="BQ11" s="790">
        <v>51</v>
      </c>
      <c r="BR11" s="791">
        <v>0.41717791411042898</v>
      </c>
      <c r="BS11" s="791">
        <v>104</v>
      </c>
      <c r="BT11" s="790">
        <v>50</v>
      </c>
      <c r="BU11" s="791">
        <v>0.47420333839150203</v>
      </c>
      <c r="BV11" s="791">
        <v>150</v>
      </c>
      <c r="BW11" s="790">
        <v>89</v>
      </c>
      <c r="BX11" s="791">
        <v>0.84136887880506706</v>
      </c>
      <c r="BY11" s="791">
        <v>78</v>
      </c>
      <c r="BZ11" s="790">
        <v>209</v>
      </c>
      <c r="CA11" s="791">
        <v>0.62860923965351301</v>
      </c>
      <c r="CB11" s="791">
        <v>88.2882882882883</v>
      </c>
      <c r="CC11" s="790">
        <v>361</v>
      </c>
      <c r="CD11" s="791">
        <v>0.99955698305460206</v>
      </c>
      <c r="CE11" s="791">
        <v>125.625</v>
      </c>
      <c r="CF11" s="790">
        <v>90</v>
      </c>
      <c r="CG11" s="791">
        <v>0.40821880527963</v>
      </c>
      <c r="CH11" s="791">
        <v>100</v>
      </c>
      <c r="CI11" s="790">
        <v>64</v>
      </c>
      <c r="CJ11" s="791">
        <v>0.776322173702086</v>
      </c>
      <c r="CK11" s="791">
        <v>64.102564102564102</v>
      </c>
      <c r="CL11" s="790">
        <v>5</v>
      </c>
      <c r="CM11" s="791">
        <v>0.19425019425019399</v>
      </c>
      <c r="CN11" s="791">
        <v>150</v>
      </c>
      <c r="CO11" s="790">
        <v>0</v>
      </c>
      <c r="CP11" s="791">
        <v>0</v>
      </c>
      <c r="CQ11" s="791">
        <v>0</v>
      </c>
    </row>
    <row r="12" spans="1:95">
      <c r="A12" s="1038"/>
      <c r="B12" s="787" t="s">
        <v>92</v>
      </c>
      <c r="C12" s="788">
        <v>804</v>
      </c>
      <c r="D12" s="789">
        <v>0.55914486998490898</v>
      </c>
      <c r="E12" s="789"/>
      <c r="F12" s="788">
        <v>1</v>
      </c>
      <c r="G12" s="789">
        <v>7.1787508973438593E-2</v>
      </c>
      <c r="H12" s="789"/>
      <c r="I12" s="788">
        <v>27</v>
      </c>
      <c r="J12" s="789">
        <v>0.60783430886987799</v>
      </c>
      <c r="K12" s="789"/>
      <c r="L12" s="788">
        <v>1</v>
      </c>
      <c r="M12" s="789">
        <v>0.103842159916926</v>
      </c>
      <c r="N12" s="789"/>
      <c r="O12" s="788">
        <v>85</v>
      </c>
      <c r="P12" s="789">
        <v>0.796850098434424</v>
      </c>
      <c r="Q12" s="789"/>
      <c r="R12" s="788">
        <v>6</v>
      </c>
      <c r="S12" s="789">
        <v>0.18281535648994501</v>
      </c>
      <c r="T12" s="789"/>
      <c r="U12" s="788">
        <v>12</v>
      </c>
      <c r="V12" s="789">
        <v>0.35026269702276702</v>
      </c>
      <c r="W12" s="789"/>
      <c r="X12" s="788">
        <v>2</v>
      </c>
      <c r="Y12" s="789">
        <v>0.13449899125756601</v>
      </c>
      <c r="Z12" s="789"/>
      <c r="AA12" s="790">
        <v>0</v>
      </c>
      <c r="AB12" s="791">
        <v>0</v>
      </c>
      <c r="AC12" s="791"/>
      <c r="AD12" s="790">
        <v>0</v>
      </c>
      <c r="AE12" s="791">
        <v>0</v>
      </c>
      <c r="AF12" s="791"/>
      <c r="AG12" s="790">
        <v>1</v>
      </c>
      <c r="AH12" s="791">
        <v>8.5034013605442202E-2</v>
      </c>
      <c r="AI12" s="791"/>
      <c r="AJ12" s="790">
        <v>11</v>
      </c>
      <c r="AK12" s="791">
        <v>0.46472327841149103</v>
      </c>
      <c r="AL12" s="791"/>
      <c r="AM12" s="790">
        <v>5</v>
      </c>
      <c r="AN12" s="791">
        <v>0.29886431560071702</v>
      </c>
      <c r="AO12" s="791"/>
      <c r="AP12" s="790">
        <v>2</v>
      </c>
      <c r="AQ12" s="791">
        <v>8.6393088552915803E-2</v>
      </c>
      <c r="AR12" s="791"/>
      <c r="AS12" s="790">
        <v>4</v>
      </c>
      <c r="AT12" s="791">
        <v>0.18709073900841899</v>
      </c>
      <c r="AU12" s="791"/>
      <c r="AV12" s="790">
        <v>10</v>
      </c>
      <c r="AW12" s="791">
        <v>0.30165912518853699</v>
      </c>
      <c r="AX12" s="791"/>
      <c r="AY12" s="790">
        <v>5</v>
      </c>
      <c r="AZ12" s="791">
        <v>0.25746652935118403</v>
      </c>
      <c r="BA12" s="791"/>
      <c r="BB12" s="790">
        <v>8</v>
      </c>
      <c r="BC12" s="791">
        <v>0.27932960893854702</v>
      </c>
      <c r="BD12" s="791"/>
      <c r="BE12" s="790">
        <v>42</v>
      </c>
      <c r="BF12" s="791">
        <v>0.68965517241379304</v>
      </c>
      <c r="BG12" s="791"/>
      <c r="BH12" s="790">
        <v>13</v>
      </c>
      <c r="BI12" s="791">
        <v>0.36292573981016202</v>
      </c>
      <c r="BJ12" s="791"/>
      <c r="BK12" s="790">
        <v>51</v>
      </c>
      <c r="BL12" s="791">
        <v>0.53230351737814396</v>
      </c>
      <c r="BM12" s="791"/>
      <c r="BN12" s="790">
        <v>51</v>
      </c>
      <c r="BO12" s="791">
        <v>0.50746268656716398</v>
      </c>
      <c r="BP12" s="791"/>
      <c r="BQ12" s="790">
        <v>26</v>
      </c>
      <c r="BR12" s="791">
        <v>0.40204113190041801</v>
      </c>
      <c r="BS12" s="791"/>
      <c r="BT12" s="790">
        <v>30</v>
      </c>
      <c r="BU12" s="791">
        <v>0.56571751838581896</v>
      </c>
      <c r="BV12" s="791"/>
      <c r="BW12" s="790">
        <v>39</v>
      </c>
      <c r="BX12" s="791">
        <v>0.73737946681792399</v>
      </c>
      <c r="BY12" s="791"/>
      <c r="BZ12" s="790">
        <v>98</v>
      </c>
      <c r="CA12" s="791">
        <v>0.57552266854592404</v>
      </c>
      <c r="CB12" s="791"/>
      <c r="CC12" s="790">
        <v>201</v>
      </c>
      <c r="CD12" s="791">
        <v>1.1091491005407801</v>
      </c>
      <c r="CE12" s="791"/>
      <c r="CF12" s="790">
        <v>45</v>
      </c>
      <c r="CG12" s="791">
        <v>0.38967786629719398</v>
      </c>
      <c r="CH12" s="791"/>
      <c r="CI12" s="790">
        <v>25</v>
      </c>
      <c r="CJ12" s="791">
        <v>0.59765718383934996</v>
      </c>
      <c r="CK12" s="791"/>
      <c r="CL12" s="790">
        <v>3</v>
      </c>
      <c r="CM12" s="791">
        <v>0.215827338129496</v>
      </c>
      <c r="CN12" s="791"/>
      <c r="CO12" s="790">
        <v>0</v>
      </c>
      <c r="CP12" s="791">
        <v>0</v>
      </c>
      <c r="CQ12" s="791"/>
    </row>
    <row r="13" spans="1:95">
      <c r="A13" s="1039"/>
      <c r="B13" s="787" t="s">
        <v>93</v>
      </c>
      <c r="C13" s="788">
        <v>719</v>
      </c>
      <c r="D13" s="789">
        <v>0.51728479441706499</v>
      </c>
      <c r="E13" s="789"/>
      <c r="F13" s="788">
        <v>4</v>
      </c>
      <c r="G13" s="789">
        <v>0.28530670470756098</v>
      </c>
      <c r="H13" s="789"/>
      <c r="I13" s="788">
        <v>12</v>
      </c>
      <c r="J13" s="789">
        <v>0.28728752693320603</v>
      </c>
      <c r="K13" s="789"/>
      <c r="L13" s="788">
        <v>2</v>
      </c>
      <c r="M13" s="789">
        <v>0.20080321285140601</v>
      </c>
      <c r="N13" s="789"/>
      <c r="O13" s="788">
        <v>76</v>
      </c>
      <c r="P13" s="789">
        <v>0.73779244733520999</v>
      </c>
      <c r="Q13" s="789"/>
      <c r="R13" s="788">
        <v>13</v>
      </c>
      <c r="S13" s="789">
        <v>0.41706769329483501</v>
      </c>
      <c r="T13" s="789"/>
      <c r="U13" s="788">
        <v>8</v>
      </c>
      <c r="V13" s="789">
        <v>0.249765844520762</v>
      </c>
      <c r="W13" s="789"/>
      <c r="X13" s="788">
        <v>4</v>
      </c>
      <c r="Y13" s="789">
        <v>0.277008310249307</v>
      </c>
      <c r="Z13" s="789"/>
      <c r="AA13" s="790">
        <v>0</v>
      </c>
      <c r="AB13" s="791">
        <v>0</v>
      </c>
      <c r="AC13" s="791"/>
      <c r="AD13" s="790">
        <v>0</v>
      </c>
      <c r="AE13" s="791">
        <v>0</v>
      </c>
      <c r="AF13" s="791"/>
      <c r="AG13" s="790">
        <v>4</v>
      </c>
      <c r="AH13" s="791">
        <v>0.427350427350427</v>
      </c>
      <c r="AI13" s="791"/>
      <c r="AJ13" s="790">
        <v>10</v>
      </c>
      <c r="AK13" s="791">
        <v>0.43084877208099998</v>
      </c>
      <c r="AL13" s="791"/>
      <c r="AM13" s="790">
        <v>3</v>
      </c>
      <c r="AN13" s="791">
        <v>0.18633540372670801</v>
      </c>
      <c r="AO13" s="791"/>
      <c r="AP13" s="790">
        <v>3</v>
      </c>
      <c r="AQ13" s="791">
        <v>0.129421915444349</v>
      </c>
      <c r="AR13" s="791"/>
      <c r="AS13" s="790">
        <v>3</v>
      </c>
      <c r="AT13" s="791">
        <v>0.148809523809524</v>
      </c>
      <c r="AU13" s="791"/>
      <c r="AV13" s="790">
        <v>9</v>
      </c>
      <c r="AW13" s="791">
        <v>0.29145077720207302</v>
      </c>
      <c r="AX13" s="791"/>
      <c r="AY13" s="790">
        <v>9</v>
      </c>
      <c r="AZ13" s="791">
        <v>0.462724935732648</v>
      </c>
      <c r="BA13" s="791"/>
      <c r="BB13" s="790">
        <v>9</v>
      </c>
      <c r="BC13" s="791">
        <v>0.329067641681901</v>
      </c>
      <c r="BD13" s="791"/>
      <c r="BE13" s="790">
        <v>26</v>
      </c>
      <c r="BF13" s="791">
        <v>0.43889264010803503</v>
      </c>
      <c r="BG13" s="791"/>
      <c r="BH13" s="790">
        <v>11</v>
      </c>
      <c r="BI13" s="791">
        <v>0.29997272975184103</v>
      </c>
      <c r="BJ13" s="791"/>
      <c r="BK13" s="790">
        <v>28</v>
      </c>
      <c r="BL13" s="791">
        <v>0.28466856445709598</v>
      </c>
      <c r="BM13" s="791"/>
      <c r="BN13" s="790">
        <v>33</v>
      </c>
      <c r="BO13" s="791">
        <v>0.329472843450479</v>
      </c>
      <c r="BP13" s="791"/>
      <c r="BQ13" s="790">
        <v>25</v>
      </c>
      <c r="BR13" s="791">
        <v>0.43417853421326802</v>
      </c>
      <c r="BS13" s="791"/>
      <c r="BT13" s="790">
        <v>20</v>
      </c>
      <c r="BU13" s="791">
        <v>0.38160656363289402</v>
      </c>
      <c r="BV13" s="791"/>
      <c r="BW13" s="790">
        <v>50</v>
      </c>
      <c r="BX13" s="791">
        <v>0.94535829079221001</v>
      </c>
      <c r="BY13" s="791"/>
      <c r="BZ13" s="790">
        <v>111</v>
      </c>
      <c r="CA13" s="791">
        <v>0.68434032059186201</v>
      </c>
      <c r="CB13" s="791"/>
      <c r="CC13" s="790">
        <v>160</v>
      </c>
      <c r="CD13" s="791">
        <v>0.88918528398355001</v>
      </c>
      <c r="CE13" s="791"/>
      <c r="CF13" s="790">
        <v>45</v>
      </c>
      <c r="CG13" s="791">
        <v>0.428612248785599</v>
      </c>
      <c r="CH13" s="791"/>
      <c r="CI13" s="790">
        <v>39</v>
      </c>
      <c r="CJ13" s="791">
        <v>0.96035459246490995</v>
      </c>
      <c r="CK13" s="791"/>
      <c r="CL13" s="790">
        <v>2</v>
      </c>
      <c r="CM13" s="791">
        <v>0.168918918918919</v>
      </c>
      <c r="CN13" s="791"/>
      <c r="CO13" s="790">
        <v>0</v>
      </c>
      <c r="CP13" s="791">
        <v>0</v>
      </c>
      <c r="CQ13" s="791"/>
    </row>
    <row r="14" spans="1:95">
      <c r="A14" s="1037" t="s">
        <v>528</v>
      </c>
      <c r="B14" s="787" t="s">
        <v>26</v>
      </c>
      <c r="C14" s="788">
        <v>1750</v>
      </c>
      <c r="D14" s="789">
        <v>0.618842516956285</v>
      </c>
      <c r="E14" s="789">
        <v>97.294250281848903</v>
      </c>
      <c r="F14" s="788">
        <v>3</v>
      </c>
      <c r="G14" s="789">
        <v>0.107334525939177</v>
      </c>
      <c r="H14" s="789">
        <v>200</v>
      </c>
      <c r="I14" s="788">
        <v>43</v>
      </c>
      <c r="J14" s="789">
        <v>0.49889778396565698</v>
      </c>
      <c r="K14" s="789">
        <v>152.941176470588</v>
      </c>
      <c r="L14" s="788">
        <v>1</v>
      </c>
      <c r="M14" s="789">
        <v>5.1046452271567101E-2</v>
      </c>
      <c r="N14" s="789">
        <v>0</v>
      </c>
      <c r="O14" s="788">
        <v>156</v>
      </c>
      <c r="P14" s="789">
        <v>0.74399084318962205</v>
      </c>
      <c r="Q14" s="789">
        <v>143.75</v>
      </c>
      <c r="R14" s="788">
        <v>19</v>
      </c>
      <c r="S14" s="789">
        <v>0.29692139396780698</v>
      </c>
      <c r="T14" s="789">
        <v>216.666666666667</v>
      </c>
      <c r="U14" s="788">
        <v>13</v>
      </c>
      <c r="V14" s="789">
        <v>0.19610801025795699</v>
      </c>
      <c r="W14" s="789">
        <v>62.5</v>
      </c>
      <c r="X14" s="788">
        <v>2</v>
      </c>
      <c r="Y14" s="789">
        <v>6.82360968952576E-2</v>
      </c>
      <c r="Z14" s="789">
        <v>0</v>
      </c>
      <c r="AA14" s="790">
        <v>1</v>
      </c>
      <c r="AB14" s="791">
        <v>7.5187969924811998E-2</v>
      </c>
      <c r="AC14" s="791">
        <v>0</v>
      </c>
      <c r="AD14" s="790">
        <v>1</v>
      </c>
      <c r="AE14" s="791">
        <v>0.117233294255569</v>
      </c>
      <c r="AF14" s="791">
        <v>0</v>
      </c>
      <c r="AG14" s="790">
        <v>2</v>
      </c>
      <c r="AH14" s="791">
        <v>9.4696969696969696E-2</v>
      </c>
      <c r="AI14" s="791">
        <v>100</v>
      </c>
      <c r="AJ14" s="790">
        <v>13</v>
      </c>
      <c r="AK14" s="791">
        <v>0.27730375426621201</v>
      </c>
      <c r="AL14" s="791">
        <v>62.5</v>
      </c>
      <c r="AM14" s="790">
        <v>15</v>
      </c>
      <c r="AN14" s="791">
        <v>0.45689917758148002</v>
      </c>
      <c r="AO14" s="791">
        <v>114.28571428571399</v>
      </c>
      <c r="AP14" s="790">
        <v>14</v>
      </c>
      <c r="AQ14" s="791">
        <v>0.30218001295057201</v>
      </c>
      <c r="AR14" s="791">
        <v>133.333333333333</v>
      </c>
      <c r="AS14" s="790">
        <v>6</v>
      </c>
      <c r="AT14" s="791">
        <v>0.144439094848339</v>
      </c>
      <c r="AU14" s="791">
        <v>50</v>
      </c>
      <c r="AV14" s="790">
        <v>22</v>
      </c>
      <c r="AW14" s="791">
        <v>0.34358894268311702</v>
      </c>
      <c r="AX14" s="791">
        <v>100</v>
      </c>
      <c r="AY14" s="790">
        <v>9</v>
      </c>
      <c r="AZ14" s="791">
        <v>0.23154103421662001</v>
      </c>
      <c r="BA14" s="791">
        <v>125</v>
      </c>
      <c r="BB14" s="790">
        <v>14</v>
      </c>
      <c r="BC14" s="791">
        <v>0.25004465083050498</v>
      </c>
      <c r="BD14" s="791">
        <v>100</v>
      </c>
      <c r="BE14" s="790">
        <v>65</v>
      </c>
      <c r="BF14" s="791">
        <v>0.54103545863159597</v>
      </c>
      <c r="BG14" s="791">
        <v>103.125</v>
      </c>
      <c r="BH14" s="790">
        <v>33</v>
      </c>
      <c r="BI14" s="791">
        <v>0.45523520485584201</v>
      </c>
      <c r="BJ14" s="791">
        <v>73.684210526315795</v>
      </c>
      <c r="BK14" s="790">
        <v>103</v>
      </c>
      <c r="BL14" s="791">
        <v>0.53046299634340999</v>
      </c>
      <c r="BM14" s="791">
        <v>110.204081632653</v>
      </c>
      <c r="BN14" s="790">
        <v>89</v>
      </c>
      <c r="BO14" s="791">
        <v>0.44353633011063498</v>
      </c>
      <c r="BP14" s="791">
        <v>85.4166666666667</v>
      </c>
      <c r="BQ14" s="790">
        <v>54</v>
      </c>
      <c r="BR14" s="791">
        <v>0.441717791411043</v>
      </c>
      <c r="BS14" s="791">
        <v>107.69230769230801</v>
      </c>
      <c r="BT14" s="790">
        <v>76</v>
      </c>
      <c r="BU14" s="791">
        <v>0.72078907435508299</v>
      </c>
      <c r="BV14" s="791">
        <v>80.952380952381006</v>
      </c>
      <c r="BW14" s="790">
        <v>102</v>
      </c>
      <c r="BX14" s="791">
        <v>0.96426545660805396</v>
      </c>
      <c r="BY14" s="791">
        <v>108.163265306122</v>
      </c>
      <c r="BZ14" s="790">
        <v>278</v>
      </c>
      <c r="CA14" s="791">
        <v>0.83614051973050996</v>
      </c>
      <c r="CB14" s="791">
        <v>113.846153846154</v>
      </c>
      <c r="CC14" s="790">
        <v>428</v>
      </c>
      <c r="CD14" s="791">
        <v>1.1850703289400799</v>
      </c>
      <c r="CE14" s="791">
        <v>84.482758620689694</v>
      </c>
      <c r="CF14" s="790">
        <v>84</v>
      </c>
      <c r="CG14" s="791">
        <v>0.38100421826098801</v>
      </c>
      <c r="CH14" s="791">
        <v>68</v>
      </c>
      <c r="CI14" s="790">
        <v>91</v>
      </c>
      <c r="CJ14" s="791">
        <v>1.1038330907326499</v>
      </c>
      <c r="CK14" s="791">
        <v>68.518518518518505</v>
      </c>
      <c r="CL14" s="790">
        <v>11</v>
      </c>
      <c r="CM14" s="791">
        <v>0.427350427350427</v>
      </c>
      <c r="CN14" s="791">
        <v>83.3333333333333</v>
      </c>
      <c r="CO14" s="790">
        <v>2</v>
      </c>
      <c r="CP14" s="791">
        <v>0.16366612111293</v>
      </c>
      <c r="CQ14" s="791">
        <v>0</v>
      </c>
    </row>
    <row r="15" spans="1:95">
      <c r="A15" s="1038"/>
      <c r="B15" s="787" t="s">
        <v>92</v>
      </c>
      <c r="C15" s="788">
        <v>863</v>
      </c>
      <c r="D15" s="789">
        <v>0.60017664526987102</v>
      </c>
      <c r="E15" s="789"/>
      <c r="F15" s="788">
        <v>2</v>
      </c>
      <c r="G15" s="789">
        <v>0.14357501794687699</v>
      </c>
      <c r="H15" s="789"/>
      <c r="I15" s="788">
        <v>26</v>
      </c>
      <c r="J15" s="789">
        <v>0.58532192705988295</v>
      </c>
      <c r="K15" s="789"/>
      <c r="L15" s="788">
        <v>0</v>
      </c>
      <c r="M15" s="789">
        <v>0</v>
      </c>
      <c r="N15" s="789"/>
      <c r="O15" s="788">
        <v>92</v>
      </c>
      <c r="P15" s="789">
        <v>0.86247304771725897</v>
      </c>
      <c r="Q15" s="789"/>
      <c r="R15" s="788">
        <v>13</v>
      </c>
      <c r="S15" s="789">
        <v>0.396099939061548</v>
      </c>
      <c r="T15" s="789"/>
      <c r="U15" s="788">
        <v>5</v>
      </c>
      <c r="V15" s="789">
        <v>0.14594279042615299</v>
      </c>
      <c r="W15" s="789"/>
      <c r="X15" s="788">
        <v>0</v>
      </c>
      <c r="Y15" s="789">
        <v>0</v>
      </c>
      <c r="Z15" s="789"/>
      <c r="AA15" s="790">
        <v>1</v>
      </c>
      <c r="AB15" s="791">
        <v>0.15503875968992201</v>
      </c>
      <c r="AC15" s="791"/>
      <c r="AD15" s="790">
        <v>0</v>
      </c>
      <c r="AE15" s="791">
        <v>0</v>
      </c>
      <c r="AF15" s="791"/>
      <c r="AG15" s="790">
        <v>1</v>
      </c>
      <c r="AH15" s="791">
        <v>8.5034013605442202E-2</v>
      </c>
      <c r="AI15" s="791"/>
      <c r="AJ15" s="790">
        <v>5</v>
      </c>
      <c r="AK15" s="791">
        <v>0.21123785382340499</v>
      </c>
      <c r="AL15" s="791"/>
      <c r="AM15" s="790">
        <v>8</v>
      </c>
      <c r="AN15" s="791">
        <v>0.47818290496114801</v>
      </c>
      <c r="AO15" s="791"/>
      <c r="AP15" s="790">
        <v>8</v>
      </c>
      <c r="AQ15" s="791">
        <v>0.34557235421166299</v>
      </c>
      <c r="AR15" s="791"/>
      <c r="AS15" s="790">
        <v>2</v>
      </c>
      <c r="AT15" s="791">
        <v>9.3545369504209497E-2</v>
      </c>
      <c r="AU15" s="791"/>
      <c r="AV15" s="790">
        <v>11</v>
      </c>
      <c r="AW15" s="791">
        <v>0.33182503770739102</v>
      </c>
      <c r="AX15" s="791"/>
      <c r="AY15" s="790">
        <v>5</v>
      </c>
      <c r="AZ15" s="791">
        <v>0.25746652935118403</v>
      </c>
      <c r="BA15" s="791"/>
      <c r="BB15" s="790">
        <v>7</v>
      </c>
      <c r="BC15" s="791">
        <v>0.244413407821229</v>
      </c>
      <c r="BD15" s="791"/>
      <c r="BE15" s="790">
        <v>33</v>
      </c>
      <c r="BF15" s="791">
        <v>0.54187192118226601</v>
      </c>
      <c r="BG15" s="791"/>
      <c r="BH15" s="790">
        <v>14</v>
      </c>
      <c r="BI15" s="791">
        <v>0.390843104410944</v>
      </c>
      <c r="BJ15" s="791"/>
      <c r="BK15" s="790">
        <v>54</v>
      </c>
      <c r="BL15" s="791">
        <v>0.56361548898862301</v>
      </c>
      <c r="BM15" s="791"/>
      <c r="BN15" s="790">
        <v>41</v>
      </c>
      <c r="BO15" s="791">
        <v>0.40796019900497499</v>
      </c>
      <c r="BP15" s="791"/>
      <c r="BQ15" s="790">
        <v>28</v>
      </c>
      <c r="BR15" s="791">
        <v>0.43296737281583397</v>
      </c>
      <c r="BS15" s="791"/>
      <c r="BT15" s="790">
        <v>34</v>
      </c>
      <c r="BU15" s="791">
        <v>0.64114652083726198</v>
      </c>
      <c r="BV15" s="791"/>
      <c r="BW15" s="790">
        <v>53</v>
      </c>
      <c r="BX15" s="791">
        <v>1.0020797882397401</v>
      </c>
      <c r="BY15" s="791"/>
      <c r="BZ15" s="790">
        <v>148</v>
      </c>
      <c r="CA15" s="791">
        <v>0.86915668311017102</v>
      </c>
      <c r="CB15" s="791"/>
      <c r="CC15" s="790">
        <v>196</v>
      </c>
      <c r="CD15" s="791">
        <v>1.08155832689549</v>
      </c>
      <c r="CE15" s="791"/>
      <c r="CF15" s="790">
        <v>34</v>
      </c>
      <c r="CG15" s="791">
        <v>0.29442327675787999</v>
      </c>
      <c r="CH15" s="791"/>
      <c r="CI15" s="790">
        <v>37</v>
      </c>
      <c r="CJ15" s="791">
        <v>0.88453263208223798</v>
      </c>
      <c r="CK15" s="791"/>
      <c r="CL15" s="790">
        <v>5</v>
      </c>
      <c r="CM15" s="791">
        <v>0.35971223021582699</v>
      </c>
      <c r="CN15" s="791"/>
      <c r="CO15" s="790">
        <v>0</v>
      </c>
      <c r="CP15" s="791">
        <v>0</v>
      </c>
      <c r="CQ15" s="791"/>
    </row>
    <row r="16" spans="1:95">
      <c r="A16" s="1039"/>
      <c r="B16" s="787" t="s">
        <v>93</v>
      </c>
      <c r="C16" s="788">
        <v>887</v>
      </c>
      <c r="D16" s="789">
        <v>0.63815245152703304</v>
      </c>
      <c r="E16" s="789"/>
      <c r="F16" s="788">
        <v>1</v>
      </c>
      <c r="G16" s="789">
        <v>7.1326676176890202E-2</v>
      </c>
      <c r="H16" s="789"/>
      <c r="I16" s="788">
        <v>17</v>
      </c>
      <c r="J16" s="789">
        <v>0.40699066315537502</v>
      </c>
      <c r="K16" s="789"/>
      <c r="L16" s="788">
        <v>1</v>
      </c>
      <c r="M16" s="789">
        <v>0.100401606425703</v>
      </c>
      <c r="N16" s="789"/>
      <c r="O16" s="788">
        <v>64</v>
      </c>
      <c r="P16" s="789">
        <v>0.62129890301912405</v>
      </c>
      <c r="Q16" s="789"/>
      <c r="R16" s="788">
        <v>6</v>
      </c>
      <c r="S16" s="789">
        <v>0.19249278152069299</v>
      </c>
      <c r="T16" s="789"/>
      <c r="U16" s="788">
        <v>8</v>
      </c>
      <c r="V16" s="789">
        <v>0.249765844520762</v>
      </c>
      <c r="W16" s="789"/>
      <c r="X16" s="788">
        <v>2</v>
      </c>
      <c r="Y16" s="789">
        <v>0.138504155124654</v>
      </c>
      <c r="Z16" s="789"/>
      <c r="AA16" s="790">
        <v>0</v>
      </c>
      <c r="AB16" s="791">
        <v>0</v>
      </c>
      <c r="AC16" s="791"/>
      <c r="AD16" s="790">
        <v>1</v>
      </c>
      <c r="AE16" s="791">
        <v>0.233644859813084</v>
      </c>
      <c r="AF16" s="791"/>
      <c r="AG16" s="790">
        <v>1</v>
      </c>
      <c r="AH16" s="791">
        <v>0.106837606837607</v>
      </c>
      <c r="AI16" s="791"/>
      <c r="AJ16" s="790">
        <v>8</v>
      </c>
      <c r="AK16" s="791">
        <v>0.34467901766480002</v>
      </c>
      <c r="AL16" s="791"/>
      <c r="AM16" s="790">
        <v>7</v>
      </c>
      <c r="AN16" s="791">
        <v>0.434782608695652</v>
      </c>
      <c r="AO16" s="791"/>
      <c r="AP16" s="790">
        <v>6</v>
      </c>
      <c r="AQ16" s="791">
        <v>0.258843830888697</v>
      </c>
      <c r="AR16" s="791"/>
      <c r="AS16" s="790">
        <v>4</v>
      </c>
      <c r="AT16" s="791">
        <v>0.19841269841269801</v>
      </c>
      <c r="AU16" s="791"/>
      <c r="AV16" s="790">
        <v>11</v>
      </c>
      <c r="AW16" s="791">
        <v>0.35621761658031098</v>
      </c>
      <c r="AX16" s="791"/>
      <c r="AY16" s="790">
        <v>4</v>
      </c>
      <c r="AZ16" s="791">
        <v>0.20565552699228801</v>
      </c>
      <c r="BA16" s="791"/>
      <c r="BB16" s="790">
        <v>7</v>
      </c>
      <c r="BC16" s="791">
        <v>0.25594149908592301</v>
      </c>
      <c r="BD16" s="791"/>
      <c r="BE16" s="790">
        <v>32</v>
      </c>
      <c r="BF16" s="791">
        <v>0.54017555705604303</v>
      </c>
      <c r="BG16" s="791"/>
      <c r="BH16" s="790">
        <v>19</v>
      </c>
      <c r="BI16" s="791">
        <v>0.51813471502590702</v>
      </c>
      <c r="BJ16" s="791"/>
      <c r="BK16" s="790">
        <v>49</v>
      </c>
      <c r="BL16" s="791">
        <v>0.498169987799919</v>
      </c>
      <c r="BM16" s="791"/>
      <c r="BN16" s="790">
        <v>48</v>
      </c>
      <c r="BO16" s="791">
        <v>0.47923322683706099</v>
      </c>
      <c r="BP16" s="791"/>
      <c r="BQ16" s="790">
        <v>26</v>
      </c>
      <c r="BR16" s="791">
        <v>0.45154567558179898</v>
      </c>
      <c r="BS16" s="791"/>
      <c r="BT16" s="790">
        <v>42</v>
      </c>
      <c r="BU16" s="791">
        <v>0.80137378362907796</v>
      </c>
      <c r="BV16" s="791"/>
      <c r="BW16" s="790">
        <v>49</v>
      </c>
      <c r="BX16" s="791">
        <v>0.92645112497636595</v>
      </c>
      <c r="BY16" s="791"/>
      <c r="BZ16" s="790">
        <v>130</v>
      </c>
      <c r="CA16" s="791">
        <v>0.80147965474722604</v>
      </c>
      <c r="CB16" s="791"/>
      <c r="CC16" s="790">
        <v>232</v>
      </c>
      <c r="CD16" s="791">
        <v>1.2893186617761501</v>
      </c>
      <c r="CE16" s="791"/>
      <c r="CF16" s="790">
        <v>50</v>
      </c>
      <c r="CG16" s="791">
        <v>0.47623583198399799</v>
      </c>
      <c r="CH16" s="791"/>
      <c r="CI16" s="790">
        <v>54</v>
      </c>
      <c r="CJ16" s="791">
        <v>1.32972174341295</v>
      </c>
      <c r="CK16" s="791"/>
      <c r="CL16" s="790">
        <v>6</v>
      </c>
      <c r="CM16" s="791">
        <v>0.50675675675675702</v>
      </c>
      <c r="CN16" s="791"/>
      <c r="CO16" s="790">
        <v>2</v>
      </c>
      <c r="CP16" s="791">
        <v>0.34246575342465801</v>
      </c>
      <c r="CQ16" s="791"/>
    </row>
    <row r="17" spans="1:95">
      <c r="A17" s="1037" t="s">
        <v>529</v>
      </c>
      <c r="B17" s="787" t="s">
        <v>26</v>
      </c>
      <c r="C17" s="788">
        <v>1922</v>
      </c>
      <c r="D17" s="789">
        <v>0.67966589576570302</v>
      </c>
      <c r="E17" s="789">
        <v>108.686210640608</v>
      </c>
      <c r="F17" s="788">
        <v>7</v>
      </c>
      <c r="G17" s="789">
        <v>0.25044722719141299</v>
      </c>
      <c r="H17" s="789">
        <v>40</v>
      </c>
      <c r="I17" s="788">
        <v>49</v>
      </c>
      <c r="J17" s="789">
        <v>0.56851142823993495</v>
      </c>
      <c r="K17" s="789">
        <v>81.481481481481495</v>
      </c>
      <c r="L17" s="788">
        <v>4</v>
      </c>
      <c r="M17" s="789">
        <v>0.20418580908626899</v>
      </c>
      <c r="N17" s="789">
        <v>300</v>
      </c>
      <c r="O17" s="788">
        <v>206</v>
      </c>
      <c r="P17" s="789">
        <v>0.98244944677603996</v>
      </c>
      <c r="Q17" s="789">
        <v>114.583333333333</v>
      </c>
      <c r="R17" s="788">
        <v>27</v>
      </c>
      <c r="S17" s="789">
        <v>0.42194092827004198</v>
      </c>
      <c r="T17" s="789">
        <v>80</v>
      </c>
      <c r="U17" s="788">
        <v>5</v>
      </c>
      <c r="V17" s="789">
        <v>7.5426157791522105E-2</v>
      </c>
      <c r="W17" s="789">
        <v>150</v>
      </c>
      <c r="X17" s="788">
        <v>8</v>
      </c>
      <c r="Y17" s="789">
        <v>0.27294438758103001</v>
      </c>
      <c r="Z17" s="789">
        <v>100</v>
      </c>
      <c r="AA17" s="790">
        <v>1</v>
      </c>
      <c r="AB17" s="791">
        <v>7.5187969924811998E-2</v>
      </c>
      <c r="AC17" s="791">
        <v>0</v>
      </c>
      <c r="AD17" s="790">
        <v>1</v>
      </c>
      <c r="AE17" s="791">
        <v>0.117233294255569</v>
      </c>
      <c r="AF17" s="791">
        <v>0</v>
      </c>
      <c r="AG17" s="790">
        <v>6</v>
      </c>
      <c r="AH17" s="791">
        <v>0.28409090909090901</v>
      </c>
      <c r="AI17" s="791">
        <v>200</v>
      </c>
      <c r="AJ17" s="790">
        <v>27</v>
      </c>
      <c r="AK17" s="791">
        <v>0.57593856655290099</v>
      </c>
      <c r="AL17" s="791">
        <v>80</v>
      </c>
      <c r="AM17" s="790">
        <v>8</v>
      </c>
      <c r="AN17" s="791">
        <v>0.24367956137679</v>
      </c>
      <c r="AO17" s="791">
        <v>300</v>
      </c>
      <c r="AP17" s="790">
        <v>11</v>
      </c>
      <c r="AQ17" s="791">
        <v>0.23742715303259199</v>
      </c>
      <c r="AR17" s="791">
        <v>175</v>
      </c>
      <c r="AS17" s="790">
        <v>9</v>
      </c>
      <c r="AT17" s="791">
        <v>0.216658642272508</v>
      </c>
      <c r="AU17" s="791">
        <v>80</v>
      </c>
      <c r="AV17" s="790">
        <v>25</v>
      </c>
      <c r="AW17" s="791">
        <v>0.390441980321724</v>
      </c>
      <c r="AX17" s="791">
        <v>127.272727272727</v>
      </c>
      <c r="AY17" s="790">
        <v>21</v>
      </c>
      <c r="AZ17" s="791">
        <v>0.54026241317211199</v>
      </c>
      <c r="BA17" s="791">
        <v>162.5</v>
      </c>
      <c r="BB17" s="790">
        <v>14</v>
      </c>
      <c r="BC17" s="791">
        <v>0.25004465083050498</v>
      </c>
      <c r="BD17" s="791">
        <v>180</v>
      </c>
      <c r="BE17" s="790">
        <v>72</v>
      </c>
      <c r="BF17" s="791">
        <v>0.59930081571499905</v>
      </c>
      <c r="BG17" s="791">
        <v>118.181818181818</v>
      </c>
      <c r="BH17" s="790">
        <v>42</v>
      </c>
      <c r="BI17" s="791">
        <v>0.57939026072561695</v>
      </c>
      <c r="BJ17" s="791">
        <v>75</v>
      </c>
      <c r="BK17" s="790">
        <v>116</v>
      </c>
      <c r="BL17" s="791">
        <v>0.59741463665859795</v>
      </c>
      <c r="BM17" s="791">
        <v>93.3333333333333</v>
      </c>
      <c r="BN17" s="790">
        <v>115</v>
      </c>
      <c r="BO17" s="791">
        <v>0.57310874115419097</v>
      </c>
      <c r="BP17" s="791">
        <v>105.357142857143</v>
      </c>
      <c r="BQ17" s="790">
        <v>70</v>
      </c>
      <c r="BR17" s="791">
        <v>0.57259713701431503</v>
      </c>
      <c r="BS17" s="791">
        <v>150</v>
      </c>
      <c r="BT17" s="790">
        <v>74</v>
      </c>
      <c r="BU17" s="791">
        <v>0.70182094081942303</v>
      </c>
      <c r="BV17" s="791">
        <v>117.64705882352899</v>
      </c>
      <c r="BW17" s="790">
        <v>85</v>
      </c>
      <c r="BX17" s="791">
        <v>0.80355454717337904</v>
      </c>
      <c r="BY17" s="791">
        <v>102.380952380952</v>
      </c>
      <c r="BZ17" s="790">
        <v>264</v>
      </c>
      <c r="CA17" s="791">
        <v>0.79403272377285905</v>
      </c>
      <c r="CB17" s="791">
        <v>118.181818181818</v>
      </c>
      <c r="CC17" s="790">
        <v>441</v>
      </c>
      <c r="CD17" s="791">
        <v>1.22106545575368</v>
      </c>
      <c r="CE17" s="791">
        <v>97.757847533632301</v>
      </c>
      <c r="CF17" s="790">
        <v>111</v>
      </c>
      <c r="CG17" s="791">
        <v>0.50346985984487702</v>
      </c>
      <c r="CH17" s="791">
        <v>109.43396226415101</v>
      </c>
      <c r="CI17" s="790">
        <v>97</v>
      </c>
      <c r="CJ17" s="791">
        <v>1.1766132945172201</v>
      </c>
      <c r="CK17" s="791">
        <v>142.5</v>
      </c>
      <c r="CL17" s="790">
        <v>4</v>
      </c>
      <c r="CM17" s="791">
        <v>0.155400155400155</v>
      </c>
      <c r="CN17" s="791">
        <v>100</v>
      </c>
      <c r="CO17" s="790">
        <v>2</v>
      </c>
      <c r="CP17" s="791">
        <v>0.16366612111293</v>
      </c>
      <c r="CQ17" s="791">
        <v>0</v>
      </c>
    </row>
    <row r="18" spans="1:95">
      <c r="A18" s="1038"/>
      <c r="B18" s="787" t="s">
        <v>92</v>
      </c>
      <c r="C18" s="788">
        <v>1001</v>
      </c>
      <c r="D18" s="789">
        <v>0.69614927220757905</v>
      </c>
      <c r="E18" s="789"/>
      <c r="F18" s="788">
        <v>2</v>
      </c>
      <c r="G18" s="789">
        <v>0.14357501794687699</v>
      </c>
      <c r="H18" s="789"/>
      <c r="I18" s="788">
        <v>22</v>
      </c>
      <c r="J18" s="789">
        <v>0.49527239981990101</v>
      </c>
      <c r="K18" s="789"/>
      <c r="L18" s="788">
        <v>3</v>
      </c>
      <c r="M18" s="789">
        <v>0.31152647975077902</v>
      </c>
      <c r="N18" s="789"/>
      <c r="O18" s="788">
        <v>110</v>
      </c>
      <c r="P18" s="789">
        <v>1.0312177744445501</v>
      </c>
      <c r="Q18" s="789"/>
      <c r="R18" s="788">
        <v>12</v>
      </c>
      <c r="S18" s="789">
        <v>0.36563071297989003</v>
      </c>
      <c r="T18" s="789"/>
      <c r="U18" s="788">
        <v>3</v>
      </c>
      <c r="V18" s="789">
        <v>8.7565674255691797E-2</v>
      </c>
      <c r="W18" s="789"/>
      <c r="X18" s="788">
        <v>4</v>
      </c>
      <c r="Y18" s="789">
        <v>0.26899798251513102</v>
      </c>
      <c r="Z18" s="789"/>
      <c r="AA18" s="790">
        <v>0</v>
      </c>
      <c r="AB18" s="791">
        <v>0</v>
      </c>
      <c r="AC18" s="791"/>
      <c r="AD18" s="790">
        <v>1</v>
      </c>
      <c r="AE18" s="791">
        <v>0.23529411764705899</v>
      </c>
      <c r="AF18" s="791"/>
      <c r="AG18" s="790">
        <v>4</v>
      </c>
      <c r="AH18" s="791">
        <v>0.34013605442176897</v>
      </c>
      <c r="AI18" s="791"/>
      <c r="AJ18" s="790">
        <v>12</v>
      </c>
      <c r="AK18" s="791">
        <v>0.50697084917617197</v>
      </c>
      <c r="AL18" s="791"/>
      <c r="AM18" s="790">
        <v>6</v>
      </c>
      <c r="AN18" s="791">
        <v>0.35863717872086098</v>
      </c>
      <c r="AO18" s="791"/>
      <c r="AP18" s="790">
        <v>7</v>
      </c>
      <c r="AQ18" s="791">
        <v>0.30237580993520502</v>
      </c>
      <c r="AR18" s="791"/>
      <c r="AS18" s="790">
        <v>4</v>
      </c>
      <c r="AT18" s="791">
        <v>0.18709073900841899</v>
      </c>
      <c r="AU18" s="791"/>
      <c r="AV18" s="790">
        <v>14</v>
      </c>
      <c r="AW18" s="791">
        <v>0.42232277526395201</v>
      </c>
      <c r="AX18" s="791"/>
      <c r="AY18" s="790">
        <v>13</v>
      </c>
      <c r="AZ18" s="791">
        <v>0.66941297631307894</v>
      </c>
      <c r="BA18" s="791"/>
      <c r="BB18" s="790">
        <v>9</v>
      </c>
      <c r="BC18" s="791">
        <v>0.31424581005586599</v>
      </c>
      <c r="BD18" s="791"/>
      <c r="BE18" s="790">
        <v>39</v>
      </c>
      <c r="BF18" s="791">
        <v>0.64039408866995096</v>
      </c>
      <c r="BG18" s="791"/>
      <c r="BH18" s="790">
        <v>18</v>
      </c>
      <c r="BI18" s="791">
        <v>0.50251256281406997</v>
      </c>
      <c r="BJ18" s="791"/>
      <c r="BK18" s="790">
        <v>56</v>
      </c>
      <c r="BL18" s="791">
        <v>0.58449013672894301</v>
      </c>
      <c r="BM18" s="791"/>
      <c r="BN18" s="790">
        <v>59</v>
      </c>
      <c r="BO18" s="791">
        <v>0.58706467661691497</v>
      </c>
      <c r="BP18" s="791"/>
      <c r="BQ18" s="790">
        <v>42</v>
      </c>
      <c r="BR18" s="791">
        <v>0.64945105922375101</v>
      </c>
      <c r="BS18" s="791"/>
      <c r="BT18" s="790">
        <v>40</v>
      </c>
      <c r="BU18" s="791">
        <v>0.75429002451442595</v>
      </c>
      <c r="BV18" s="791"/>
      <c r="BW18" s="790">
        <v>43</v>
      </c>
      <c r="BX18" s="791">
        <v>0.81300813008130102</v>
      </c>
      <c r="BY18" s="791"/>
      <c r="BZ18" s="790">
        <v>143</v>
      </c>
      <c r="CA18" s="791">
        <v>0.839793281653747</v>
      </c>
      <c r="CB18" s="791"/>
      <c r="CC18" s="790">
        <v>218</v>
      </c>
      <c r="CD18" s="791">
        <v>1.2029577309347801</v>
      </c>
      <c r="CE18" s="791"/>
      <c r="CF18" s="790">
        <v>58</v>
      </c>
      <c r="CG18" s="791">
        <v>0.50225147211638399</v>
      </c>
      <c r="CH18" s="791"/>
      <c r="CI18" s="790">
        <v>57</v>
      </c>
      <c r="CJ18" s="791">
        <v>1.3626583791537199</v>
      </c>
      <c r="CK18" s="791"/>
      <c r="CL18" s="790">
        <v>2</v>
      </c>
      <c r="CM18" s="791">
        <v>0.14388489208633101</v>
      </c>
      <c r="CN18" s="791"/>
      <c r="CO18" s="790">
        <v>0</v>
      </c>
      <c r="CP18" s="791">
        <v>0</v>
      </c>
      <c r="CQ18" s="791"/>
    </row>
    <row r="19" spans="1:95">
      <c r="A19" s="1039"/>
      <c r="B19" s="787" t="s">
        <v>93</v>
      </c>
      <c r="C19" s="788">
        <v>921</v>
      </c>
      <c r="D19" s="789">
        <v>0.66261376308500297</v>
      </c>
      <c r="E19" s="789"/>
      <c r="F19" s="788">
        <v>5</v>
      </c>
      <c r="G19" s="789">
        <v>0.35663338088445101</v>
      </c>
      <c r="H19" s="789"/>
      <c r="I19" s="788">
        <v>27</v>
      </c>
      <c r="J19" s="789">
        <v>0.64639693559971301</v>
      </c>
      <c r="K19" s="789"/>
      <c r="L19" s="788">
        <v>1</v>
      </c>
      <c r="M19" s="789">
        <v>0.100401606425703</v>
      </c>
      <c r="N19" s="789"/>
      <c r="O19" s="788">
        <v>96</v>
      </c>
      <c r="P19" s="789">
        <v>0.93194835452868696</v>
      </c>
      <c r="Q19" s="789"/>
      <c r="R19" s="788">
        <v>15</v>
      </c>
      <c r="S19" s="789">
        <v>0.481231953801732</v>
      </c>
      <c r="T19" s="789"/>
      <c r="U19" s="788">
        <v>2</v>
      </c>
      <c r="V19" s="789">
        <v>6.2441461130190397E-2</v>
      </c>
      <c r="W19" s="789"/>
      <c r="X19" s="788">
        <v>4</v>
      </c>
      <c r="Y19" s="789">
        <v>0.277008310249307</v>
      </c>
      <c r="Z19" s="789"/>
      <c r="AA19" s="790">
        <v>1</v>
      </c>
      <c r="AB19" s="791">
        <v>0.145985401459854</v>
      </c>
      <c r="AC19" s="791"/>
      <c r="AD19" s="790">
        <v>0</v>
      </c>
      <c r="AE19" s="791">
        <v>0</v>
      </c>
      <c r="AF19" s="791"/>
      <c r="AG19" s="790">
        <v>2</v>
      </c>
      <c r="AH19" s="791">
        <v>0.213675213675214</v>
      </c>
      <c r="AI19" s="791"/>
      <c r="AJ19" s="790">
        <v>15</v>
      </c>
      <c r="AK19" s="791">
        <v>0.64627315812149899</v>
      </c>
      <c r="AL19" s="791"/>
      <c r="AM19" s="790">
        <v>2</v>
      </c>
      <c r="AN19" s="791">
        <v>0.12422360248447201</v>
      </c>
      <c r="AO19" s="791"/>
      <c r="AP19" s="790">
        <v>4</v>
      </c>
      <c r="AQ19" s="791">
        <v>0.172562553925798</v>
      </c>
      <c r="AR19" s="791"/>
      <c r="AS19" s="790">
        <v>5</v>
      </c>
      <c r="AT19" s="791">
        <v>0.248015873015873</v>
      </c>
      <c r="AU19" s="791"/>
      <c r="AV19" s="790">
        <v>11</v>
      </c>
      <c r="AW19" s="791">
        <v>0.35621761658031098</v>
      </c>
      <c r="AX19" s="791"/>
      <c r="AY19" s="790">
        <v>8</v>
      </c>
      <c r="AZ19" s="791">
        <v>0.41131105398457601</v>
      </c>
      <c r="BA19" s="791"/>
      <c r="BB19" s="790">
        <v>5</v>
      </c>
      <c r="BC19" s="791">
        <v>0.18281535648994501</v>
      </c>
      <c r="BD19" s="791"/>
      <c r="BE19" s="790">
        <v>33</v>
      </c>
      <c r="BF19" s="791">
        <v>0.557056043214045</v>
      </c>
      <c r="BG19" s="791"/>
      <c r="BH19" s="790">
        <v>24</v>
      </c>
      <c r="BI19" s="791">
        <v>0.65448595582219804</v>
      </c>
      <c r="BJ19" s="791"/>
      <c r="BK19" s="790">
        <v>60</v>
      </c>
      <c r="BL19" s="791">
        <v>0.61000406669377805</v>
      </c>
      <c r="BM19" s="791"/>
      <c r="BN19" s="790">
        <v>56</v>
      </c>
      <c r="BO19" s="791">
        <v>0.55910543130990398</v>
      </c>
      <c r="BP19" s="791"/>
      <c r="BQ19" s="790">
        <v>28</v>
      </c>
      <c r="BR19" s="791">
        <v>0.48627995831886101</v>
      </c>
      <c r="BS19" s="791"/>
      <c r="BT19" s="790">
        <v>34</v>
      </c>
      <c r="BU19" s="791">
        <v>0.64873115817592097</v>
      </c>
      <c r="BV19" s="791"/>
      <c r="BW19" s="790">
        <v>42</v>
      </c>
      <c r="BX19" s="791">
        <v>0.79410096426545695</v>
      </c>
      <c r="BY19" s="791"/>
      <c r="BZ19" s="790">
        <v>121</v>
      </c>
      <c r="CA19" s="791">
        <v>0.74599260172626403</v>
      </c>
      <c r="CB19" s="791"/>
      <c r="CC19" s="790">
        <v>223</v>
      </c>
      <c r="CD19" s="791">
        <v>1.23930198955207</v>
      </c>
      <c r="CE19" s="791"/>
      <c r="CF19" s="790">
        <v>53</v>
      </c>
      <c r="CG19" s="791">
        <v>0.50480998190303805</v>
      </c>
      <c r="CH19" s="791"/>
      <c r="CI19" s="790">
        <v>40</v>
      </c>
      <c r="CJ19" s="791">
        <v>0.98497906919477995</v>
      </c>
      <c r="CK19" s="791"/>
      <c r="CL19" s="790">
        <v>2</v>
      </c>
      <c r="CM19" s="791">
        <v>0.168918918918919</v>
      </c>
      <c r="CN19" s="791"/>
      <c r="CO19" s="790">
        <v>2</v>
      </c>
      <c r="CP19" s="791">
        <v>0.34246575342465801</v>
      </c>
      <c r="CQ19" s="791"/>
    </row>
    <row r="20" spans="1:95">
      <c r="A20" s="1037" t="s">
        <v>530</v>
      </c>
      <c r="B20" s="787" t="s">
        <v>26</v>
      </c>
      <c r="C20" s="788">
        <v>2163</v>
      </c>
      <c r="D20" s="789">
        <v>0.76488935095796795</v>
      </c>
      <c r="E20" s="789">
        <v>101.022304832714</v>
      </c>
      <c r="F20" s="788">
        <v>4</v>
      </c>
      <c r="G20" s="789">
        <v>0.14311270125223599</v>
      </c>
      <c r="H20" s="789">
        <v>33.3333333333333</v>
      </c>
      <c r="I20" s="788">
        <v>52</v>
      </c>
      <c r="J20" s="789">
        <v>0.60331825037707398</v>
      </c>
      <c r="K20" s="789">
        <v>73.3333333333333</v>
      </c>
      <c r="L20" s="788">
        <v>1</v>
      </c>
      <c r="M20" s="789">
        <v>5.1046452271567101E-2</v>
      </c>
      <c r="N20" s="789">
        <v>0</v>
      </c>
      <c r="O20" s="788">
        <v>250</v>
      </c>
      <c r="P20" s="789">
        <v>1.1922930179320901</v>
      </c>
      <c r="Q20" s="789">
        <v>108.333333333333</v>
      </c>
      <c r="R20" s="788">
        <v>26</v>
      </c>
      <c r="S20" s="789">
        <v>0.40631348648226301</v>
      </c>
      <c r="T20" s="789">
        <v>85.714285714285694</v>
      </c>
      <c r="U20" s="788">
        <v>19</v>
      </c>
      <c r="V20" s="789">
        <v>0.28661939960778399</v>
      </c>
      <c r="W20" s="789">
        <v>171.42857142857099</v>
      </c>
      <c r="X20" s="788">
        <v>4</v>
      </c>
      <c r="Y20" s="789">
        <v>0.13647219379051501</v>
      </c>
      <c r="Z20" s="789">
        <v>100</v>
      </c>
      <c r="AA20" s="790">
        <v>2</v>
      </c>
      <c r="AB20" s="791">
        <v>0.150375939849624</v>
      </c>
      <c r="AC20" s="791">
        <v>100</v>
      </c>
      <c r="AD20" s="790">
        <v>0</v>
      </c>
      <c r="AE20" s="791">
        <v>0</v>
      </c>
      <c r="AF20" s="791">
        <v>0</v>
      </c>
      <c r="AG20" s="790">
        <v>5</v>
      </c>
      <c r="AH20" s="791">
        <v>0.236742424242424</v>
      </c>
      <c r="AI20" s="791">
        <v>66.6666666666667</v>
      </c>
      <c r="AJ20" s="790">
        <v>24</v>
      </c>
      <c r="AK20" s="791">
        <v>0.51194539249146798</v>
      </c>
      <c r="AL20" s="791">
        <v>140</v>
      </c>
      <c r="AM20" s="790">
        <v>9</v>
      </c>
      <c r="AN20" s="791">
        <v>0.27413950654888802</v>
      </c>
      <c r="AO20" s="791">
        <v>80</v>
      </c>
      <c r="AP20" s="790">
        <v>17</v>
      </c>
      <c r="AQ20" s="791">
        <v>0.36693287286855197</v>
      </c>
      <c r="AR20" s="791">
        <v>183.333333333333</v>
      </c>
      <c r="AS20" s="790">
        <v>14</v>
      </c>
      <c r="AT20" s="791">
        <v>0.33702455464612402</v>
      </c>
      <c r="AU20" s="791">
        <v>100</v>
      </c>
      <c r="AV20" s="790">
        <v>25</v>
      </c>
      <c r="AW20" s="791">
        <v>0.390441980321724</v>
      </c>
      <c r="AX20" s="791">
        <v>127.272727272727</v>
      </c>
      <c r="AY20" s="790">
        <v>13</v>
      </c>
      <c r="AZ20" s="791">
        <v>0.334448160535117</v>
      </c>
      <c r="BA20" s="791">
        <v>116.666666666667</v>
      </c>
      <c r="BB20" s="790">
        <v>16</v>
      </c>
      <c r="BC20" s="791">
        <v>0.28576531523486298</v>
      </c>
      <c r="BD20" s="791">
        <v>77.7777777777778</v>
      </c>
      <c r="BE20" s="790">
        <v>81</v>
      </c>
      <c r="BF20" s="791">
        <v>0.67421341767937404</v>
      </c>
      <c r="BG20" s="791">
        <v>92.857142857142904</v>
      </c>
      <c r="BH20" s="790">
        <v>53</v>
      </c>
      <c r="BI20" s="791">
        <v>0.73113532901089795</v>
      </c>
      <c r="BJ20" s="791">
        <v>82.758620689655203</v>
      </c>
      <c r="BK20" s="790">
        <v>109</v>
      </c>
      <c r="BL20" s="791">
        <v>0.56136375341195899</v>
      </c>
      <c r="BM20" s="791">
        <v>94.642857142857096</v>
      </c>
      <c r="BN20" s="790">
        <v>139</v>
      </c>
      <c r="BO20" s="791">
        <v>0.69271404365593503</v>
      </c>
      <c r="BP20" s="791">
        <v>148.21428571428601</v>
      </c>
      <c r="BQ20" s="790">
        <v>71</v>
      </c>
      <c r="BR20" s="791">
        <v>0.580777096114519</v>
      </c>
      <c r="BS20" s="791">
        <v>153.57142857142901</v>
      </c>
      <c r="BT20" s="790">
        <v>101</v>
      </c>
      <c r="BU20" s="791">
        <v>0.95789074355083503</v>
      </c>
      <c r="BV20" s="791">
        <v>83.636363636363598</v>
      </c>
      <c r="BW20" s="790">
        <v>127</v>
      </c>
      <c r="BX20" s="791">
        <v>1.2006050293061099</v>
      </c>
      <c r="BY20" s="791">
        <v>104.838709677419</v>
      </c>
      <c r="BZ20" s="790">
        <v>287</v>
      </c>
      <c r="CA20" s="791">
        <v>0.86320981713185796</v>
      </c>
      <c r="CB20" s="791">
        <v>81.645569620253198</v>
      </c>
      <c r="CC20" s="790">
        <v>473</v>
      </c>
      <c r="CD20" s="791">
        <v>1.30966884483331</v>
      </c>
      <c r="CE20" s="791">
        <v>93.061224489795904</v>
      </c>
      <c r="CF20" s="790">
        <v>122</v>
      </c>
      <c r="CG20" s="791">
        <v>0.553363269379054</v>
      </c>
      <c r="CH20" s="791">
        <v>114.03508771929801</v>
      </c>
      <c r="CI20" s="790">
        <v>107</v>
      </c>
      <c r="CJ20" s="791">
        <v>1.2979136341581801</v>
      </c>
      <c r="CK20" s="791">
        <v>127.659574468085</v>
      </c>
      <c r="CL20" s="790">
        <v>6</v>
      </c>
      <c r="CM20" s="791">
        <v>0.23310023310023301</v>
      </c>
      <c r="CN20" s="791">
        <v>100</v>
      </c>
      <c r="CO20" s="790">
        <v>6</v>
      </c>
      <c r="CP20" s="791">
        <v>0.49099836333878899</v>
      </c>
      <c r="CQ20" s="791">
        <v>100</v>
      </c>
    </row>
    <row r="21" spans="1:95">
      <c r="A21" s="1038"/>
      <c r="B21" s="787" t="s">
        <v>92</v>
      </c>
      <c r="C21" s="788">
        <v>1087</v>
      </c>
      <c r="D21" s="789">
        <v>0.755958300589049</v>
      </c>
      <c r="E21" s="789"/>
      <c r="F21" s="788">
        <v>1</v>
      </c>
      <c r="G21" s="789">
        <v>7.1787508973438593E-2</v>
      </c>
      <c r="H21" s="789"/>
      <c r="I21" s="788">
        <v>22</v>
      </c>
      <c r="J21" s="789">
        <v>0.49527239981990101</v>
      </c>
      <c r="K21" s="789"/>
      <c r="L21" s="788">
        <v>0</v>
      </c>
      <c r="M21" s="789">
        <v>0</v>
      </c>
      <c r="N21" s="789"/>
      <c r="O21" s="788">
        <v>130</v>
      </c>
      <c r="P21" s="789">
        <v>1.21871191525265</v>
      </c>
      <c r="Q21" s="789"/>
      <c r="R21" s="788">
        <v>12</v>
      </c>
      <c r="S21" s="789">
        <v>0.36563071297989003</v>
      </c>
      <c r="T21" s="789"/>
      <c r="U21" s="788">
        <v>12</v>
      </c>
      <c r="V21" s="789">
        <v>0.35026269702276702</v>
      </c>
      <c r="W21" s="789"/>
      <c r="X21" s="788">
        <v>2</v>
      </c>
      <c r="Y21" s="789">
        <v>0.13449899125756601</v>
      </c>
      <c r="Z21" s="789"/>
      <c r="AA21" s="790">
        <v>1</v>
      </c>
      <c r="AB21" s="791">
        <v>0.15503875968992201</v>
      </c>
      <c r="AC21" s="791"/>
      <c r="AD21" s="790">
        <v>0</v>
      </c>
      <c r="AE21" s="791">
        <v>0</v>
      </c>
      <c r="AF21" s="791"/>
      <c r="AG21" s="790">
        <v>2</v>
      </c>
      <c r="AH21" s="791">
        <v>0.17006802721088399</v>
      </c>
      <c r="AI21" s="791"/>
      <c r="AJ21" s="790">
        <v>14</v>
      </c>
      <c r="AK21" s="791">
        <v>0.59146599070553396</v>
      </c>
      <c r="AL21" s="791"/>
      <c r="AM21" s="790">
        <v>4</v>
      </c>
      <c r="AN21" s="791">
        <v>0.23909145248057401</v>
      </c>
      <c r="AO21" s="791"/>
      <c r="AP21" s="790">
        <v>11</v>
      </c>
      <c r="AQ21" s="791">
        <v>0.47516198704103702</v>
      </c>
      <c r="AR21" s="791"/>
      <c r="AS21" s="790">
        <v>7</v>
      </c>
      <c r="AT21" s="791">
        <v>0.32740879326473299</v>
      </c>
      <c r="AU21" s="791"/>
      <c r="AV21" s="790">
        <v>14</v>
      </c>
      <c r="AW21" s="791">
        <v>0.42232277526395201</v>
      </c>
      <c r="AX21" s="791"/>
      <c r="AY21" s="790">
        <v>7</v>
      </c>
      <c r="AZ21" s="791">
        <v>0.36045314109165799</v>
      </c>
      <c r="BA21" s="791"/>
      <c r="BB21" s="790">
        <v>7</v>
      </c>
      <c r="BC21" s="791">
        <v>0.244413407821229</v>
      </c>
      <c r="BD21" s="791"/>
      <c r="BE21" s="790">
        <v>39</v>
      </c>
      <c r="BF21" s="791">
        <v>0.64039408866995096</v>
      </c>
      <c r="BG21" s="791"/>
      <c r="BH21" s="790">
        <v>24</v>
      </c>
      <c r="BI21" s="791">
        <v>0.67001675041875997</v>
      </c>
      <c r="BJ21" s="791"/>
      <c r="BK21" s="790">
        <v>53</v>
      </c>
      <c r="BL21" s="791">
        <v>0.55317816511846396</v>
      </c>
      <c r="BM21" s="791"/>
      <c r="BN21" s="790">
        <v>83</v>
      </c>
      <c r="BO21" s="791">
        <v>0.82587064676616895</v>
      </c>
      <c r="BP21" s="791"/>
      <c r="BQ21" s="790">
        <v>43</v>
      </c>
      <c r="BR21" s="791">
        <v>0.66491417968146005</v>
      </c>
      <c r="BS21" s="791"/>
      <c r="BT21" s="790">
        <v>46</v>
      </c>
      <c r="BU21" s="791">
        <v>0.86743352819159003</v>
      </c>
      <c r="BV21" s="791"/>
      <c r="BW21" s="790">
        <v>65</v>
      </c>
      <c r="BX21" s="791">
        <v>1.2289657780298699</v>
      </c>
      <c r="BY21" s="791"/>
      <c r="BZ21" s="790">
        <v>129</v>
      </c>
      <c r="CA21" s="791">
        <v>0.75757575757575801</v>
      </c>
      <c r="CB21" s="791"/>
      <c r="CC21" s="790">
        <v>228</v>
      </c>
      <c r="CD21" s="791">
        <v>1.25813927822536</v>
      </c>
      <c r="CE21" s="791"/>
      <c r="CF21" s="790">
        <v>65</v>
      </c>
      <c r="CG21" s="791">
        <v>0.56286802909594702</v>
      </c>
      <c r="CH21" s="791"/>
      <c r="CI21" s="790">
        <v>60</v>
      </c>
      <c r="CJ21" s="791">
        <v>1.43437724121444</v>
      </c>
      <c r="CK21" s="791"/>
      <c r="CL21" s="790">
        <v>3</v>
      </c>
      <c r="CM21" s="791">
        <v>0.215827338129496</v>
      </c>
      <c r="CN21" s="791"/>
      <c r="CO21" s="790">
        <v>3</v>
      </c>
      <c r="CP21" s="791">
        <v>0.47021943573667702</v>
      </c>
      <c r="CQ21" s="791"/>
    </row>
    <row r="22" spans="1:95">
      <c r="A22" s="1039"/>
      <c r="B22" s="787" t="s">
        <v>93</v>
      </c>
      <c r="C22" s="788">
        <v>1076</v>
      </c>
      <c r="D22" s="789">
        <v>0.77412856577574696</v>
      </c>
      <c r="E22" s="789"/>
      <c r="F22" s="788">
        <v>3</v>
      </c>
      <c r="G22" s="789">
        <v>0.21398002853067</v>
      </c>
      <c r="H22" s="789"/>
      <c r="I22" s="788">
        <v>30</v>
      </c>
      <c r="J22" s="789">
        <v>0.71821881733301396</v>
      </c>
      <c r="K22" s="789"/>
      <c r="L22" s="788">
        <v>1</v>
      </c>
      <c r="M22" s="789">
        <v>0.100401606425703</v>
      </c>
      <c r="N22" s="789"/>
      <c r="O22" s="788">
        <v>120</v>
      </c>
      <c r="P22" s="789">
        <v>1.1649354431608601</v>
      </c>
      <c r="Q22" s="789"/>
      <c r="R22" s="788">
        <v>14</v>
      </c>
      <c r="S22" s="789">
        <v>0.44914982354828398</v>
      </c>
      <c r="T22" s="789"/>
      <c r="U22" s="788">
        <v>7</v>
      </c>
      <c r="V22" s="789">
        <v>0.218545113955667</v>
      </c>
      <c r="W22" s="789"/>
      <c r="X22" s="788">
        <v>2</v>
      </c>
      <c r="Y22" s="789">
        <v>0.138504155124654</v>
      </c>
      <c r="Z22" s="789"/>
      <c r="AA22" s="790">
        <v>1</v>
      </c>
      <c r="AB22" s="791">
        <v>0.145985401459854</v>
      </c>
      <c r="AC22" s="791"/>
      <c r="AD22" s="790">
        <v>0</v>
      </c>
      <c r="AE22" s="791">
        <v>0</v>
      </c>
      <c r="AF22" s="791"/>
      <c r="AG22" s="790">
        <v>3</v>
      </c>
      <c r="AH22" s="791">
        <v>0.32051282051282098</v>
      </c>
      <c r="AI22" s="791"/>
      <c r="AJ22" s="790">
        <v>10</v>
      </c>
      <c r="AK22" s="791">
        <v>0.43084877208099998</v>
      </c>
      <c r="AL22" s="791"/>
      <c r="AM22" s="790">
        <v>5</v>
      </c>
      <c r="AN22" s="791">
        <v>0.31055900621117999</v>
      </c>
      <c r="AO22" s="791"/>
      <c r="AP22" s="790">
        <v>6</v>
      </c>
      <c r="AQ22" s="791">
        <v>0.258843830888697</v>
      </c>
      <c r="AR22" s="791"/>
      <c r="AS22" s="790">
        <v>7</v>
      </c>
      <c r="AT22" s="791">
        <v>0.34722222222222199</v>
      </c>
      <c r="AU22" s="791"/>
      <c r="AV22" s="790">
        <v>11</v>
      </c>
      <c r="AW22" s="791">
        <v>0.35621761658031098</v>
      </c>
      <c r="AX22" s="791"/>
      <c r="AY22" s="790">
        <v>6</v>
      </c>
      <c r="AZ22" s="791">
        <v>0.30848329048843198</v>
      </c>
      <c r="BA22" s="791"/>
      <c r="BB22" s="790">
        <v>9</v>
      </c>
      <c r="BC22" s="791">
        <v>0.329067641681901</v>
      </c>
      <c r="BD22" s="791"/>
      <c r="BE22" s="790">
        <v>42</v>
      </c>
      <c r="BF22" s="791">
        <v>0.70898041863605699</v>
      </c>
      <c r="BG22" s="791"/>
      <c r="BH22" s="790">
        <v>29</v>
      </c>
      <c r="BI22" s="791">
        <v>0.79083719661848895</v>
      </c>
      <c r="BJ22" s="791"/>
      <c r="BK22" s="790">
        <v>56</v>
      </c>
      <c r="BL22" s="791">
        <v>0.56933712891419297</v>
      </c>
      <c r="BM22" s="791"/>
      <c r="BN22" s="790">
        <v>56</v>
      </c>
      <c r="BO22" s="791">
        <v>0.55910543130990398</v>
      </c>
      <c r="BP22" s="791"/>
      <c r="BQ22" s="790">
        <v>28</v>
      </c>
      <c r="BR22" s="791">
        <v>0.48627995831886101</v>
      </c>
      <c r="BS22" s="791"/>
      <c r="BT22" s="790">
        <v>55</v>
      </c>
      <c r="BU22" s="791">
        <v>1.04941804999046</v>
      </c>
      <c r="BV22" s="791"/>
      <c r="BW22" s="790">
        <v>62</v>
      </c>
      <c r="BX22" s="791">
        <v>1.1722442805823401</v>
      </c>
      <c r="BY22" s="791"/>
      <c r="BZ22" s="790">
        <v>158</v>
      </c>
      <c r="CA22" s="791">
        <v>0.97410604192355099</v>
      </c>
      <c r="CB22" s="791"/>
      <c r="CC22" s="790">
        <v>245</v>
      </c>
      <c r="CD22" s="791">
        <v>1.3615649660998099</v>
      </c>
      <c r="CE22" s="791"/>
      <c r="CF22" s="790">
        <v>57</v>
      </c>
      <c r="CG22" s="791">
        <v>0.54290884846175802</v>
      </c>
      <c r="CH22" s="791"/>
      <c r="CI22" s="790">
        <v>47</v>
      </c>
      <c r="CJ22" s="791">
        <v>1.15735040630387</v>
      </c>
      <c r="CK22" s="791"/>
      <c r="CL22" s="790">
        <v>3</v>
      </c>
      <c r="CM22" s="791">
        <v>0.25337837837837801</v>
      </c>
      <c r="CN22" s="791"/>
      <c r="CO22" s="790">
        <v>3</v>
      </c>
      <c r="CP22" s="791">
        <v>0.51369863013698602</v>
      </c>
      <c r="CQ22" s="791"/>
    </row>
    <row r="23" spans="1:95">
      <c r="A23" s="1037" t="s">
        <v>531</v>
      </c>
      <c r="B23" s="787" t="s">
        <v>26</v>
      </c>
      <c r="C23" s="788">
        <v>2387</v>
      </c>
      <c r="D23" s="789">
        <v>0.84410119312837295</v>
      </c>
      <c r="E23" s="789">
        <v>101.775147928994</v>
      </c>
      <c r="F23" s="788">
        <v>4</v>
      </c>
      <c r="G23" s="789">
        <v>0.14311270125223599</v>
      </c>
      <c r="H23" s="789">
        <v>100</v>
      </c>
      <c r="I23" s="788">
        <v>65</v>
      </c>
      <c r="J23" s="789">
        <v>0.75414781297134204</v>
      </c>
      <c r="K23" s="789">
        <v>116.666666666667</v>
      </c>
      <c r="L23" s="788">
        <v>5</v>
      </c>
      <c r="M23" s="789">
        <v>0.255232261357836</v>
      </c>
      <c r="N23" s="789">
        <v>400</v>
      </c>
      <c r="O23" s="788">
        <v>257</v>
      </c>
      <c r="P23" s="789">
        <v>1.2256772224341901</v>
      </c>
      <c r="Q23" s="789">
        <v>102.362204724409</v>
      </c>
      <c r="R23" s="788">
        <v>34</v>
      </c>
      <c r="S23" s="789">
        <v>0.53133302078449796</v>
      </c>
      <c r="T23" s="789">
        <v>112.5</v>
      </c>
      <c r="U23" s="788">
        <v>14</v>
      </c>
      <c r="V23" s="789">
        <v>0.21119324181626201</v>
      </c>
      <c r="W23" s="789">
        <v>75</v>
      </c>
      <c r="X23" s="788">
        <v>6</v>
      </c>
      <c r="Y23" s="789">
        <v>0.20470829068577301</v>
      </c>
      <c r="Z23" s="789">
        <v>500</v>
      </c>
      <c r="AA23" s="790">
        <v>1</v>
      </c>
      <c r="AB23" s="791">
        <v>7.5187969924811998E-2</v>
      </c>
      <c r="AC23" s="791">
        <v>0</v>
      </c>
      <c r="AD23" s="790">
        <v>4</v>
      </c>
      <c r="AE23" s="791">
        <v>0.46893317702227399</v>
      </c>
      <c r="AF23" s="791">
        <v>33.3333333333333</v>
      </c>
      <c r="AG23" s="790">
        <v>9</v>
      </c>
      <c r="AH23" s="791">
        <v>0.42613636363636398</v>
      </c>
      <c r="AI23" s="791">
        <v>80</v>
      </c>
      <c r="AJ23" s="790">
        <v>28</v>
      </c>
      <c r="AK23" s="791">
        <v>0.59726962457337895</v>
      </c>
      <c r="AL23" s="791">
        <v>86.6666666666667</v>
      </c>
      <c r="AM23" s="790">
        <v>11</v>
      </c>
      <c r="AN23" s="791">
        <v>0.335059396893086</v>
      </c>
      <c r="AO23" s="791">
        <v>37.5</v>
      </c>
      <c r="AP23" s="790">
        <v>16</v>
      </c>
      <c r="AQ23" s="791">
        <v>0.34534858622922499</v>
      </c>
      <c r="AR23" s="791">
        <v>128.57142857142901</v>
      </c>
      <c r="AS23" s="790">
        <v>11</v>
      </c>
      <c r="AT23" s="791">
        <v>0.26480500722195499</v>
      </c>
      <c r="AU23" s="791">
        <v>450</v>
      </c>
      <c r="AV23" s="790">
        <v>35</v>
      </c>
      <c r="AW23" s="791">
        <v>0.54661877245041401</v>
      </c>
      <c r="AX23" s="791">
        <v>133.333333333333</v>
      </c>
      <c r="AY23" s="790">
        <v>20</v>
      </c>
      <c r="AZ23" s="791">
        <v>0.51453563159248805</v>
      </c>
      <c r="BA23" s="791">
        <v>53.846153846153797</v>
      </c>
      <c r="BB23" s="790">
        <v>15</v>
      </c>
      <c r="BC23" s="791">
        <v>0.26790498303268401</v>
      </c>
      <c r="BD23" s="791">
        <v>275</v>
      </c>
      <c r="BE23" s="790">
        <v>93</v>
      </c>
      <c r="BF23" s="791">
        <v>0.77409688696520695</v>
      </c>
      <c r="BG23" s="791">
        <v>86</v>
      </c>
      <c r="BH23" s="790">
        <v>49</v>
      </c>
      <c r="BI23" s="791">
        <v>0.67595530417988703</v>
      </c>
      <c r="BJ23" s="791">
        <v>104.166666666667</v>
      </c>
      <c r="BK23" s="790">
        <v>146</v>
      </c>
      <c r="BL23" s="791">
        <v>0.75191842200133896</v>
      </c>
      <c r="BM23" s="791">
        <v>84.8101265822785</v>
      </c>
      <c r="BN23" s="790">
        <v>177</v>
      </c>
      <c r="BO23" s="791">
        <v>0.88208910595036405</v>
      </c>
      <c r="BP23" s="791">
        <v>98.876404494382001</v>
      </c>
      <c r="BQ23" s="790">
        <v>73</v>
      </c>
      <c r="BR23" s="791">
        <v>0.59713701431492805</v>
      </c>
      <c r="BS23" s="791">
        <v>92.105263157894697</v>
      </c>
      <c r="BT23" s="790">
        <v>82</v>
      </c>
      <c r="BU23" s="791">
        <v>0.77769347496206398</v>
      </c>
      <c r="BV23" s="791">
        <v>95.238095238095198</v>
      </c>
      <c r="BW23" s="790">
        <v>118</v>
      </c>
      <c r="BX23" s="791">
        <v>1.11552278313481</v>
      </c>
      <c r="BY23" s="791">
        <v>81.538461538461505</v>
      </c>
      <c r="BZ23" s="790">
        <v>321</v>
      </c>
      <c r="CA23" s="791">
        <v>0.96547160731472603</v>
      </c>
      <c r="CB23" s="791">
        <v>132.60869565217399</v>
      </c>
      <c r="CC23" s="790">
        <v>516</v>
      </c>
      <c r="CD23" s="791">
        <v>1.4287296489090699</v>
      </c>
      <c r="CE23" s="791">
        <v>100.778210116732</v>
      </c>
      <c r="CF23" s="790">
        <v>145</v>
      </c>
      <c r="CG23" s="791">
        <v>0.65768585295051496</v>
      </c>
      <c r="CH23" s="791">
        <v>88.3116883116883</v>
      </c>
      <c r="CI23" s="790">
        <v>121</v>
      </c>
      <c r="CJ23" s="791">
        <v>1.4677341096555101</v>
      </c>
      <c r="CK23" s="791">
        <v>101.666666666667</v>
      </c>
      <c r="CL23" s="790">
        <v>7</v>
      </c>
      <c r="CM23" s="791">
        <v>0.27195027195027199</v>
      </c>
      <c r="CN23" s="791">
        <v>250</v>
      </c>
      <c r="CO23" s="790">
        <v>4</v>
      </c>
      <c r="CP23" s="791">
        <v>0.32733224222585899</v>
      </c>
      <c r="CQ23" s="791">
        <v>0</v>
      </c>
    </row>
    <row r="24" spans="1:95">
      <c r="A24" s="1038"/>
      <c r="B24" s="787" t="s">
        <v>92</v>
      </c>
      <c r="C24" s="788">
        <v>1204</v>
      </c>
      <c r="D24" s="789">
        <v>0.837326397340585</v>
      </c>
      <c r="E24" s="789"/>
      <c r="F24" s="788">
        <v>2</v>
      </c>
      <c r="G24" s="789">
        <v>0.14357501794687699</v>
      </c>
      <c r="H24" s="789"/>
      <c r="I24" s="788">
        <v>35</v>
      </c>
      <c r="J24" s="789">
        <v>0.78793336334984199</v>
      </c>
      <c r="K24" s="789"/>
      <c r="L24" s="788">
        <v>4</v>
      </c>
      <c r="M24" s="789">
        <v>0.41536863966770499</v>
      </c>
      <c r="N24" s="789"/>
      <c r="O24" s="788">
        <v>130</v>
      </c>
      <c r="P24" s="789">
        <v>1.21871191525265</v>
      </c>
      <c r="Q24" s="789"/>
      <c r="R24" s="788">
        <v>18</v>
      </c>
      <c r="S24" s="789">
        <v>0.54844606946983498</v>
      </c>
      <c r="T24" s="789"/>
      <c r="U24" s="788">
        <v>6</v>
      </c>
      <c r="V24" s="789">
        <v>0.17513134851138401</v>
      </c>
      <c r="W24" s="789"/>
      <c r="X24" s="788">
        <v>5</v>
      </c>
      <c r="Y24" s="789">
        <v>0.33624747814391398</v>
      </c>
      <c r="Z24" s="789"/>
      <c r="AA24" s="790">
        <v>0</v>
      </c>
      <c r="AB24" s="791">
        <v>0</v>
      </c>
      <c r="AC24" s="791"/>
      <c r="AD24" s="790">
        <v>1</v>
      </c>
      <c r="AE24" s="791">
        <v>0.23529411764705899</v>
      </c>
      <c r="AF24" s="791"/>
      <c r="AG24" s="790">
        <v>4</v>
      </c>
      <c r="AH24" s="791">
        <v>0.34013605442176897</v>
      </c>
      <c r="AI24" s="791"/>
      <c r="AJ24" s="790">
        <v>13</v>
      </c>
      <c r="AK24" s="791">
        <v>0.54921841994085296</v>
      </c>
      <c r="AL24" s="791"/>
      <c r="AM24" s="790">
        <v>3</v>
      </c>
      <c r="AN24" s="791">
        <v>0.17931858936042999</v>
      </c>
      <c r="AO24" s="791"/>
      <c r="AP24" s="790">
        <v>9</v>
      </c>
      <c r="AQ24" s="791">
        <v>0.38876889848812102</v>
      </c>
      <c r="AR24" s="791"/>
      <c r="AS24" s="790">
        <v>9</v>
      </c>
      <c r="AT24" s="791">
        <v>0.42095416276894299</v>
      </c>
      <c r="AU24" s="791"/>
      <c r="AV24" s="790">
        <v>20</v>
      </c>
      <c r="AW24" s="791">
        <v>0.60331825037707398</v>
      </c>
      <c r="AX24" s="791"/>
      <c r="AY24" s="790">
        <v>7</v>
      </c>
      <c r="AZ24" s="791">
        <v>0.36045314109165799</v>
      </c>
      <c r="BA24" s="791"/>
      <c r="BB24" s="790">
        <v>11</v>
      </c>
      <c r="BC24" s="791">
        <v>0.38407821229050298</v>
      </c>
      <c r="BD24" s="791"/>
      <c r="BE24" s="790">
        <v>43</v>
      </c>
      <c r="BF24" s="791">
        <v>0.70607553366174103</v>
      </c>
      <c r="BG24" s="791"/>
      <c r="BH24" s="790">
        <v>25</v>
      </c>
      <c r="BI24" s="791">
        <v>0.69793411501954195</v>
      </c>
      <c r="BJ24" s="791"/>
      <c r="BK24" s="790">
        <v>67</v>
      </c>
      <c r="BL24" s="791">
        <v>0.69930069930069905</v>
      </c>
      <c r="BM24" s="791"/>
      <c r="BN24" s="790">
        <v>88</v>
      </c>
      <c r="BO24" s="791">
        <v>0.87562189054726403</v>
      </c>
      <c r="BP24" s="791"/>
      <c r="BQ24" s="790">
        <v>35</v>
      </c>
      <c r="BR24" s="791">
        <v>0.54120921601979299</v>
      </c>
      <c r="BS24" s="791"/>
      <c r="BT24" s="790">
        <v>40</v>
      </c>
      <c r="BU24" s="791">
        <v>0.75429002451442595</v>
      </c>
      <c r="BV24" s="791"/>
      <c r="BW24" s="790">
        <v>53</v>
      </c>
      <c r="BX24" s="791">
        <v>1.0020797882397401</v>
      </c>
      <c r="BY24" s="791"/>
      <c r="BZ24" s="790">
        <v>183</v>
      </c>
      <c r="CA24" s="791">
        <v>1.0747004933051401</v>
      </c>
      <c r="CB24" s="791"/>
      <c r="CC24" s="790">
        <v>259</v>
      </c>
      <c r="CD24" s="791">
        <v>1.42920207482618</v>
      </c>
      <c r="CE24" s="791"/>
      <c r="CF24" s="790">
        <v>68</v>
      </c>
      <c r="CG24" s="791">
        <v>0.58884655351575999</v>
      </c>
      <c r="CH24" s="791"/>
      <c r="CI24" s="790">
        <v>61</v>
      </c>
      <c r="CJ24" s="791">
        <v>1.45828352856801</v>
      </c>
      <c r="CK24" s="791"/>
      <c r="CL24" s="790">
        <v>5</v>
      </c>
      <c r="CM24" s="791">
        <v>0.35971223021582699</v>
      </c>
      <c r="CN24" s="791"/>
      <c r="CO24" s="790">
        <v>0</v>
      </c>
      <c r="CP24" s="791">
        <v>0</v>
      </c>
      <c r="CQ24" s="791"/>
    </row>
    <row r="25" spans="1:95">
      <c r="A25" s="1039"/>
      <c r="B25" s="787" t="s">
        <v>93</v>
      </c>
      <c r="C25" s="788">
        <v>1183</v>
      </c>
      <c r="D25" s="789">
        <v>0.85110975214935802</v>
      </c>
      <c r="E25" s="789"/>
      <c r="F25" s="788">
        <v>2</v>
      </c>
      <c r="G25" s="789">
        <v>0.14265335235377999</v>
      </c>
      <c r="H25" s="789"/>
      <c r="I25" s="788">
        <v>30</v>
      </c>
      <c r="J25" s="789">
        <v>0.71821881733301396</v>
      </c>
      <c r="K25" s="789"/>
      <c r="L25" s="788">
        <v>1</v>
      </c>
      <c r="M25" s="789">
        <v>0.100401606425703</v>
      </c>
      <c r="N25" s="789"/>
      <c r="O25" s="788">
        <v>127</v>
      </c>
      <c r="P25" s="789">
        <v>1.2328900106785701</v>
      </c>
      <c r="Q25" s="789"/>
      <c r="R25" s="788">
        <v>16</v>
      </c>
      <c r="S25" s="789">
        <v>0.51331408405518097</v>
      </c>
      <c r="T25" s="789"/>
      <c r="U25" s="788">
        <v>8</v>
      </c>
      <c r="V25" s="789">
        <v>0.249765844520762</v>
      </c>
      <c r="W25" s="789"/>
      <c r="X25" s="788">
        <v>1</v>
      </c>
      <c r="Y25" s="789">
        <v>6.9252077562326902E-2</v>
      </c>
      <c r="Z25" s="789"/>
      <c r="AA25" s="790">
        <v>1</v>
      </c>
      <c r="AB25" s="791">
        <v>0.145985401459854</v>
      </c>
      <c r="AC25" s="791"/>
      <c r="AD25" s="790">
        <v>3</v>
      </c>
      <c r="AE25" s="791">
        <v>0.70093457943925197</v>
      </c>
      <c r="AF25" s="791"/>
      <c r="AG25" s="790">
        <v>5</v>
      </c>
      <c r="AH25" s="791">
        <v>0.53418803418803396</v>
      </c>
      <c r="AI25" s="791"/>
      <c r="AJ25" s="790">
        <v>15</v>
      </c>
      <c r="AK25" s="791">
        <v>0.64627315812149899</v>
      </c>
      <c r="AL25" s="791"/>
      <c r="AM25" s="790">
        <v>8</v>
      </c>
      <c r="AN25" s="791">
        <v>0.49689440993788803</v>
      </c>
      <c r="AO25" s="791"/>
      <c r="AP25" s="790">
        <v>7</v>
      </c>
      <c r="AQ25" s="791">
        <v>0.301984469370147</v>
      </c>
      <c r="AR25" s="791"/>
      <c r="AS25" s="790">
        <v>2</v>
      </c>
      <c r="AT25" s="791">
        <v>9.9206349206349201E-2</v>
      </c>
      <c r="AU25" s="791"/>
      <c r="AV25" s="790">
        <v>15</v>
      </c>
      <c r="AW25" s="791">
        <v>0.48575129533678801</v>
      </c>
      <c r="AX25" s="791"/>
      <c r="AY25" s="790">
        <v>13</v>
      </c>
      <c r="AZ25" s="791">
        <v>0.66838046272493601</v>
      </c>
      <c r="BA25" s="791"/>
      <c r="BB25" s="790">
        <v>4</v>
      </c>
      <c r="BC25" s="791">
        <v>0.14625228519195599</v>
      </c>
      <c r="BD25" s="791"/>
      <c r="BE25" s="790">
        <v>50</v>
      </c>
      <c r="BF25" s="791">
        <v>0.84402430790006799</v>
      </c>
      <c r="BG25" s="791"/>
      <c r="BH25" s="790">
        <v>24</v>
      </c>
      <c r="BI25" s="791">
        <v>0.65448595582219804</v>
      </c>
      <c r="BJ25" s="791"/>
      <c r="BK25" s="790">
        <v>79</v>
      </c>
      <c r="BL25" s="791">
        <v>0.80317202114680797</v>
      </c>
      <c r="BM25" s="791"/>
      <c r="BN25" s="790">
        <v>89</v>
      </c>
      <c r="BO25" s="791">
        <v>0.88857827476038298</v>
      </c>
      <c r="BP25" s="791"/>
      <c r="BQ25" s="790">
        <v>38</v>
      </c>
      <c r="BR25" s="791">
        <v>0.65995137200416798</v>
      </c>
      <c r="BS25" s="791"/>
      <c r="BT25" s="790">
        <v>42</v>
      </c>
      <c r="BU25" s="791">
        <v>0.80137378362907796</v>
      </c>
      <c r="BV25" s="791"/>
      <c r="BW25" s="790">
        <v>65</v>
      </c>
      <c r="BX25" s="791">
        <v>1.2289657780298699</v>
      </c>
      <c r="BY25" s="791"/>
      <c r="BZ25" s="790">
        <v>138</v>
      </c>
      <c r="CA25" s="791">
        <v>0.85080147965474695</v>
      </c>
      <c r="CB25" s="791"/>
      <c r="CC25" s="790">
        <v>257</v>
      </c>
      <c r="CD25" s="791">
        <v>1.4282538623985801</v>
      </c>
      <c r="CE25" s="791"/>
      <c r="CF25" s="790">
        <v>77</v>
      </c>
      <c r="CG25" s="791">
        <v>0.73340318125535797</v>
      </c>
      <c r="CH25" s="791"/>
      <c r="CI25" s="790">
        <v>60</v>
      </c>
      <c r="CJ25" s="791">
        <v>1.47746860379217</v>
      </c>
      <c r="CK25" s="791"/>
      <c r="CL25" s="790">
        <v>2</v>
      </c>
      <c r="CM25" s="791">
        <v>0.168918918918919</v>
      </c>
      <c r="CN25" s="791"/>
      <c r="CO25" s="790">
        <v>4</v>
      </c>
      <c r="CP25" s="791">
        <v>0.68493150684931503</v>
      </c>
      <c r="CQ25" s="791"/>
    </row>
    <row r="26" spans="1:95">
      <c r="A26" s="1037" t="s">
        <v>532</v>
      </c>
      <c r="B26" s="787" t="s">
        <v>26</v>
      </c>
      <c r="C26" s="788">
        <v>2262</v>
      </c>
      <c r="D26" s="789">
        <v>0.79989815620292404</v>
      </c>
      <c r="E26" s="789">
        <v>105.636363636364</v>
      </c>
      <c r="F26" s="788">
        <v>7</v>
      </c>
      <c r="G26" s="789">
        <v>0.25044722719141299</v>
      </c>
      <c r="H26" s="789">
        <v>133.333333333333</v>
      </c>
      <c r="I26" s="788">
        <v>67</v>
      </c>
      <c r="J26" s="789">
        <v>0.77735236106276795</v>
      </c>
      <c r="K26" s="789">
        <v>109.375</v>
      </c>
      <c r="L26" s="788">
        <v>4</v>
      </c>
      <c r="M26" s="789">
        <v>0.20418580908626899</v>
      </c>
      <c r="N26" s="789">
        <v>300</v>
      </c>
      <c r="O26" s="788">
        <v>239</v>
      </c>
      <c r="P26" s="789">
        <v>1.1398321251430801</v>
      </c>
      <c r="Q26" s="789">
        <v>109.649122807018</v>
      </c>
      <c r="R26" s="788">
        <v>41</v>
      </c>
      <c r="S26" s="789">
        <v>0.64072511329895299</v>
      </c>
      <c r="T26" s="789">
        <v>86.363636363636402</v>
      </c>
      <c r="U26" s="788">
        <v>13</v>
      </c>
      <c r="V26" s="789">
        <v>0.19610801025795699</v>
      </c>
      <c r="W26" s="789">
        <v>160</v>
      </c>
      <c r="X26" s="788">
        <v>8</v>
      </c>
      <c r="Y26" s="789">
        <v>0.27294438758103001</v>
      </c>
      <c r="Z26" s="789">
        <v>60</v>
      </c>
      <c r="AA26" s="790">
        <v>0</v>
      </c>
      <c r="AB26" s="791">
        <v>0</v>
      </c>
      <c r="AC26" s="791">
        <v>0</v>
      </c>
      <c r="AD26" s="790">
        <v>4</v>
      </c>
      <c r="AE26" s="791">
        <v>0.46893317702227399</v>
      </c>
      <c r="AF26" s="791">
        <v>300</v>
      </c>
      <c r="AG26" s="790">
        <v>6</v>
      </c>
      <c r="AH26" s="791">
        <v>0.28409090909090901</v>
      </c>
      <c r="AI26" s="791">
        <v>100</v>
      </c>
      <c r="AJ26" s="790">
        <v>15</v>
      </c>
      <c r="AK26" s="791">
        <v>0.319965870307167</v>
      </c>
      <c r="AL26" s="791">
        <v>114.28571428571399</v>
      </c>
      <c r="AM26" s="790">
        <v>11</v>
      </c>
      <c r="AN26" s="791">
        <v>0.335059396893086</v>
      </c>
      <c r="AO26" s="791">
        <v>120</v>
      </c>
      <c r="AP26" s="790">
        <v>16</v>
      </c>
      <c r="AQ26" s="791">
        <v>0.34534858622922499</v>
      </c>
      <c r="AR26" s="791">
        <v>128.57142857142901</v>
      </c>
      <c r="AS26" s="790">
        <v>15</v>
      </c>
      <c r="AT26" s="791">
        <v>0.36109773712084697</v>
      </c>
      <c r="AU26" s="791">
        <v>150</v>
      </c>
      <c r="AV26" s="790">
        <v>20</v>
      </c>
      <c r="AW26" s="791">
        <v>0.31235358425737902</v>
      </c>
      <c r="AX26" s="791">
        <v>53.846153846153797</v>
      </c>
      <c r="AY26" s="790">
        <v>19</v>
      </c>
      <c r="AZ26" s="791">
        <v>0.48880885001286301</v>
      </c>
      <c r="BA26" s="791">
        <v>111.111111111111</v>
      </c>
      <c r="BB26" s="790">
        <v>19</v>
      </c>
      <c r="BC26" s="791">
        <v>0.33934631184140002</v>
      </c>
      <c r="BD26" s="791">
        <v>58.3333333333333</v>
      </c>
      <c r="BE26" s="790">
        <v>82</v>
      </c>
      <c r="BF26" s="791">
        <v>0.68253704011986005</v>
      </c>
      <c r="BG26" s="791">
        <v>95.238095238095198</v>
      </c>
      <c r="BH26" s="790">
        <v>53</v>
      </c>
      <c r="BI26" s="791">
        <v>0.73113532901089795</v>
      </c>
      <c r="BJ26" s="791">
        <v>140.90909090909099</v>
      </c>
      <c r="BK26" s="790">
        <v>146</v>
      </c>
      <c r="BL26" s="791">
        <v>0.75191842200133896</v>
      </c>
      <c r="BM26" s="791">
        <v>114.705882352941</v>
      </c>
      <c r="BN26" s="790">
        <v>175</v>
      </c>
      <c r="BO26" s="791">
        <v>0.87212199740855201</v>
      </c>
      <c r="BP26" s="791">
        <v>108.333333333333</v>
      </c>
      <c r="BQ26" s="790">
        <v>92</v>
      </c>
      <c r="BR26" s="791">
        <v>0.75255623721881404</v>
      </c>
      <c r="BS26" s="791">
        <v>124.390243902439</v>
      </c>
      <c r="BT26" s="790">
        <v>82</v>
      </c>
      <c r="BU26" s="791">
        <v>0.77769347496206398</v>
      </c>
      <c r="BV26" s="791">
        <v>90.697674418604706</v>
      </c>
      <c r="BW26" s="790">
        <v>129</v>
      </c>
      <c r="BX26" s="791">
        <v>1.2195121951219501</v>
      </c>
      <c r="BY26" s="791">
        <v>92.537313432835802</v>
      </c>
      <c r="BZ26" s="790">
        <v>287</v>
      </c>
      <c r="CA26" s="791">
        <v>0.86320981713185796</v>
      </c>
      <c r="CB26" s="791">
        <v>96.575342465753394</v>
      </c>
      <c r="CC26" s="790">
        <v>452</v>
      </c>
      <c r="CD26" s="791">
        <v>1.2515228707498101</v>
      </c>
      <c r="CE26" s="791">
        <v>101.78571428571399</v>
      </c>
      <c r="CF26" s="790">
        <v>131</v>
      </c>
      <c r="CG26" s="791">
        <v>0.59418514990701699</v>
      </c>
      <c r="CH26" s="791">
        <v>114.754098360656</v>
      </c>
      <c r="CI26" s="790">
        <v>113</v>
      </c>
      <c r="CJ26" s="791">
        <v>1.37069383794275</v>
      </c>
      <c r="CK26" s="791">
        <v>145.65217391304299</v>
      </c>
      <c r="CL26" s="790">
        <v>11</v>
      </c>
      <c r="CM26" s="791">
        <v>0.427350427350427</v>
      </c>
      <c r="CN26" s="791">
        <v>37.5</v>
      </c>
      <c r="CO26" s="790">
        <v>5</v>
      </c>
      <c r="CP26" s="791">
        <v>0.40916530278232399</v>
      </c>
      <c r="CQ26" s="791">
        <v>66.6666666666667</v>
      </c>
    </row>
    <row r="27" spans="1:95">
      <c r="A27" s="1038"/>
      <c r="B27" s="787" t="s">
        <v>92</v>
      </c>
      <c r="C27" s="788">
        <v>1162</v>
      </c>
      <c r="D27" s="789">
        <v>0.80811733696823895</v>
      </c>
      <c r="E27" s="789"/>
      <c r="F27" s="788">
        <v>4</v>
      </c>
      <c r="G27" s="789">
        <v>0.28715003589375399</v>
      </c>
      <c r="H27" s="789"/>
      <c r="I27" s="788">
        <v>35</v>
      </c>
      <c r="J27" s="789">
        <v>0.78793336334984199</v>
      </c>
      <c r="K27" s="789"/>
      <c r="L27" s="788">
        <v>3</v>
      </c>
      <c r="M27" s="789">
        <v>0.31152647975077902</v>
      </c>
      <c r="N27" s="789"/>
      <c r="O27" s="788">
        <v>125</v>
      </c>
      <c r="P27" s="789">
        <v>1.17183838005062</v>
      </c>
      <c r="Q27" s="789"/>
      <c r="R27" s="788">
        <v>19</v>
      </c>
      <c r="S27" s="789">
        <v>0.57891529555149301</v>
      </c>
      <c r="T27" s="789"/>
      <c r="U27" s="788">
        <v>8</v>
      </c>
      <c r="V27" s="789">
        <v>0.233508464681845</v>
      </c>
      <c r="W27" s="789"/>
      <c r="X27" s="788">
        <v>3</v>
      </c>
      <c r="Y27" s="789">
        <v>0.201748486886348</v>
      </c>
      <c r="Z27" s="789"/>
      <c r="AA27" s="790">
        <v>0</v>
      </c>
      <c r="AB27" s="791">
        <v>0</v>
      </c>
      <c r="AC27" s="791"/>
      <c r="AD27" s="790">
        <v>3</v>
      </c>
      <c r="AE27" s="791">
        <v>0.70588235294117596</v>
      </c>
      <c r="AF27" s="791"/>
      <c r="AG27" s="790">
        <v>3</v>
      </c>
      <c r="AH27" s="791">
        <v>0.25510204081632698</v>
      </c>
      <c r="AI27" s="791"/>
      <c r="AJ27" s="790">
        <v>8</v>
      </c>
      <c r="AK27" s="791">
        <v>0.33798056611744798</v>
      </c>
      <c r="AL27" s="791"/>
      <c r="AM27" s="790">
        <v>6</v>
      </c>
      <c r="AN27" s="791">
        <v>0.35863717872086098</v>
      </c>
      <c r="AO27" s="791"/>
      <c r="AP27" s="790">
        <v>9</v>
      </c>
      <c r="AQ27" s="791">
        <v>0.38876889848812102</v>
      </c>
      <c r="AR27" s="791"/>
      <c r="AS27" s="790">
        <v>9</v>
      </c>
      <c r="AT27" s="791">
        <v>0.42095416276894299</v>
      </c>
      <c r="AU27" s="791"/>
      <c r="AV27" s="790">
        <v>7</v>
      </c>
      <c r="AW27" s="791">
        <v>0.21116138763197601</v>
      </c>
      <c r="AX27" s="791"/>
      <c r="AY27" s="790">
        <v>10</v>
      </c>
      <c r="AZ27" s="791">
        <v>0.51493305870236905</v>
      </c>
      <c r="BA27" s="791"/>
      <c r="BB27" s="790">
        <v>7</v>
      </c>
      <c r="BC27" s="791">
        <v>0.244413407821229</v>
      </c>
      <c r="BD27" s="791"/>
      <c r="BE27" s="790">
        <v>40</v>
      </c>
      <c r="BF27" s="791">
        <v>0.65681444991789795</v>
      </c>
      <c r="BG27" s="791"/>
      <c r="BH27" s="790">
        <v>31</v>
      </c>
      <c r="BI27" s="791">
        <v>0.86543830262423205</v>
      </c>
      <c r="BJ27" s="791"/>
      <c r="BK27" s="790">
        <v>78</v>
      </c>
      <c r="BL27" s="791">
        <v>0.81411126187245597</v>
      </c>
      <c r="BM27" s="791"/>
      <c r="BN27" s="790">
        <v>91</v>
      </c>
      <c r="BO27" s="791">
        <v>0.90547263681592005</v>
      </c>
      <c r="BP27" s="791"/>
      <c r="BQ27" s="790">
        <v>51</v>
      </c>
      <c r="BR27" s="791">
        <v>0.78861914334312699</v>
      </c>
      <c r="BS27" s="791"/>
      <c r="BT27" s="790">
        <v>39</v>
      </c>
      <c r="BU27" s="791">
        <v>0.73543277390156503</v>
      </c>
      <c r="BV27" s="791"/>
      <c r="BW27" s="790">
        <v>62</v>
      </c>
      <c r="BX27" s="791">
        <v>1.1722442805823401</v>
      </c>
      <c r="BY27" s="791"/>
      <c r="BZ27" s="790">
        <v>141</v>
      </c>
      <c r="CA27" s="791">
        <v>0.82804792107117697</v>
      </c>
      <c r="CB27" s="791"/>
      <c r="CC27" s="790">
        <v>228</v>
      </c>
      <c r="CD27" s="791">
        <v>1.25813927822536</v>
      </c>
      <c r="CE27" s="791"/>
      <c r="CF27" s="790">
        <v>70</v>
      </c>
      <c r="CG27" s="791">
        <v>0.60616556979563596</v>
      </c>
      <c r="CH27" s="791"/>
      <c r="CI27" s="790">
        <v>67</v>
      </c>
      <c r="CJ27" s="791">
        <v>1.60172125268946</v>
      </c>
      <c r="CK27" s="791"/>
      <c r="CL27" s="790">
        <v>3</v>
      </c>
      <c r="CM27" s="791">
        <v>0.215827338129496</v>
      </c>
      <c r="CN27" s="791"/>
      <c r="CO27" s="790">
        <v>2</v>
      </c>
      <c r="CP27" s="791">
        <v>0.31347962382445099</v>
      </c>
      <c r="CQ27" s="791"/>
    </row>
    <row r="28" spans="1:95">
      <c r="A28" s="1039"/>
      <c r="B28" s="787" t="s">
        <v>93</v>
      </c>
      <c r="C28" s="788">
        <v>1100</v>
      </c>
      <c r="D28" s="789">
        <v>0.79139537393431403</v>
      </c>
      <c r="E28" s="789"/>
      <c r="F28" s="788">
        <v>3</v>
      </c>
      <c r="G28" s="789">
        <v>0.21398002853067</v>
      </c>
      <c r="H28" s="789"/>
      <c r="I28" s="788">
        <v>32</v>
      </c>
      <c r="J28" s="789">
        <v>0.766100071821882</v>
      </c>
      <c r="K28" s="789"/>
      <c r="L28" s="788">
        <v>1</v>
      </c>
      <c r="M28" s="789">
        <v>0.100401606425703</v>
      </c>
      <c r="N28" s="789"/>
      <c r="O28" s="788">
        <v>114</v>
      </c>
      <c r="P28" s="789">
        <v>1.1066886710028201</v>
      </c>
      <c r="Q28" s="789"/>
      <c r="R28" s="788">
        <v>22</v>
      </c>
      <c r="S28" s="789">
        <v>0.70580686557587402</v>
      </c>
      <c r="T28" s="789"/>
      <c r="U28" s="788">
        <v>5</v>
      </c>
      <c r="V28" s="789">
        <v>0.156103652825476</v>
      </c>
      <c r="W28" s="789"/>
      <c r="X28" s="788">
        <v>5</v>
      </c>
      <c r="Y28" s="789">
        <v>0.34626038781163399</v>
      </c>
      <c r="Z28" s="789"/>
      <c r="AA28" s="790">
        <v>0</v>
      </c>
      <c r="AB28" s="791">
        <v>0</v>
      </c>
      <c r="AC28" s="791"/>
      <c r="AD28" s="790">
        <v>1</v>
      </c>
      <c r="AE28" s="791">
        <v>0.233644859813084</v>
      </c>
      <c r="AF28" s="791"/>
      <c r="AG28" s="790">
        <v>3</v>
      </c>
      <c r="AH28" s="791">
        <v>0.32051282051282098</v>
      </c>
      <c r="AI28" s="791"/>
      <c r="AJ28" s="790">
        <v>7</v>
      </c>
      <c r="AK28" s="791">
        <v>0.30159414045670002</v>
      </c>
      <c r="AL28" s="791"/>
      <c r="AM28" s="790">
        <v>5</v>
      </c>
      <c r="AN28" s="791">
        <v>0.31055900621117999</v>
      </c>
      <c r="AO28" s="791"/>
      <c r="AP28" s="790">
        <v>7</v>
      </c>
      <c r="AQ28" s="791">
        <v>0.301984469370147</v>
      </c>
      <c r="AR28" s="791"/>
      <c r="AS28" s="790">
        <v>6</v>
      </c>
      <c r="AT28" s="791">
        <v>0.297619047619048</v>
      </c>
      <c r="AU28" s="791"/>
      <c r="AV28" s="790">
        <v>13</v>
      </c>
      <c r="AW28" s="791">
        <v>0.420984455958549</v>
      </c>
      <c r="AX28" s="791"/>
      <c r="AY28" s="790">
        <v>9</v>
      </c>
      <c r="AZ28" s="791">
        <v>0.462724935732648</v>
      </c>
      <c r="BA28" s="791"/>
      <c r="BB28" s="790">
        <v>12</v>
      </c>
      <c r="BC28" s="791">
        <v>0.43875685557586802</v>
      </c>
      <c r="BD28" s="791"/>
      <c r="BE28" s="790">
        <v>42</v>
      </c>
      <c r="BF28" s="791">
        <v>0.70898041863605699</v>
      </c>
      <c r="BG28" s="791"/>
      <c r="BH28" s="790">
        <v>22</v>
      </c>
      <c r="BI28" s="791">
        <v>0.59994545950368094</v>
      </c>
      <c r="BJ28" s="791"/>
      <c r="BK28" s="790">
        <v>68</v>
      </c>
      <c r="BL28" s="791">
        <v>0.69133794225294798</v>
      </c>
      <c r="BM28" s="791"/>
      <c r="BN28" s="790">
        <v>84</v>
      </c>
      <c r="BO28" s="791">
        <v>0.83865814696485597</v>
      </c>
      <c r="BP28" s="791"/>
      <c r="BQ28" s="790">
        <v>41</v>
      </c>
      <c r="BR28" s="791">
        <v>0.71205279610976002</v>
      </c>
      <c r="BS28" s="791"/>
      <c r="BT28" s="790">
        <v>43</v>
      </c>
      <c r="BU28" s="791">
        <v>0.82045411181072303</v>
      </c>
      <c r="BV28" s="791"/>
      <c r="BW28" s="790">
        <v>67</v>
      </c>
      <c r="BX28" s="791">
        <v>1.2667801096615601</v>
      </c>
      <c r="BY28" s="791"/>
      <c r="BZ28" s="790">
        <v>146</v>
      </c>
      <c r="CA28" s="791">
        <v>0.90012330456226897</v>
      </c>
      <c r="CB28" s="791"/>
      <c r="CC28" s="790">
        <v>224</v>
      </c>
      <c r="CD28" s="791">
        <v>1.24485939757697</v>
      </c>
      <c r="CE28" s="791"/>
      <c r="CF28" s="790">
        <v>61</v>
      </c>
      <c r="CG28" s="791">
        <v>0.58100771502047799</v>
      </c>
      <c r="CH28" s="791"/>
      <c r="CI28" s="790">
        <v>46</v>
      </c>
      <c r="CJ28" s="791">
        <v>1.132725929574</v>
      </c>
      <c r="CK28" s="791"/>
      <c r="CL28" s="790">
        <v>8</v>
      </c>
      <c r="CM28" s="791">
        <v>0.67567567567567599</v>
      </c>
      <c r="CN28" s="791"/>
      <c r="CO28" s="790">
        <v>3</v>
      </c>
      <c r="CP28" s="791">
        <v>0.51369863013698602</v>
      </c>
      <c r="CQ28" s="791"/>
    </row>
    <row r="29" spans="1:95">
      <c r="A29" s="1037" t="s">
        <v>533</v>
      </c>
      <c r="B29" s="787" t="s">
        <v>26</v>
      </c>
      <c r="C29" s="788">
        <v>2372</v>
      </c>
      <c r="D29" s="789">
        <v>0.83879682869731897</v>
      </c>
      <c r="E29" s="789">
        <v>108.80281690140799</v>
      </c>
      <c r="F29" s="788">
        <v>3</v>
      </c>
      <c r="G29" s="789">
        <v>0.107334525939177</v>
      </c>
      <c r="H29" s="789">
        <v>50</v>
      </c>
      <c r="I29" s="788">
        <v>81</v>
      </c>
      <c r="J29" s="789">
        <v>0.93978419770275001</v>
      </c>
      <c r="K29" s="789">
        <v>153.125</v>
      </c>
      <c r="L29" s="788">
        <v>3</v>
      </c>
      <c r="M29" s="789">
        <v>0.15313935681470101</v>
      </c>
      <c r="N29" s="789">
        <v>50</v>
      </c>
      <c r="O29" s="788">
        <v>241</v>
      </c>
      <c r="P29" s="789">
        <v>1.1493704692865301</v>
      </c>
      <c r="Q29" s="789">
        <v>97.540983606557404</v>
      </c>
      <c r="R29" s="788">
        <v>34</v>
      </c>
      <c r="S29" s="789">
        <v>0.53133302078449796</v>
      </c>
      <c r="T29" s="789">
        <v>161.538461538462</v>
      </c>
      <c r="U29" s="788">
        <v>11</v>
      </c>
      <c r="V29" s="789">
        <v>0.16593754714134901</v>
      </c>
      <c r="W29" s="789">
        <v>120</v>
      </c>
      <c r="X29" s="788">
        <v>5</v>
      </c>
      <c r="Y29" s="789">
        <v>0.17059024223814401</v>
      </c>
      <c r="Z29" s="789">
        <v>400</v>
      </c>
      <c r="AA29" s="790">
        <v>1</v>
      </c>
      <c r="AB29" s="791">
        <v>7.5187969924811998E-2</v>
      </c>
      <c r="AC29" s="791">
        <v>0</v>
      </c>
      <c r="AD29" s="790">
        <v>1</v>
      </c>
      <c r="AE29" s="791">
        <v>0.117233294255569</v>
      </c>
      <c r="AF29" s="791">
        <v>0</v>
      </c>
      <c r="AG29" s="790">
        <v>6</v>
      </c>
      <c r="AH29" s="791">
        <v>0.28409090909090901</v>
      </c>
      <c r="AI29" s="791">
        <v>200</v>
      </c>
      <c r="AJ29" s="790">
        <v>25</v>
      </c>
      <c r="AK29" s="791">
        <v>0.53327645051194505</v>
      </c>
      <c r="AL29" s="791">
        <v>127.272727272727</v>
      </c>
      <c r="AM29" s="790">
        <v>11</v>
      </c>
      <c r="AN29" s="791">
        <v>0.335059396893086</v>
      </c>
      <c r="AO29" s="791">
        <v>120</v>
      </c>
      <c r="AP29" s="790">
        <v>22</v>
      </c>
      <c r="AQ29" s="791">
        <v>0.47485430606518497</v>
      </c>
      <c r="AR29" s="791">
        <v>214.28571428571399</v>
      </c>
      <c r="AS29" s="790">
        <v>15</v>
      </c>
      <c r="AT29" s="791">
        <v>0.36109773712084697</v>
      </c>
      <c r="AU29" s="791">
        <v>87.5</v>
      </c>
      <c r="AV29" s="790">
        <v>31</v>
      </c>
      <c r="AW29" s="791">
        <v>0.48414805559893798</v>
      </c>
      <c r="AX29" s="791">
        <v>138.461538461538</v>
      </c>
      <c r="AY29" s="790">
        <v>15</v>
      </c>
      <c r="AZ29" s="791">
        <v>0.38590172369436598</v>
      </c>
      <c r="BA29" s="791">
        <v>66.6666666666667</v>
      </c>
      <c r="BB29" s="790">
        <v>17</v>
      </c>
      <c r="BC29" s="791">
        <v>0.30362564743704201</v>
      </c>
      <c r="BD29" s="791">
        <v>30.769230769230798</v>
      </c>
      <c r="BE29" s="790">
        <v>72</v>
      </c>
      <c r="BF29" s="791">
        <v>0.59930081571499905</v>
      </c>
      <c r="BG29" s="791">
        <v>100</v>
      </c>
      <c r="BH29" s="790">
        <v>105</v>
      </c>
      <c r="BI29" s="791">
        <v>1.44847565181404</v>
      </c>
      <c r="BJ29" s="791">
        <v>101.92307692307701</v>
      </c>
      <c r="BK29" s="790">
        <v>147</v>
      </c>
      <c r="BL29" s="791">
        <v>0.75706854817943003</v>
      </c>
      <c r="BM29" s="791">
        <v>86.075949367088597</v>
      </c>
      <c r="BN29" s="790">
        <v>185</v>
      </c>
      <c r="BO29" s="791">
        <v>0.921957540117612</v>
      </c>
      <c r="BP29" s="791">
        <v>115.116279069767</v>
      </c>
      <c r="BQ29" s="790">
        <v>93</v>
      </c>
      <c r="BR29" s="791">
        <v>0.76073619631901801</v>
      </c>
      <c r="BS29" s="791">
        <v>78.846153846153797</v>
      </c>
      <c r="BT29" s="790">
        <v>62</v>
      </c>
      <c r="BU29" s="791">
        <v>0.58801213960546295</v>
      </c>
      <c r="BV29" s="791">
        <v>121.428571428571</v>
      </c>
      <c r="BW29" s="790">
        <v>118</v>
      </c>
      <c r="BX29" s="791">
        <v>1.11552278313481</v>
      </c>
      <c r="BY29" s="791">
        <v>122.641509433962</v>
      </c>
      <c r="BZ29" s="790">
        <v>262</v>
      </c>
      <c r="CA29" s="791">
        <v>0.788017324350337</v>
      </c>
      <c r="CB29" s="791">
        <v>109.6</v>
      </c>
      <c r="CC29" s="790">
        <v>496</v>
      </c>
      <c r="CD29" s="791">
        <v>1.3733525307343</v>
      </c>
      <c r="CE29" s="791">
        <v>118.502202643172</v>
      </c>
      <c r="CF29" s="790">
        <v>173</v>
      </c>
      <c r="CG29" s="791">
        <v>0.78468725903751102</v>
      </c>
      <c r="CH29" s="791">
        <v>124.675324675325</v>
      </c>
      <c r="CI29" s="790">
        <v>126</v>
      </c>
      <c r="CJ29" s="791">
        <v>1.5283842794759801</v>
      </c>
      <c r="CK29" s="791">
        <v>80</v>
      </c>
      <c r="CL29" s="790">
        <v>8</v>
      </c>
      <c r="CM29" s="791">
        <v>0.31080031080031101</v>
      </c>
      <c r="CN29" s="791">
        <v>100</v>
      </c>
      <c r="CO29" s="790">
        <v>3</v>
      </c>
      <c r="CP29" s="791">
        <v>0.245499181669394</v>
      </c>
      <c r="CQ29" s="791">
        <v>0</v>
      </c>
    </row>
    <row r="30" spans="1:95">
      <c r="A30" s="1038"/>
      <c r="B30" s="787" t="s">
        <v>92</v>
      </c>
      <c r="C30" s="788">
        <v>1236</v>
      </c>
      <c r="D30" s="789">
        <v>0.85958091952903903</v>
      </c>
      <c r="E30" s="789"/>
      <c r="F30" s="788">
        <v>1</v>
      </c>
      <c r="G30" s="789">
        <v>7.1787508973438593E-2</v>
      </c>
      <c r="H30" s="789"/>
      <c r="I30" s="788">
        <v>49</v>
      </c>
      <c r="J30" s="789">
        <v>1.1031067086897799</v>
      </c>
      <c r="K30" s="789"/>
      <c r="L30" s="788">
        <v>1</v>
      </c>
      <c r="M30" s="789">
        <v>0.103842159916926</v>
      </c>
      <c r="N30" s="789"/>
      <c r="O30" s="788">
        <v>119</v>
      </c>
      <c r="P30" s="789">
        <v>1.1155901378081901</v>
      </c>
      <c r="Q30" s="789"/>
      <c r="R30" s="788">
        <v>21</v>
      </c>
      <c r="S30" s="789">
        <v>0.63985374771480796</v>
      </c>
      <c r="T30" s="789"/>
      <c r="U30" s="788">
        <v>6</v>
      </c>
      <c r="V30" s="789">
        <v>0.17513134851138401</v>
      </c>
      <c r="W30" s="789"/>
      <c r="X30" s="788">
        <v>4</v>
      </c>
      <c r="Y30" s="789">
        <v>0.26899798251513102</v>
      </c>
      <c r="Z30" s="789"/>
      <c r="AA30" s="790">
        <v>0</v>
      </c>
      <c r="AB30" s="791">
        <v>0</v>
      </c>
      <c r="AC30" s="791"/>
      <c r="AD30" s="790">
        <v>0</v>
      </c>
      <c r="AE30" s="791">
        <v>0</v>
      </c>
      <c r="AF30" s="791"/>
      <c r="AG30" s="790">
        <v>4</v>
      </c>
      <c r="AH30" s="791">
        <v>0.34013605442176897</v>
      </c>
      <c r="AI30" s="791"/>
      <c r="AJ30" s="790">
        <v>14</v>
      </c>
      <c r="AK30" s="791">
        <v>0.59146599070553396</v>
      </c>
      <c r="AL30" s="791"/>
      <c r="AM30" s="790">
        <v>6</v>
      </c>
      <c r="AN30" s="791">
        <v>0.35863717872086098</v>
      </c>
      <c r="AO30" s="791"/>
      <c r="AP30" s="790">
        <v>15</v>
      </c>
      <c r="AQ30" s="791">
        <v>0.64794816414686796</v>
      </c>
      <c r="AR30" s="791"/>
      <c r="AS30" s="790">
        <v>7</v>
      </c>
      <c r="AT30" s="791">
        <v>0.32740879326473299</v>
      </c>
      <c r="AU30" s="791"/>
      <c r="AV30" s="790">
        <v>18</v>
      </c>
      <c r="AW30" s="791">
        <v>0.54298642533936703</v>
      </c>
      <c r="AX30" s="791"/>
      <c r="AY30" s="790">
        <v>6</v>
      </c>
      <c r="AZ30" s="791">
        <v>0.30895983522142101</v>
      </c>
      <c r="BA30" s="791"/>
      <c r="BB30" s="790">
        <v>4</v>
      </c>
      <c r="BC30" s="791">
        <v>0.13966480446927401</v>
      </c>
      <c r="BD30" s="791"/>
      <c r="BE30" s="790">
        <v>36</v>
      </c>
      <c r="BF30" s="791">
        <v>0.59113300492610799</v>
      </c>
      <c r="BG30" s="791"/>
      <c r="BH30" s="790">
        <v>53</v>
      </c>
      <c r="BI30" s="791">
        <v>1.4796203238414301</v>
      </c>
      <c r="BJ30" s="791"/>
      <c r="BK30" s="790">
        <v>68</v>
      </c>
      <c r="BL30" s="791">
        <v>0.70973802317085899</v>
      </c>
      <c r="BM30" s="791"/>
      <c r="BN30" s="790">
        <v>99</v>
      </c>
      <c r="BO30" s="791">
        <v>0.98507462686567204</v>
      </c>
      <c r="BP30" s="791"/>
      <c r="BQ30" s="790">
        <v>41</v>
      </c>
      <c r="BR30" s="791">
        <v>0.63398793876604298</v>
      </c>
      <c r="BS30" s="791"/>
      <c r="BT30" s="790">
        <v>34</v>
      </c>
      <c r="BU30" s="791">
        <v>0.64114652083726198</v>
      </c>
      <c r="BV30" s="791"/>
      <c r="BW30" s="790">
        <v>65</v>
      </c>
      <c r="BX30" s="791">
        <v>1.2289657780298699</v>
      </c>
      <c r="BY30" s="791"/>
      <c r="BZ30" s="790">
        <v>137</v>
      </c>
      <c r="CA30" s="791">
        <v>0.80455719990603702</v>
      </c>
      <c r="CB30" s="791"/>
      <c r="CC30" s="790">
        <v>269</v>
      </c>
      <c r="CD30" s="791">
        <v>1.4843836221167599</v>
      </c>
      <c r="CE30" s="791"/>
      <c r="CF30" s="790">
        <v>96</v>
      </c>
      <c r="CG30" s="791">
        <v>0.83131278143401499</v>
      </c>
      <c r="CH30" s="791"/>
      <c r="CI30" s="790">
        <v>56</v>
      </c>
      <c r="CJ30" s="791">
        <v>1.3387520918001401</v>
      </c>
      <c r="CK30" s="791"/>
      <c r="CL30" s="790">
        <v>4</v>
      </c>
      <c r="CM30" s="791">
        <v>0.28776978417266202</v>
      </c>
      <c r="CN30" s="791"/>
      <c r="CO30" s="790">
        <v>3</v>
      </c>
      <c r="CP30" s="791">
        <v>0.47021943573667702</v>
      </c>
      <c r="CQ30" s="791"/>
    </row>
    <row r="31" spans="1:95">
      <c r="A31" s="1039"/>
      <c r="B31" s="787" t="s">
        <v>93</v>
      </c>
      <c r="C31" s="788">
        <v>1136</v>
      </c>
      <c r="D31" s="789">
        <v>0.81729558617216402</v>
      </c>
      <c r="E31" s="789"/>
      <c r="F31" s="788">
        <v>2</v>
      </c>
      <c r="G31" s="789">
        <v>0.14265335235377999</v>
      </c>
      <c r="H31" s="789"/>
      <c r="I31" s="788">
        <v>32</v>
      </c>
      <c r="J31" s="789">
        <v>0.766100071821882</v>
      </c>
      <c r="K31" s="789"/>
      <c r="L31" s="788">
        <v>2</v>
      </c>
      <c r="M31" s="789">
        <v>0.20080321285140601</v>
      </c>
      <c r="N31" s="789"/>
      <c r="O31" s="788">
        <v>122</v>
      </c>
      <c r="P31" s="789">
        <v>1.1843510338802099</v>
      </c>
      <c r="Q31" s="789"/>
      <c r="R31" s="788">
        <v>13</v>
      </c>
      <c r="S31" s="789">
        <v>0.41706769329483501</v>
      </c>
      <c r="T31" s="789"/>
      <c r="U31" s="788">
        <v>5</v>
      </c>
      <c r="V31" s="789">
        <v>0.156103652825476</v>
      </c>
      <c r="W31" s="789"/>
      <c r="X31" s="788">
        <v>1</v>
      </c>
      <c r="Y31" s="789">
        <v>6.9252077562326902E-2</v>
      </c>
      <c r="Z31" s="789"/>
      <c r="AA31" s="790">
        <v>1</v>
      </c>
      <c r="AB31" s="791">
        <v>0.145985401459854</v>
      </c>
      <c r="AC31" s="791"/>
      <c r="AD31" s="790">
        <v>1</v>
      </c>
      <c r="AE31" s="791">
        <v>0.233644859813084</v>
      </c>
      <c r="AF31" s="791"/>
      <c r="AG31" s="790">
        <v>2</v>
      </c>
      <c r="AH31" s="791">
        <v>0.213675213675214</v>
      </c>
      <c r="AI31" s="791"/>
      <c r="AJ31" s="790">
        <v>11</v>
      </c>
      <c r="AK31" s="791">
        <v>0.47393364928909998</v>
      </c>
      <c r="AL31" s="791"/>
      <c r="AM31" s="790">
        <v>5</v>
      </c>
      <c r="AN31" s="791">
        <v>0.31055900621117999</v>
      </c>
      <c r="AO31" s="791"/>
      <c r="AP31" s="790">
        <v>7</v>
      </c>
      <c r="AQ31" s="791">
        <v>0.301984469370147</v>
      </c>
      <c r="AR31" s="791"/>
      <c r="AS31" s="790">
        <v>8</v>
      </c>
      <c r="AT31" s="791">
        <v>0.39682539682539703</v>
      </c>
      <c r="AU31" s="791"/>
      <c r="AV31" s="790">
        <v>13</v>
      </c>
      <c r="AW31" s="791">
        <v>0.420984455958549</v>
      </c>
      <c r="AX31" s="791"/>
      <c r="AY31" s="790">
        <v>9</v>
      </c>
      <c r="AZ31" s="791">
        <v>0.462724935732648</v>
      </c>
      <c r="BA31" s="791"/>
      <c r="BB31" s="790">
        <v>13</v>
      </c>
      <c r="BC31" s="791">
        <v>0.47531992687385699</v>
      </c>
      <c r="BD31" s="791"/>
      <c r="BE31" s="790">
        <v>36</v>
      </c>
      <c r="BF31" s="791">
        <v>0.60769750168804904</v>
      </c>
      <c r="BG31" s="791"/>
      <c r="BH31" s="790">
        <v>52</v>
      </c>
      <c r="BI31" s="791">
        <v>1.41805290428143</v>
      </c>
      <c r="BJ31" s="791"/>
      <c r="BK31" s="790">
        <v>79</v>
      </c>
      <c r="BL31" s="791">
        <v>0.80317202114680797</v>
      </c>
      <c r="BM31" s="791"/>
      <c r="BN31" s="790">
        <v>86</v>
      </c>
      <c r="BO31" s="791">
        <v>0.85862619808306695</v>
      </c>
      <c r="BP31" s="791"/>
      <c r="BQ31" s="790">
        <v>52</v>
      </c>
      <c r="BR31" s="791">
        <v>0.90309135116359796</v>
      </c>
      <c r="BS31" s="791"/>
      <c r="BT31" s="790">
        <v>28</v>
      </c>
      <c r="BU31" s="791">
        <v>0.53424918908605201</v>
      </c>
      <c r="BV31" s="791"/>
      <c r="BW31" s="790">
        <v>53</v>
      </c>
      <c r="BX31" s="791">
        <v>1.0020797882397401</v>
      </c>
      <c r="BY31" s="791"/>
      <c r="BZ31" s="790">
        <v>125</v>
      </c>
      <c r="CA31" s="791">
        <v>0.77065351418002503</v>
      </c>
      <c r="CB31" s="791"/>
      <c r="CC31" s="790">
        <v>227</v>
      </c>
      <c r="CD31" s="791">
        <v>1.2615316216516601</v>
      </c>
      <c r="CE31" s="791"/>
      <c r="CF31" s="790">
        <v>77</v>
      </c>
      <c r="CG31" s="791">
        <v>0.73340318125535797</v>
      </c>
      <c r="CH31" s="791"/>
      <c r="CI31" s="790">
        <v>70</v>
      </c>
      <c r="CJ31" s="791">
        <v>1.7237133710908601</v>
      </c>
      <c r="CK31" s="791"/>
      <c r="CL31" s="790">
        <v>4</v>
      </c>
      <c r="CM31" s="791">
        <v>0.337837837837838</v>
      </c>
      <c r="CN31" s="791"/>
      <c r="CO31" s="790">
        <v>0</v>
      </c>
      <c r="CP31" s="791">
        <v>0</v>
      </c>
      <c r="CQ31" s="791"/>
    </row>
    <row r="32" spans="1:95">
      <c r="A32" s="1037" t="s">
        <v>534</v>
      </c>
      <c r="B32" s="787" t="s">
        <v>26</v>
      </c>
      <c r="C32" s="788">
        <v>2537</v>
      </c>
      <c r="D32" s="789">
        <v>0.89714483743891105</v>
      </c>
      <c r="E32" s="789">
        <v>94.704528012279397</v>
      </c>
      <c r="F32" s="788">
        <v>4</v>
      </c>
      <c r="G32" s="789">
        <v>0.14311270125223599</v>
      </c>
      <c r="H32" s="789">
        <v>100</v>
      </c>
      <c r="I32" s="788">
        <v>82</v>
      </c>
      <c r="J32" s="789">
        <v>0.95138647174846303</v>
      </c>
      <c r="K32" s="789">
        <v>105</v>
      </c>
      <c r="L32" s="788">
        <v>4</v>
      </c>
      <c r="M32" s="789">
        <v>0.20418580908626899</v>
      </c>
      <c r="N32" s="789">
        <v>33.3333333333333</v>
      </c>
      <c r="O32" s="788">
        <v>249</v>
      </c>
      <c r="P32" s="789">
        <v>1.1875238458603601</v>
      </c>
      <c r="Q32" s="789">
        <v>122.321428571429</v>
      </c>
      <c r="R32" s="788">
        <v>48</v>
      </c>
      <c r="S32" s="789">
        <v>0.75011720581340802</v>
      </c>
      <c r="T32" s="789">
        <v>84.615384615384599</v>
      </c>
      <c r="U32" s="788">
        <v>21</v>
      </c>
      <c r="V32" s="789">
        <v>0.31678986272439302</v>
      </c>
      <c r="W32" s="789">
        <v>162.5</v>
      </c>
      <c r="X32" s="788">
        <v>10</v>
      </c>
      <c r="Y32" s="789">
        <v>0.34118048447628802</v>
      </c>
      <c r="Z32" s="789">
        <v>100</v>
      </c>
      <c r="AA32" s="790">
        <v>1</v>
      </c>
      <c r="AB32" s="791">
        <v>7.5187969924811998E-2</v>
      </c>
      <c r="AC32" s="791">
        <v>0</v>
      </c>
      <c r="AD32" s="790">
        <v>4</v>
      </c>
      <c r="AE32" s="791">
        <v>0.46893317702227399</v>
      </c>
      <c r="AF32" s="791">
        <v>33.3333333333333</v>
      </c>
      <c r="AG32" s="790">
        <v>11</v>
      </c>
      <c r="AH32" s="791">
        <v>0.52083333333333304</v>
      </c>
      <c r="AI32" s="791">
        <v>120</v>
      </c>
      <c r="AJ32" s="790">
        <v>31</v>
      </c>
      <c r="AK32" s="791">
        <v>0.66126279863481197</v>
      </c>
      <c r="AL32" s="791">
        <v>72.2222222222222</v>
      </c>
      <c r="AM32" s="790">
        <v>16</v>
      </c>
      <c r="AN32" s="791">
        <v>0.48735912275357901</v>
      </c>
      <c r="AO32" s="791">
        <v>77.7777777777778</v>
      </c>
      <c r="AP32" s="790">
        <v>20</v>
      </c>
      <c r="AQ32" s="791">
        <v>0.431685732786531</v>
      </c>
      <c r="AR32" s="791">
        <v>100</v>
      </c>
      <c r="AS32" s="790">
        <v>15</v>
      </c>
      <c r="AT32" s="791">
        <v>0.36109773712084697</v>
      </c>
      <c r="AU32" s="791">
        <v>150</v>
      </c>
      <c r="AV32" s="790">
        <v>28</v>
      </c>
      <c r="AW32" s="791">
        <v>0.43729501796033099</v>
      </c>
      <c r="AX32" s="791">
        <v>133.333333333333</v>
      </c>
      <c r="AY32" s="790">
        <v>18</v>
      </c>
      <c r="AZ32" s="791">
        <v>0.46308206843323901</v>
      </c>
      <c r="BA32" s="791">
        <v>50</v>
      </c>
      <c r="BB32" s="790">
        <v>18</v>
      </c>
      <c r="BC32" s="791">
        <v>0.32148597963922099</v>
      </c>
      <c r="BD32" s="791">
        <v>80</v>
      </c>
      <c r="BE32" s="790">
        <v>85</v>
      </c>
      <c r="BF32" s="791">
        <v>0.70750790744131797</v>
      </c>
      <c r="BG32" s="791">
        <v>150</v>
      </c>
      <c r="BH32" s="790">
        <v>61</v>
      </c>
      <c r="BI32" s="791">
        <v>0.84149537867292001</v>
      </c>
      <c r="BJ32" s="791">
        <v>48.780487804878</v>
      </c>
      <c r="BK32" s="790">
        <v>177</v>
      </c>
      <c r="BL32" s="791">
        <v>0.91157233352217104</v>
      </c>
      <c r="BM32" s="791">
        <v>92.391304347826093</v>
      </c>
      <c r="BN32" s="790">
        <v>191</v>
      </c>
      <c r="BO32" s="791">
        <v>0.95185886574304801</v>
      </c>
      <c r="BP32" s="791">
        <v>101.052631578947</v>
      </c>
      <c r="BQ32" s="790">
        <v>79</v>
      </c>
      <c r="BR32" s="791">
        <v>0.64621676891615498</v>
      </c>
      <c r="BS32" s="791">
        <v>154.83870967741899</v>
      </c>
      <c r="BT32" s="790">
        <v>95</v>
      </c>
      <c r="BU32" s="791">
        <v>0.90098634294385405</v>
      </c>
      <c r="BV32" s="791">
        <v>93.877551020408205</v>
      </c>
      <c r="BW32" s="790">
        <v>120</v>
      </c>
      <c r="BX32" s="791">
        <v>1.13442994895065</v>
      </c>
      <c r="BY32" s="791">
        <v>122.222222222222</v>
      </c>
      <c r="BZ32" s="790">
        <v>337</v>
      </c>
      <c r="CA32" s="791">
        <v>1.0135948026949</v>
      </c>
      <c r="CB32" s="791">
        <v>79.255319148936195</v>
      </c>
      <c r="CC32" s="790">
        <v>508</v>
      </c>
      <c r="CD32" s="791">
        <v>1.40657880163916</v>
      </c>
      <c r="CE32" s="791">
        <v>86.080586080586102</v>
      </c>
      <c r="CF32" s="790">
        <v>169</v>
      </c>
      <c r="CG32" s="791">
        <v>0.76654420102508303</v>
      </c>
      <c r="CH32" s="791">
        <v>76.0416666666667</v>
      </c>
      <c r="CI32" s="790">
        <v>129</v>
      </c>
      <c r="CJ32" s="791">
        <v>1.56477438136827</v>
      </c>
      <c r="CK32" s="791">
        <v>92.537313432835802</v>
      </c>
      <c r="CL32" s="790">
        <v>4</v>
      </c>
      <c r="CM32" s="791">
        <v>0.155400155400155</v>
      </c>
      <c r="CN32" s="791">
        <v>300</v>
      </c>
      <c r="CO32" s="790">
        <v>2</v>
      </c>
      <c r="CP32" s="791">
        <v>0.16366612111293</v>
      </c>
      <c r="CQ32" s="791">
        <v>100</v>
      </c>
    </row>
    <row r="33" spans="1:95">
      <c r="A33" s="1038"/>
      <c r="B33" s="787" t="s">
        <v>92</v>
      </c>
      <c r="C33" s="788">
        <v>1234</v>
      </c>
      <c r="D33" s="789">
        <v>0.85819001189225996</v>
      </c>
      <c r="E33" s="789"/>
      <c r="F33" s="788">
        <v>2</v>
      </c>
      <c r="G33" s="789">
        <v>0.14357501794687699</v>
      </c>
      <c r="H33" s="789"/>
      <c r="I33" s="788">
        <v>42</v>
      </c>
      <c r="J33" s="789">
        <v>0.94552003601981105</v>
      </c>
      <c r="K33" s="789"/>
      <c r="L33" s="788">
        <v>1</v>
      </c>
      <c r="M33" s="789">
        <v>0.103842159916926</v>
      </c>
      <c r="N33" s="789"/>
      <c r="O33" s="788">
        <v>137</v>
      </c>
      <c r="P33" s="789">
        <v>1.28433486453548</v>
      </c>
      <c r="Q33" s="789"/>
      <c r="R33" s="788">
        <v>22</v>
      </c>
      <c r="S33" s="789">
        <v>0.67032297379646599</v>
      </c>
      <c r="T33" s="789"/>
      <c r="U33" s="788">
        <v>13</v>
      </c>
      <c r="V33" s="789">
        <v>0.37945125510799799</v>
      </c>
      <c r="W33" s="789"/>
      <c r="X33" s="788">
        <v>5</v>
      </c>
      <c r="Y33" s="789">
        <v>0.33624747814391398</v>
      </c>
      <c r="Z33" s="789"/>
      <c r="AA33" s="790">
        <v>1</v>
      </c>
      <c r="AB33" s="791">
        <v>0.15503875968992201</v>
      </c>
      <c r="AC33" s="791"/>
      <c r="AD33" s="790">
        <v>1</v>
      </c>
      <c r="AE33" s="791">
        <v>0.23529411764705899</v>
      </c>
      <c r="AF33" s="791"/>
      <c r="AG33" s="790">
        <v>6</v>
      </c>
      <c r="AH33" s="791">
        <v>0.51020408163265296</v>
      </c>
      <c r="AI33" s="791"/>
      <c r="AJ33" s="790">
        <v>13</v>
      </c>
      <c r="AK33" s="791">
        <v>0.54921841994085296</v>
      </c>
      <c r="AL33" s="791"/>
      <c r="AM33" s="790">
        <v>7</v>
      </c>
      <c r="AN33" s="791">
        <v>0.418410041841004</v>
      </c>
      <c r="AO33" s="791"/>
      <c r="AP33" s="790">
        <v>10</v>
      </c>
      <c r="AQ33" s="791">
        <v>0.43196544276457899</v>
      </c>
      <c r="AR33" s="791"/>
      <c r="AS33" s="790">
        <v>9</v>
      </c>
      <c r="AT33" s="791">
        <v>0.42095416276894299</v>
      </c>
      <c r="AU33" s="791"/>
      <c r="AV33" s="790">
        <v>16</v>
      </c>
      <c r="AW33" s="791">
        <v>0.48265460030165902</v>
      </c>
      <c r="AX33" s="791"/>
      <c r="AY33" s="790">
        <v>6</v>
      </c>
      <c r="AZ33" s="791">
        <v>0.30895983522142101</v>
      </c>
      <c r="BA33" s="791"/>
      <c r="BB33" s="790">
        <v>8</v>
      </c>
      <c r="BC33" s="791">
        <v>0.27932960893854702</v>
      </c>
      <c r="BD33" s="791"/>
      <c r="BE33" s="790">
        <v>51</v>
      </c>
      <c r="BF33" s="791">
        <v>0.83743842364531995</v>
      </c>
      <c r="BG33" s="791"/>
      <c r="BH33" s="790">
        <v>20</v>
      </c>
      <c r="BI33" s="791">
        <v>0.55834729201563404</v>
      </c>
      <c r="BJ33" s="791"/>
      <c r="BK33" s="790">
        <v>85</v>
      </c>
      <c r="BL33" s="791">
        <v>0.88717252896357401</v>
      </c>
      <c r="BM33" s="791"/>
      <c r="BN33" s="790">
        <v>96</v>
      </c>
      <c r="BO33" s="791">
        <v>0.95522388059701502</v>
      </c>
      <c r="BP33" s="791"/>
      <c r="BQ33" s="790">
        <v>48</v>
      </c>
      <c r="BR33" s="791">
        <v>0.742229781970002</v>
      </c>
      <c r="BS33" s="791"/>
      <c r="BT33" s="790">
        <v>46</v>
      </c>
      <c r="BU33" s="791">
        <v>0.86743352819159003</v>
      </c>
      <c r="BV33" s="791"/>
      <c r="BW33" s="790">
        <v>66</v>
      </c>
      <c r="BX33" s="791">
        <v>1.2478729438457199</v>
      </c>
      <c r="BY33" s="791"/>
      <c r="BZ33" s="790">
        <v>149</v>
      </c>
      <c r="CA33" s="791">
        <v>0.87502936340145598</v>
      </c>
      <c r="CB33" s="791"/>
      <c r="CC33" s="790">
        <v>235</v>
      </c>
      <c r="CD33" s="791">
        <v>1.2967663613287701</v>
      </c>
      <c r="CE33" s="791"/>
      <c r="CF33" s="790">
        <v>73</v>
      </c>
      <c r="CG33" s="791">
        <v>0.63214409421544904</v>
      </c>
      <c r="CH33" s="791"/>
      <c r="CI33" s="790">
        <v>62</v>
      </c>
      <c r="CJ33" s="791">
        <v>1.48218981592159</v>
      </c>
      <c r="CK33" s="791"/>
      <c r="CL33" s="790">
        <v>3</v>
      </c>
      <c r="CM33" s="791">
        <v>0.215827338129496</v>
      </c>
      <c r="CN33" s="791"/>
      <c r="CO33" s="790">
        <v>1</v>
      </c>
      <c r="CP33" s="791">
        <v>0.156739811912226</v>
      </c>
      <c r="CQ33" s="791"/>
    </row>
    <row r="34" spans="1:95">
      <c r="A34" s="1039"/>
      <c r="B34" s="787" t="s">
        <v>93</v>
      </c>
      <c r="C34" s="788">
        <v>1303</v>
      </c>
      <c r="D34" s="789">
        <v>0.93744379294219204</v>
      </c>
      <c r="E34" s="789"/>
      <c r="F34" s="788">
        <v>2</v>
      </c>
      <c r="G34" s="789">
        <v>0.14265335235377999</v>
      </c>
      <c r="H34" s="789"/>
      <c r="I34" s="788">
        <v>40</v>
      </c>
      <c r="J34" s="789">
        <v>0.95762508977735195</v>
      </c>
      <c r="K34" s="789"/>
      <c r="L34" s="788">
        <v>3</v>
      </c>
      <c r="M34" s="789">
        <v>0.30120481927710802</v>
      </c>
      <c r="N34" s="789"/>
      <c r="O34" s="788">
        <v>112</v>
      </c>
      <c r="P34" s="789">
        <v>1.08727308028347</v>
      </c>
      <c r="Q34" s="789"/>
      <c r="R34" s="788">
        <v>26</v>
      </c>
      <c r="S34" s="789">
        <v>0.83413538658967001</v>
      </c>
      <c r="T34" s="789"/>
      <c r="U34" s="788">
        <v>8</v>
      </c>
      <c r="V34" s="789">
        <v>0.249765844520762</v>
      </c>
      <c r="W34" s="789"/>
      <c r="X34" s="788">
        <v>5</v>
      </c>
      <c r="Y34" s="789">
        <v>0.34626038781163399</v>
      </c>
      <c r="Z34" s="789"/>
      <c r="AA34" s="790">
        <v>0</v>
      </c>
      <c r="AB34" s="791">
        <v>0</v>
      </c>
      <c r="AC34" s="791"/>
      <c r="AD34" s="790">
        <v>3</v>
      </c>
      <c r="AE34" s="791">
        <v>0.70093457943925197</v>
      </c>
      <c r="AF34" s="791"/>
      <c r="AG34" s="790">
        <v>5</v>
      </c>
      <c r="AH34" s="791">
        <v>0.53418803418803396</v>
      </c>
      <c r="AI34" s="791"/>
      <c r="AJ34" s="790">
        <v>18</v>
      </c>
      <c r="AK34" s="791">
        <v>0.77552778974579895</v>
      </c>
      <c r="AL34" s="791"/>
      <c r="AM34" s="790">
        <v>9</v>
      </c>
      <c r="AN34" s="791">
        <v>0.55900621118012395</v>
      </c>
      <c r="AO34" s="791"/>
      <c r="AP34" s="790">
        <v>10</v>
      </c>
      <c r="AQ34" s="791">
        <v>0.431406384814495</v>
      </c>
      <c r="AR34" s="791"/>
      <c r="AS34" s="790">
        <v>6</v>
      </c>
      <c r="AT34" s="791">
        <v>0.297619047619048</v>
      </c>
      <c r="AU34" s="791"/>
      <c r="AV34" s="790">
        <v>12</v>
      </c>
      <c r="AW34" s="791">
        <v>0.38860103626942999</v>
      </c>
      <c r="AX34" s="791"/>
      <c r="AY34" s="790">
        <v>12</v>
      </c>
      <c r="AZ34" s="791">
        <v>0.61696658097686397</v>
      </c>
      <c r="BA34" s="791"/>
      <c r="BB34" s="790">
        <v>10</v>
      </c>
      <c r="BC34" s="791">
        <v>0.36563071297989003</v>
      </c>
      <c r="BD34" s="791"/>
      <c r="BE34" s="790">
        <v>34</v>
      </c>
      <c r="BF34" s="791">
        <v>0.57393652937204598</v>
      </c>
      <c r="BG34" s="791"/>
      <c r="BH34" s="790">
        <v>41</v>
      </c>
      <c r="BI34" s="791">
        <v>1.1180801745295901</v>
      </c>
      <c r="BJ34" s="791"/>
      <c r="BK34" s="790">
        <v>92</v>
      </c>
      <c r="BL34" s="791">
        <v>0.93533956893046</v>
      </c>
      <c r="BM34" s="791"/>
      <c r="BN34" s="790">
        <v>95</v>
      </c>
      <c r="BO34" s="791">
        <v>0.94848242811501604</v>
      </c>
      <c r="BP34" s="791"/>
      <c r="BQ34" s="790">
        <v>31</v>
      </c>
      <c r="BR34" s="791">
        <v>0.53838138242445299</v>
      </c>
      <c r="BS34" s="791"/>
      <c r="BT34" s="790">
        <v>49</v>
      </c>
      <c r="BU34" s="791">
        <v>0.93493608090059099</v>
      </c>
      <c r="BV34" s="791"/>
      <c r="BW34" s="790">
        <v>54</v>
      </c>
      <c r="BX34" s="791">
        <v>1.02098695405559</v>
      </c>
      <c r="BY34" s="791"/>
      <c r="BZ34" s="790">
        <v>188</v>
      </c>
      <c r="CA34" s="791">
        <v>1.1590628853267599</v>
      </c>
      <c r="CB34" s="791"/>
      <c r="CC34" s="790">
        <v>273</v>
      </c>
      <c r="CD34" s="791">
        <v>1.5171723907969299</v>
      </c>
      <c r="CE34" s="791"/>
      <c r="CF34" s="790">
        <v>96</v>
      </c>
      <c r="CG34" s="791">
        <v>0.91437279740927702</v>
      </c>
      <c r="CH34" s="791"/>
      <c r="CI34" s="790">
        <v>67</v>
      </c>
      <c r="CJ34" s="791">
        <v>1.6498399409012601</v>
      </c>
      <c r="CK34" s="791"/>
      <c r="CL34" s="790">
        <v>1</v>
      </c>
      <c r="CM34" s="791">
        <v>8.4459459459459499E-2</v>
      </c>
      <c r="CN34" s="791"/>
      <c r="CO34" s="790">
        <v>1</v>
      </c>
      <c r="CP34" s="791">
        <v>0.17123287671232901</v>
      </c>
      <c r="CQ34" s="791"/>
    </row>
    <row r="35" spans="1:95">
      <c r="A35" s="1037" t="s">
        <v>535</v>
      </c>
      <c r="B35" s="787" t="s">
        <v>26</v>
      </c>
      <c r="C35" s="788">
        <v>2647</v>
      </c>
      <c r="D35" s="789">
        <v>0.93604350993330598</v>
      </c>
      <c r="E35" s="789">
        <v>100.987091875475</v>
      </c>
      <c r="F35" s="788">
        <v>11</v>
      </c>
      <c r="G35" s="789">
        <v>0.39355992844364901</v>
      </c>
      <c r="H35" s="789">
        <v>120</v>
      </c>
      <c r="I35" s="788">
        <v>91</v>
      </c>
      <c r="J35" s="789">
        <v>1.05580693815988</v>
      </c>
      <c r="K35" s="789">
        <v>89.5833333333333</v>
      </c>
      <c r="L35" s="788">
        <v>6</v>
      </c>
      <c r="M35" s="789">
        <v>0.30627871362940301</v>
      </c>
      <c r="N35" s="789">
        <v>500</v>
      </c>
      <c r="O35" s="788">
        <v>233</v>
      </c>
      <c r="P35" s="789">
        <v>1.1112170927127101</v>
      </c>
      <c r="Q35" s="789">
        <v>86.4</v>
      </c>
      <c r="R35" s="788">
        <v>43</v>
      </c>
      <c r="S35" s="789">
        <v>0.67197999687451204</v>
      </c>
      <c r="T35" s="789">
        <v>126.31578947368401</v>
      </c>
      <c r="U35" s="788">
        <v>19</v>
      </c>
      <c r="V35" s="789">
        <v>0.28661939960778399</v>
      </c>
      <c r="W35" s="789">
        <v>171.42857142857099</v>
      </c>
      <c r="X35" s="788">
        <v>9</v>
      </c>
      <c r="Y35" s="789">
        <v>0.30706243602865901</v>
      </c>
      <c r="Z35" s="789">
        <v>200</v>
      </c>
      <c r="AA35" s="790">
        <v>2</v>
      </c>
      <c r="AB35" s="791">
        <v>0.150375939849624</v>
      </c>
      <c r="AC35" s="791">
        <v>100</v>
      </c>
      <c r="AD35" s="790">
        <v>4</v>
      </c>
      <c r="AE35" s="791">
        <v>0.46893317702227399</v>
      </c>
      <c r="AF35" s="791">
        <v>300</v>
      </c>
      <c r="AG35" s="790">
        <v>7</v>
      </c>
      <c r="AH35" s="791">
        <v>0.33143939393939398</v>
      </c>
      <c r="AI35" s="791">
        <v>250</v>
      </c>
      <c r="AJ35" s="790">
        <v>25</v>
      </c>
      <c r="AK35" s="791">
        <v>0.53327645051194505</v>
      </c>
      <c r="AL35" s="791">
        <v>78.571428571428598</v>
      </c>
      <c r="AM35" s="790">
        <v>11</v>
      </c>
      <c r="AN35" s="791">
        <v>0.335059396893086</v>
      </c>
      <c r="AO35" s="791">
        <v>22.2222222222222</v>
      </c>
      <c r="AP35" s="790">
        <v>31</v>
      </c>
      <c r="AQ35" s="791">
        <v>0.66911288581912398</v>
      </c>
      <c r="AR35" s="791">
        <v>34.7826086956522</v>
      </c>
      <c r="AS35" s="790">
        <v>20</v>
      </c>
      <c r="AT35" s="791">
        <v>0.48146364949446302</v>
      </c>
      <c r="AU35" s="791">
        <v>81.818181818181799</v>
      </c>
      <c r="AV35" s="790">
        <v>43</v>
      </c>
      <c r="AW35" s="791">
        <v>0.67156020615336598</v>
      </c>
      <c r="AX35" s="791">
        <v>186.666666666667</v>
      </c>
      <c r="AY35" s="790">
        <v>21</v>
      </c>
      <c r="AZ35" s="791">
        <v>0.54026241317211199</v>
      </c>
      <c r="BA35" s="791">
        <v>90.909090909090907</v>
      </c>
      <c r="BB35" s="790">
        <v>24</v>
      </c>
      <c r="BC35" s="791">
        <v>0.428647972852295</v>
      </c>
      <c r="BD35" s="791">
        <v>84.615384615384599</v>
      </c>
      <c r="BE35" s="790">
        <v>103</v>
      </c>
      <c r="BF35" s="791">
        <v>0.85733311137006796</v>
      </c>
      <c r="BG35" s="791">
        <v>87.272727272727295</v>
      </c>
      <c r="BH35" s="790">
        <v>62</v>
      </c>
      <c r="BI35" s="791">
        <v>0.85529038488067299</v>
      </c>
      <c r="BJ35" s="791">
        <v>226.31578947368399</v>
      </c>
      <c r="BK35" s="790">
        <v>190</v>
      </c>
      <c r="BL35" s="791">
        <v>0.97852397383735901</v>
      </c>
      <c r="BM35" s="791">
        <v>84.466019417475707</v>
      </c>
      <c r="BN35" s="790">
        <v>186</v>
      </c>
      <c r="BO35" s="791">
        <v>0.92694109438851802</v>
      </c>
      <c r="BP35" s="791">
        <v>97.872340425531902</v>
      </c>
      <c r="BQ35" s="790">
        <v>113</v>
      </c>
      <c r="BR35" s="791">
        <v>0.92433537832310797</v>
      </c>
      <c r="BS35" s="791">
        <v>79.365079365079396</v>
      </c>
      <c r="BT35" s="790">
        <v>129</v>
      </c>
      <c r="BU35" s="791">
        <v>1.22344461305008</v>
      </c>
      <c r="BV35" s="791">
        <v>95.454545454545496</v>
      </c>
      <c r="BW35" s="790">
        <v>117</v>
      </c>
      <c r="BX35" s="791">
        <v>1.1060692002268899</v>
      </c>
      <c r="BY35" s="791">
        <v>101.72413793103399</v>
      </c>
      <c r="BZ35" s="790">
        <v>341</v>
      </c>
      <c r="CA35" s="791">
        <v>1.0256256015399401</v>
      </c>
      <c r="CB35" s="791">
        <v>115.822784810127</v>
      </c>
      <c r="CC35" s="790">
        <v>460</v>
      </c>
      <c r="CD35" s="791">
        <v>1.27367371801971</v>
      </c>
      <c r="CE35" s="791">
        <v>115.962441314554</v>
      </c>
      <c r="CF35" s="790">
        <v>188</v>
      </c>
      <c r="CG35" s="791">
        <v>0.85272372658411599</v>
      </c>
      <c r="CH35" s="791">
        <v>102.15053763440901</v>
      </c>
      <c r="CI35" s="790">
        <v>136</v>
      </c>
      <c r="CJ35" s="791">
        <v>1.6496846191169301</v>
      </c>
      <c r="CK35" s="791">
        <v>91.549295774647902</v>
      </c>
      <c r="CL35" s="790">
        <v>16</v>
      </c>
      <c r="CM35" s="791">
        <v>0.62160062160062202</v>
      </c>
      <c r="CN35" s="791">
        <v>45.454545454545503</v>
      </c>
      <c r="CO35" s="790">
        <v>6</v>
      </c>
      <c r="CP35" s="791">
        <v>0.49099836333878899</v>
      </c>
      <c r="CQ35" s="791">
        <v>20</v>
      </c>
    </row>
    <row r="36" spans="1:95">
      <c r="A36" s="1038"/>
      <c r="B36" s="787" t="s">
        <v>92</v>
      </c>
      <c r="C36" s="788">
        <v>1330</v>
      </c>
      <c r="D36" s="789">
        <v>0.92495357845762305</v>
      </c>
      <c r="E36" s="789"/>
      <c r="F36" s="788">
        <v>6</v>
      </c>
      <c r="G36" s="789">
        <v>0.43072505384063198</v>
      </c>
      <c r="H36" s="789"/>
      <c r="I36" s="788">
        <v>43</v>
      </c>
      <c r="J36" s="789">
        <v>0.96803241782980598</v>
      </c>
      <c r="K36" s="789"/>
      <c r="L36" s="788">
        <v>5</v>
      </c>
      <c r="M36" s="789">
        <v>0.51921079958463101</v>
      </c>
      <c r="N36" s="789"/>
      <c r="O36" s="788">
        <v>108</v>
      </c>
      <c r="P36" s="789">
        <v>1.0124683603637401</v>
      </c>
      <c r="Q36" s="789"/>
      <c r="R36" s="788">
        <v>24</v>
      </c>
      <c r="S36" s="789">
        <v>0.73126142595978105</v>
      </c>
      <c r="T36" s="789"/>
      <c r="U36" s="788">
        <v>12</v>
      </c>
      <c r="V36" s="789">
        <v>0.35026269702276702</v>
      </c>
      <c r="W36" s="789"/>
      <c r="X36" s="788">
        <v>6</v>
      </c>
      <c r="Y36" s="789">
        <v>0.403496973772697</v>
      </c>
      <c r="Z36" s="789"/>
      <c r="AA36" s="790">
        <v>1</v>
      </c>
      <c r="AB36" s="791">
        <v>0.15503875968992201</v>
      </c>
      <c r="AC36" s="791"/>
      <c r="AD36" s="790">
        <v>3</v>
      </c>
      <c r="AE36" s="791">
        <v>0.70588235294117596</v>
      </c>
      <c r="AF36" s="791"/>
      <c r="AG36" s="790">
        <v>5</v>
      </c>
      <c r="AH36" s="791">
        <v>0.42517006802721102</v>
      </c>
      <c r="AI36" s="791"/>
      <c r="AJ36" s="790">
        <v>11</v>
      </c>
      <c r="AK36" s="791">
        <v>0.46472327841149103</v>
      </c>
      <c r="AL36" s="791"/>
      <c r="AM36" s="790">
        <v>2</v>
      </c>
      <c r="AN36" s="791">
        <v>0.119545726240287</v>
      </c>
      <c r="AO36" s="791"/>
      <c r="AP36" s="790">
        <v>8</v>
      </c>
      <c r="AQ36" s="791">
        <v>0.34557235421166299</v>
      </c>
      <c r="AR36" s="791"/>
      <c r="AS36" s="790">
        <v>9</v>
      </c>
      <c r="AT36" s="791">
        <v>0.42095416276894299</v>
      </c>
      <c r="AU36" s="791"/>
      <c r="AV36" s="790">
        <v>28</v>
      </c>
      <c r="AW36" s="791">
        <v>0.84464555052790302</v>
      </c>
      <c r="AX36" s="791"/>
      <c r="AY36" s="790">
        <v>10</v>
      </c>
      <c r="AZ36" s="791">
        <v>0.51493305870236905</v>
      </c>
      <c r="BA36" s="791"/>
      <c r="BB36" s="790">
        <v>11</v>
      </c>
      <c r="BC36" s="791">
        <v>0.38407821229050298</v>
      </c>
      <c r="BD36" s="791"/>
      <c r="BE36" s="790">
        <v>48</v>
      </c>
      <c r="BF36" s="791">
        <v>0.78817733990147798</v>
      </c>
      <c r="BG36" s="791"/>
      <c r="BH36" s="790">
        <v>43</v>
      </c>
      <c r="BI36" s="791">
        <v>1.20044667783361</v>
      </c>
      <c r="BJ36" s="791"/>
      <c r="BK36" s="790">
        <v>87</v>
      </c>
      <c r="BL36" s="791">
        <v>0.90804717670389301</v>
      </c>
      <c r="BM36" s="791"/>
      <c r="BN36" s="790">
        <v>92</v>
      </c>
      <c r="BO36" s="791">
        <v>0.91542288557213902</v>
      </c>
      <c r="BP36" s="791"/>
      <c r="BQ36" s="790">
        <v>50</v>
      </c>
      <c r="BR36" s="791">
        <v>0.77315602288541796</v>
      </c>
      <c r="BS36" s="791"/>
      <c r="BT36" s="790">
        <v>63</v>
      </c>
      <c r="BU36" s="791">
        <v>1.1880067886102199</v>
      </c>
      <c r="BV36" s="791"/>
      <c r="BW36" s="790">
        <v>59</v>
      </c>
      <c r="BX36" s="791">
        <v>1.11552278313481</v>
      </c>
      <c r="BY36" s="791"/>
      <c r="BZ36" s="790">
        <v>183</v>
      </c>
      <c r="CA36" s="791">
        <v>1.0747004933051401</v>
      </c>
      <c r="CB36" s="791"/>
      <c r="CC36" s="790">
        <v>247</v>
      </c>
      <c r="CD36" s="791">
        <v>1.3629842180774701</v>
      </c>
      <c r="CE36" s="791"/>
      <c r="CF36" s="790">
        <v>95</v>
      </c>
      <c r="CG36" s="791">
        <v>0.822653273294077</v>
      </c>
      <c r="CH36" s="791"/>
      <c r="CI36" s="790">
        <v>65</v>
      </c>
      <c r="CJ36" s="791">
        <v>1.5539086779823099</v>
      </c>
      <c r="CK36" s="791"/>
      <c r="CL36" s="790">
        <v>5</v>
      </c>
      <c r="CM36" s="791">
        <v>0.35971223021582699</v>
      </c>
      <c r="CN36" s="791"/>
      <c r="CO36" s="790">
        <v>1</v>
      </c>
      <c r="CP36" s="791">
        <v>0.156739811912226</v>
      </c>
      <c r="CQ36" s="791"/>
    </row>
    <row r="37" spans="1:95">
      <c r="A37" s="1039"/>
      <c r="B37" s="787" t="s">
        <v>93</v>
      </c>
      <c r="C37" s="788">
        <v>1317</v>
      </c>
      <c r="D37" s="789">
        <v>0.94751609770135603</v>
      </c>
      <c r="E37" s="789"/>
      <c r="F37" s="788">
        <v>5</v>
      </c>
      <c r="G37" s="789">
        <v>0.35663338088445101</v>
      </c>
      <c r="H37" s="789"/>
      <c r="I37" s="788">
        <v>48</v>
      </c>
      <c r="J37" s="789">
        <v>1.1491501077328199</v>
      </c>
      <c r="K37" s="789"/>
      <c r="L37" s="788">
        <v>1</v>
      </c>
      <c r="M37" s="789">
        <v>0.100401606425703</v>
      </c>
      <c r="N37" s="789"/>
      <c r="O37" s="788">
        <v>125</v>
      </c>
      <c r="P37" s="789">
        <v>1.21347441995923</v>
      </c>
      <c r="Q37" s="789"/>
      <c r="R37" s="788">
        <v>19</v>
      </c>
      <c r="S37" s="789">
        <v>0.609560474815528</v>
      </c>
      <c r="T37" s="789"/>
      <c r="U37" s="788">
        <v>7</v>
      </c>
      <c r="V37" s="789">
        <v>0.218545113955667</v>
      </c>
      <c r="W37" s="789"/>
      <c r="X37" s="788">
        <v>3</v>
      </c>
      <c r="Y37" s="789">
        <v>0.20775623268698101</v>
      </c>
      <c r="Z37" s="789"/>
      <c r="AA37" s="790">
        <v>1</v>
      </c>
      <c r="AB37" s="791">
        <v>0.145985401459854</v>
      </c>
      <c r="AC37" s="791"/>
      <c r="AD37" s="790">
        <v>1</v>
      </c>
      <c r="AE37" s="791">
        <v>0.233644859813084</v>
      </c>
      <c r="AF37" s="791"/>
      <c r="AG37" s="790">
        <v>2</v>
      </c>
      <c r="AH37" s="791">
        <v>0.213675213675214</v>
      </c>
      <c r="AI37" s="791"/>
      <c r="AJ37" s="790">
        <v>14</v>
      </c>
      <c r="AK37" s="791">
        <v>0.60318828091339904</v>
      </c>
      <c r="AL37" s="791"/>
      <c r="AM37" s="790">
        <v>9</v>
      </c>
      <c r="AN37" s="791">
        <v>0.55900621118012395</v>
      </c>
      <c r="AO37" s="791"/>
      <c r="AP37" s="790">
        <v>23</v>
      </c>
      <c r="AQ37" s="791">
        <v>0.99223468507333901</v>
      </c>
      <c r="AR37" s="791"/>
      <c r="AS37" s="790">
        <v>11</v>
      </c>
      <c r="AT37" s="791">
        <v>0.54563492063492103</v>
      </c>
      <c r="AU37" s="791"/>
      <c r="AV37" s="790">
        <v>15</v>
      </c>
      <c r="AW37" s="791">
        <v>0.48575129533678801</v>
      </c>
      <c r="AX37" s="791"/>
      <c r="AY37" s="790">
        <v>11</v>
      </c>
      <c r="AZ37" s="791">
        <v>0.56555269922879203</v>
      </c>
      <c r="BA37" s="791"/>
      <c r="BB37" s="790">
        <v>13</v>
      </c>
      <c r="BC37" s="791">
        <v>0.47531992687385699</v>
      </c>
      <c r="BD37" s="791"/>
      <c r="BE37" s="790">
        <v>55</v>
      </c>
      <c r="BF37" s="791">
        <v>0.92842673869007397</v>
      </c>
      <c r="BG37" s="791"/>
      <c r="BH37" s="790">
        <v>19</v>
      </c>
      <c r="BI37" s="791">
        <v>0.51813471502590702</v>
      </c>
      <c r="BJ37" s="791"/>
      <c r="BK37" s="790">
        <v>103</v>
      </c>
      <c r="BL37" s="791">
        <v>1.0471736478243201</v>
      </c>
      <c r="BM37" s="791"/>
      <c r="BN37" s="790">
        <v>94</v>
      </c>
      <c r="BO37" s="791">
        <v>0.93849840255591099</v>
      </c>
      <c r="BP37" s="791"/>
      <c r="BQ37" s="790">
        <v>63</v>
      </c>
      <c r="BR37" s="791">
        <v>1.0941299062174401</v>
      </c>
      <c r="BS37" s="791"/>
      <c r="BT37" s="790">
        <v>66</v>
      </c>
      <c r="BU37" s="791">
        <v>1.25930165998855</v>
      </c>
      <c r="BV37" s="791"/>
      <c r="BW37" s="790">
        <v>58</v>
      </c>
      <c r="BX37" s="791">
        <v>1.0966156173189601</v>
      </c>
      <c r="BY37" s="791"/>
      <c r="BZ37" s="790">
        <v>158</v>
      </c>
      <c r="CA37" s="791">
        <v>0.97410604192355099</v>
      </c>
      <c r="CB37" s="791"/>
      <c r="CC37" s="790">
        <v>213</v>
      </c>
      <c r="CD37" s="791">
        <v>1.1837279093030999</v>
      </c>
      <c r="CE37" s="791"/>
      <c r="CF37" s="790">
        <v>93</v>
      </c>
      <c r="CG37" s="791">
        <v>0.88579864749023696</v>
      </c>
      <c r="CH37" s="791"/>
      <c r="CI37" s="790">
        <v>71</v>
      </c>
      <c r="CJ37" s="791">
        <v>1.7483378478207301</v>
      </c>
      <c r="CK37" s="791"/>
      <c r="CL37" s="790">
        <v>11</v>
      </c>
      <c r="CM37" s="791">
        <v>0.92905405405405395</v>
      </c>
      <c r="CN37" s="791"/>
      <c r="CO37" s="790">
        <v>5</v>
      </c>
      <c r="CP37" s="791">
        <v>0.85616438356164404</v>
      </c>
      <c r="CQ37" s="791"/>
    </row>
    <row r="38" spans="1:95">
      <c r="A38" s="1037" t="s">
        <v>536</v>
      </c>
      <c r="B38" s="787" t="s">
        <v>26</v>
      </c>
      <c r="C38" s="788">
        <v>2504</v>
      </c>
      <c r="D38" s="789">
        <v>0.88547523569059305</v>
      </c>
      <c r="E38" s="789">
        <v>107.97342192691001</v>
      </c>
      <c r="F38" s="788">
        <v>9</v>
      </c>
      <c r="G38" s="789">
        <v>0.32200357781753097</v>
      </c>
      <c r="H38" s="789">
        <v>50</v>
      </c>
      <c r="I38" s="788">
        <v>84</v>
      </c>
      <c r="J38" s="789">
        <v>0.97459101983988905</v>
      </c>
      <c r="K38" s="789">
        <v>121.052631578947</v>
      </c>
      <c r="L38" s="788">
        <v>7</v>
      </c>
      <c r="M38" s="789">
        <v>0.35732516590097002</v>
      </c>
      <c r="N38" s="789">
        <v>133.333333333333</v>
      </c>
      <c r="O38" s="788">
        <v>222</v>
      </c>
      <c r="P38" s="789">
        <v>1.0587561999236901</v>
      </c>
      <c r="Q38" s="789">
        <v>122</v>
      </c>
      <c r="R38" s="788">
        <v>27</v>
      </c>
      <c r="S38" s="789">
        <v>0.42194092827004198</v>
      </c>
      <c r="T38" s="789">
        <v>80</v>
      </c>
      <c r="U38" s="788">
        <v>16</v>
      </c>
      <c r="V38" s="789">
        <v>0.24136370493287099</v>
      </c>
      <c r="W38" s="789">
        <v>100</v>
      </c>
      <c r="X38" s="788">
        <v>14</v>
      </c>
      <c r="Y38" s="789">
        <v>0.47765267826680302</v>
      </c>
      <c r="Z38" s="789">
        <v>133.333333333333</v>
      </c>
      <c r="AA38" s="790">
        <v>3</v>
      </c>
      <c r="AB38" s="791">
        <v>0.22556390977443599</v>
      </c>
      <c r="AC38" s="791">
        <v>0</v>
      </c>
      <c r="AD38" s="790">
        <v>8</v>
      </c>
      <c r="AE38" s="791">
        <v>0.93786635404454899</v>
      </c>
      <c r="AF38" s="791">
        <v>100</v>
      </c>
      <c r="AG38" s="790">
        <v>10</v>
      </c>
      <c r="AH38" s="791">
        <v>0.47348484848484801</v>
      </c>
      <c r="AI38" s="791">
        <v>100</v>
      </c>
      <c r="AJ38" s="790">
        <v>25</v>
      </c>
      <c r="AK38" s="791">
        <v>0.53327645051194505</v>
      </c>
      <c r="AL38" s="791">
        <v>177.777777777778</v>
      </c>
      <c r="AM38" s="790">
        <v>17</v>
      </c>
      <c r="AN38" s="791">
        <v>0.517819067925678</v>
      </c>
      <c r="AO38" s="791">
        <v>142.857142857143</v>
      </c>
      <c r="AP38" s="790">
        <v>21</v>
      </c>
      <c r="AQ38" s="791">
        <v>0.45327001942585798</v>
      </c>
      <c r="AR38" s="791">
        <v>162.5</v>
      </c>
      <c r="AS38" s="790">
        <v>17</v>
      </c>
      <c r="AT38" s="791">
        <v>0.40924410207029399</v>
      </c>
      <c r="AU38" s="791">
        <v>88.8888888888889</v>
      </c>
      <c r="AV38" s="790">
        <v>19</v>
      </c>
      <c r="AW38" s="791">
        <v>0.29673590504450997</v>
      </c>
      <c r="AX38" s="791">
        <v>171.42857142857099</v>
      </c>
      <c r="AY38" s="790">
        <v>17</v>
      </c>
      <c r="AZ38" s="791">
        <v>0.43735528685361502</v>
      </c>
      <c r="BA38" s="791">
        <v>70</v>
      </c>
      <c r="BB38" s="790">
        <v>26</v>
      </c>
      <c r="BC38" s="791">
        <v>0.46436863725665301</v>
      </c>
      <c r="BD38" s="791">
        <v>136.363636363636</v>
      </c>
      <c r="BE38" s="790">
        <v>86</v>
      </c>
      <c r="BF38" s="791">
        <v>0.71583152988180498</v>
      </c>
      <c r="BG38" s="791">
        <v>65.384615384615401</v>
      </c>
      <c r="BH38" s="790">
        <v>65</v>
      </c>
      <c r="BI38" s="791">
        <v>0.89667540350393204</v>
      </c>
      <c r="BJ38" s="791">
        <v>103.125</v>
      </c>
      <c r="BK38" s="790">
        <v>178</v>
      </c>
      <c r="BL38" s="791">
        <v>0.916722459700263</v>
      </c>
      <c r="BM38" s="791">
        <v>131.16883116883099</v>
      </c>
      <c r="BN38" s="790">
        <v>205</v>
      </c>
      <c r="BO38" s="791">
        <v>1.0216286255357301</v>
      </c>
      <c r="BP38" s="791">
        <v>83.035714285714306</v>
      </c>
      <c r="BQ38" s="790">
        <v>95</v>
      </c>
      <c r="BR38" s="791">
        <v>0.77709611451942695</v>
      </c>
      <c r="BS38" s="791">
        <v>126.19047619047601</v>
      </c>
      <c r="BT38" s="790">
        <v>84</v>
      </c>
      <c r="BU38" s="791">
        <v>0.79666160849772405</v>
      </c>
      <c r="BV38" s="791">
        <v>121.052631578947</v>
      </c>
      <c r="BW38" s="790">
        <v>105</v>
      </c>
      <c r="BX38" s="791">
        <v>0.992626205331821</v>
      </c>
      <c r="BY38" s="791">
        <v>110</v>
      </c>
      <c r="BZ38" s="790">
        <v>350</v>
      </c>
      <c r="CA38" s="791">
        <v>1.0526948989412901</v>
      </c>
      <c r="CB38" s="791">
        <v>97.740112994350298</v>
      </c>
      <c r="CC38" s="790">
        <v>476</v>
      </c>
      <c r="CD38" s="791">
        <v>1.31797541255953</v>
      </c>
      <c r="CE38" s="791">
        <v>106.06060606060601</v>
      </c>
      <c r="CF38" s="790">
        <v>163</v>
      </c>
      <c r="CG38" s="791">
        <v>0.73932961400644104</v>
      </c>
      <c r="CH38" s="791">
        <v>129.57746478873199</v>
      </c>
      <c r="CI38" s="790">
        <v>136</v>
      </c>
      <c r="CJ38" s="791">
        <v>1.6496846191169301</v>
      </c>
      <c r="CK38" s="791">
        <v>100</v>
      </c>
      <c r="CL38" s="790">
        <v>13</v>
      </c>
      <c r="CM38" s="791">
        <v>0.50505050505050497</v>
      </c>
      <c r="CN38" s="791">
        <v>116.666666666667</v>
      </c>
      <c r="CO38" s="790">
        <v>6</v>
      </c>
      <c r="CP38" s="791">
        <v>0.49099836333878899</v>
      </c>
      <c r="CQ38" s="791">
        <v>200</v>
      </c>
    </row>
    <row r="39" spans="1:95">
      <c r="A39" s="1038"/>
      <c r="B39" s="787" t="s">
        <v>92</v>
      </c>
      <c r="C39" s="788">
        <v>1300</v>
      </c>
      <c r="D39" s="789">
        <v>0.90408996390594698</v>
      </c>
      <c r="E39" s="789"/>
      <c r="F39" s="788">
        <v>3</v>
      </c>
      <c r="G39" s="789">
        <v>0.21536252692031599</v>
      </c>
      <c r="H39" s="789"/>
      <c r="I39" s="788">
        <v>46</v>
      </c>
      <c r="J39" s="789">
        <v>1.0355695632597901</v>
      </c>
      <c r="K39" s="789"/>
      <c r="L39" s="788">
        <v>4</v>
      </c>
      <c r="M39" s="789">
        <v>0.41536863966770499</v>
      </c>
      <c r="N39" s="789"/>
      <c r="O39" s="788">
        <v>122</v>
      </c>
      <c r="P39" s="789">
        <v>1.14371425892941</v>
      </c>
      <c r="Q39" s="789"/>
      <c r="R39" s="788">
        <v>12</v>
      </c>
      <c r="S39" s="789">
        <v>0.36563071297989003</v>
      </c>
      <c r="T39" s="789"/>
      <c r="U39" s="788">
        <v>8</v>
      </c>
      <c r="V39" s="789">
        <v>0.233508464681845</v>
      </c>
      <c r="W39" s="789"/>
      <c r="X39" s="788">
        <v>8</v>
      </c>
      <c r="Y39" s="789">
        <v>0.53799596503026204</v>
      </c>
      <c r="Z39" s="789"/>
      <c r="AA39" s="790">
        <v>3</v>
      </c>
      <c r="AB39" s="791">
        <v>0.46511627906976699</v>
      </c>
      <c r="AC39" s="791"/>
      <c r="AD39" s="790">
        <v>4</v>
      </c>
      <c r="AE39" s="791">
        <v>0.94117647058823495</v>
      </c>
      <c r="AF39" s="791"/>
      <c r="AG39" s="790">
        <v>5</v>
      </c>
      <c r="AH39" s="791">
        <v>0.42517006802721102</v>
      </c>
      <c r="AI39" s="791"/>
      <c r="AJ39" s="790">
        <v>16</v>
      </c>
      <c r="AK39" s="791">
        <v>0.67596113223489596</v>
      </c>
      <c r="AL39" s="791"/>
      <c r="AM39" s="790">
        <v>10</v>
      </c>
      <c r="AN39" s="791">
        <v>0.59772863120143505</v>
      </c>
      <c r="AO39" s="791"/>
      <c r="AP39" s="790">
        <v>13</v>
      </c>
      <c r="AQ39" s="791">
        <v>0.56155507559395201</v>
      </c>
      <c r="AR39" s="791"/>
      <c r="AS39" s="790">
        <v>8</v>
      </c>
      <c r="AT39" s="791">
        <v>0.37418147801683799</v>
      </c>
      <c r="AU39" s="791"/>
      <c r="AV39" s="790">
        <v>12</v>
      </c>
      <c r="AW39" s="791">
        <v>0.361990950226244</v>
      </c>
      <c r="AX39" s="791"/>
      <c r="AY39" s="790">
        <v>7</v>
      </c>
      <c r="AZ39" s="791">
        <v>0.36045314109165799</v>
      </c>
      <c r="BA39" s="791"/>
      <c r="BB39" s="790">
        <v>15</v>
      </c>
      <c r="BC39" s="791">
        <v>0.52374301675977697</v>
      </c>
      <c r="BD39" s="791"/>
      <c r="BE39" s="790">
        <v>34</v>
      </c>
      <c r="BF39" s="791">
        <v>0.558292282430213</v>
      </c>
      <c r="BG39" s="791"/>
      <c r="BH39" s="790">
        <v>33</v>
      </c>
      <c r="BI39" s="791">
        <v>0.92127303182579601</v>
      </c>
      <c r="BJ39" s="791"/>
      <c r="BK39" s="790">
        <v>101</v>
      </c>
      <c r="BL39" s="791">
        <v>1.0541697108861301</v>
      </c>
      <c r="BM39" s="791"/>
      <c r="BN39" s="790">
        <v>93</v>
      </c>
      <c r="BO39" s="791">
        <v>0.92537313432835799</v>
      </c>
      <c r="BP39" s="791"/>
      <c r="BQ39" s="790">
        <v>53</v>
      </c>
      <c r="BR39" s="791">
        <v>0.81954538425854295</v>
      </c>
      <c r="BS39" s="791"/>
      <c r="BT39" s="790">
        <v>46</v>
      </c>
      <c r="BU39" s="791">
        <v>0.86743352819159003</v>
      </c>
      <c r="BV39" s="791"/>
      <c r="BW39" s="790">
        <v>55</v>
      </c>
      <c r="BX39" s="791">
        <v>1.03989411987143</v>
      </c>
      <c r="BY39" s="791"/>
      <c r="BZ39" s="790">
        <v>173</v>
      </c>
      <c r="CA39" s="791">
        <v>1.0159736903923</v>
      </c>
      <c r="CB39" s="791"/>
      <c r="CC39" s="790">
        <v>245</v>
      </c>
      <c r="CD39" s="791">
        <v>1.35194790861936</v>
      </c>
      <c r="CE39" s="791"/>
      <c r="CF39" s="790">
        <v>92</v>
      </c>
      <c r="CG39" s="791">
        <v>0.79667474887426404</v>
      </c>
      <c r="CH39" s="791"/>
      <c r="CI39" s="790">
        <v>68</v>
      </c>
      <c r="CJ39" s="791">
        <v>1.62562754004303</v>
      </c>
      <c r="CK39" s="791"/>
      <c r="CL39" s="790">
        <v>7</v>
      </c>
      <c r="CM39" s="791">
        <v>0.50359712230215803</v>
      </c>
      <c r="CN39" s="791"/>
      <c r="CO39" s="790">
        <v>4</v>
      </c>
      <c r="CP39" s="791">
        <v>0.62695924764890298</v>
      </c>
      <c r="CQ39" s="791"/>
    </row>
    <row r="40" spans="1:95">
      <c r="A40" s="1039"/>
      <c r="B40" s="787" t="s">
        <v>93</v>
      </c>
      <c r="C40" s="788">
        <v>1204</v>
      </c>
      <c r="D40" s="789">
        <v>0.866218209288104</v>
      </c>
      <c r="E40" s="789"/>
      <c r="F40" s="788">
        <v>6</v>
      </c>
      <c r="G40" s="789">
        <v>0.42796005706134099</v>
      </c>
      <c r="H40" s="789"/>
      <c r="I40" s="788">
        <v>38</v>
      </c>
      <c r="J40" s="789">
        <v>0.90974383528848501</v>
      </c>
      <c r="K40" s="789"/>
      <c r="L40" s="788">
        <v>3</v>
      </c>
      <c r="M40" s="789">
        <v>0.30120481927710802</v>
      </c>
      <c r="N40" s="789"/>
      <c r="O40" s="788">
        <v>100</v>
      </c>
      <c r="P40" s="789">
        <v>0.97077953596738198</v>
      </c>
      <c r="Q40" s="789"/>
      <c r="R40" s="788">
        <v>15</v>
      </c>
      <c r="S40" s="789">
        <v>0.481231953801732</v>
      </c>
      <c r="T40" s="789"/>
      <c r="U40" s="788">
        <v>8</v>
      </c>
      <c r="V40" s="789">
        <v>0.249765844520762</v>
      </c>
      <c r="W40" s="789"/>
      <c r="X40" s="788">
        <v>6</v>
      </c>
      <c r="Y40" s="789">
        <v>0.41551246537396103</v>
      </c>
      <c r="Z40" s="789"/>
      <c r="AA40" s="790">
        <v>0</v>
      </c>
      <c r="AB40" s="791">
        <v>0</v>
      </c>
      <c r="AC40" s="791"/>
      <c r="AD40" s="790">
        <v>4</v>
      </c>
      <c r="AE40" s="791">
        <v>0.934579439252336</v>
      </c>
      <c r="AF40" s="791"/>
      <c r="AG40" s="790">
        <v>5</v>
      </c>
      <c r="AH40" s="791">
        <v>0.53418803418803396</v>
      </c>
      <c r="AI40" s="791"/>
      <c r="AJ40" s="790">
        <v>9</v>
      </c>
      <c r="AK40" s="791">
        <v>0.38776389487289997</v>
      </c>
      <c r="AL40" s="791"/>
      <c r="AM40" s="790">
        <v>7</v>
      </c>
      <c r="AN40" s="791">
        <v>0.434782608695652</v>
      </c>
      <c r="AO40" s="791"/>
      <c r="AP40" s="790">
        <v>8</v>
      </c>
      <c r="AQ40" s="791">
        <v>0.345125107851596</v>
      </c>
      <c r="AR40" s="791"/>
      <c r="AS40" s="790">
        <v>9</v>
      </c>
      <c r="AT40" s="791">
        <v>0.44642857142857101</v>
      </c>
      <c r="AU40" s="791"/>
      <c r="AV40" s="790">
        <v>7</v>
      </c>
      <c r="AW40" s="791">
        <v>0.226683937823834</v>
      </c>
      <c r="AX40" s="791"/>
      <c r="AY40" s="790">
        <v>10</v>
      </c>
      <c r="AZ40" s="791">
        <v>0.51413881748071999</v>
      </c>
      <c r="BA40" s="791"/>
      <c r="BB40" s="790">
        <v>11</v>
      </c>
      <c r="BC40" s="791">
        <v>0.402193784277879</v>
      </c>
      <c r="BD40" s="791"/>
      <c r="BE40" s="790">
        <v>52</v>
      </c>
      <c r="BF40" s="791">
        <v>0.87778528021607005</v>
      </c>
      <c r="BG40" s="791"/>
      <c r="BH40" s="790">
        <v>32</v>
      </c>
      <c r="BI40" s="791">
        <v>0.87264794109626398</v>
      </c>
      <c r="BJ40" s="791"/>
      <c r="BK40" s="790">
        <v>77</v>
      </c>
      <c r="BL40" s="791">
        <v>0.78283855225701504</v>
      </c>
      <c r="BM40" s="791"/>
      <c r="BN40" s="790">
        <v>112</v>
      </c>
      <c r="BO40" s="791">
        <v>1.11821086261981</v>
      </c>
      <c r="BP40" s="791"/>
      <c r="BQ40" s="790">
        <v>42</v>
      </c>
      <c r="BR40" s="791">
        <v>0.72941993747829104</v>
      </c>
      <c r="BS40" s="791"/>
      <c r="BT40" s="790">
        <v>38</v>
      </c>
      <c r="BU40" s="791">
        <v>0.72505247090250002</v>
      </c>
      <c r="BV40" s="791"/>
      <c r="BW40" s="790">
        <v>50</v>
      </c>
      <c r="BX40" s="791">
        <v>0.94535829079221001</v>
      </c>
      <c r="BY40" s="791"/>
      <c r="BZ40" s="790">
        <v>177</v>
      </c>
      <c r="CA40" s="791">
        <v>1.09124537607891</v>
      </c>
      <c r="CB40" s="791"/>
      <c r="CC40" s="790">
        <v>231</v>
      </c>
      <c r="CD40" s="791">
        <v>1.2837612537512499</v>
      </c>
      <c r="CE40" s="791"/>
      <c r="CF40" s="790">
        <v>71</v>
      </c>
      <c r="CG40" s="791">
        <v>0.67625488141727796</v>
      </c>
      <c r="CH40" s="791"/>
      <c r="CI40" s="790">
        <v>68</v>
      </c>
      <c r="CJ40" s="791">
        <v>1.6744644176311301</v>
      </c>
      <c r="CK40" s="791"/>
      <c r="CL40" s="790">
        <v>6</v>
      </c>
      <c r="CM40" s="791">
        <v>0.50675675675675702</v>
      </c>
      <c r="CN40" s="791"/>
      <c r="CO40" s="790">
        <v>2</v>
      </c>
      <c r="CP40" s="791">
        <v>0.34246575342465801</v>
      </c>
      <c r="CQ40" s="791"/>
    </row>
    <row r="41" spans="1:95">
      <c r="A41" s="1037" t="s">
        <v>537</v>
      </c>
      <c r="B41" s="787" t="s">
        <v>26</v>
      </c>
      <c r="C41" s="788">
        <v>2370</v>
      </c>
      <c r="D41" s="789">
        <v>0.83808958010651202</v>
      </c>
      <c r="E41" s="789">
        <v>104.134366925065</v>
      </c>
      <c r="F41" s="788">
        <v>3</v>
      </c>
      <c r="G41" s="789">
        <v>0.107334525939177</v>
      </c>
      <c r="H41" s="789">
        <v>200</v>
      </c>
      <c r="I41" s="788">
        <v>87</v>
      </c>
      <c r="J41" s="789">
        <v>1.00939784197703</v>
      </c>
      <c r="K41" s="789">
        <v>97.727272727272705</v>
      </c>
      <c r="L41" s="788">
        <v>4</v>
      </c>
      <c r="M41" s="789">
        <v>0.20418580908626899</v>
      </c>
      <c r="N41" s="789">
        <v>100</v>
      </c>
      <c r="O41" s="788">
        <v>218</v>
      </c>
      <c r="P41" s="789">
        <v>1.0396795116367801</v>
      </c>
      <c r="Q41" s="789">
        <v>101.851851851852</v>
      </c>
      <c r="R41" s="788">
        <v>32</v>
      </c>
      <c r="S41" s="789">
        <v>0.50007813720893901</v>
      </c>
      <c r="T41" s="789">
        <v>100</v>
      </c>
      <c r="U41" s="788">
        <v>12</v>
      </c>
      <c r="V41" s="789">
        <v>0.181022778699653</v>
      </c>
      <c r="W41" s="789">
        <v>140</v>
      </c>
      <c r="X41" s="788">
        <v>10</v>
      </c>
      <c r="Y41" s="789">
        <v>0.34118048447628802</v>
      </c>
      <c r="Z41" s="789">
        <v>66.6666666666667</v>
      </c>
      <c r="AA41" s="790">
        <v>3</v>
      </c>
      <c r="AB41" s="791">
        <v>0.22556390977443599</v>
      </c>
      <c r="AC41" s="791">
        <v>0</v>
      </c>
      <c r="AD41" s="790">
        <v>3</v>
      </c>
      <c r="AE41" s="791">
        <v>0.351699882766706</v>
      </c>
      <c r="AF41" s="791">
        <v>50</v>
      </c>
      <c r="AG41" s="790">
        <v>7</v>
      </c>
      <c r="AH41" s="791">
        <v>0.33143939393939398</v>
      </c>
      <c r="AI41" s="791">
        <v>600</v>
      </c>
      <c r="AJ41" s="790">
        <v>23</v>
      </c>
      <c r="AK41" s="791">
        <v>0.49061433447099001</v>
      </c>
      <c r="AL41" s="791">
        <v>35.294117647058798</v>
      </c>
      <c r="AM41" s="790">
        <v>13</v>
      </c>
      <c r="AN41" s="791">
        <v>0.39597928723728298</v>
      </c>
      <c r="AO41" s="791">
        <v>85.714285714285694</v>
      </c>
      <c r="AP41" s="790">
        <v>29</v>
      </c>
      <c r="AQ41" s="791">
        <v>0.625944312540471</v>
      </c>
      <c r="AR41" s="791">
        <v>141.666666666667</v>
      </c>
      <c r="AS41" s="790">
        <v>13</v>
      </c>
      <c r="AT41" s="791">
        <v>0.31295137217140101</v>
      </c>
      <c r="AU41" s="791">
        <v>116.666666666667</v>
      </c>
      <c r="AV41" s="790">
        <v>33</v>
      </c>
      <c r="AW41" s="791">
        <v>0.51538341402467602</v>
      </c>
      <c r="AX41" s="791">
        <v>175</v>
      </c>
      <c r="AY41" s="790">
        <v>18</v>
      </c>
      <c r="AZ41" s="791">
        <v>0.46308206843323901</v>
      </c>
      <c r="BA41" s="791">
        <v>157.142857142857</v>
      </c>
      <c r="BB41" s="790">
        <v>20</v>
      </c>
      <c r="BC41" s="791">
        <v>0.35720664404357899</v>
      </c>
      <c r="BD41" s="791">
        <v>66.6666666666667</v>
      </c>
      <c r="BE41" s="790">
        <v>85</v>
      </c>
      <c r="BF41" s="791">
        <v>0.70750790744131797</v>
      </c>
      <c r="BG41" s="791">
        <v>73.469387755102005</v>
      </c>
      <c r="BH41" s="790">
        <v>64</v>
      </c>
      <c r="BI41" s="791">
        <v>0.88288039729617895</v>
      </c>
      <c r="BJ41" s="791">
        <v>113.333333333333</v>
      </c>
      <c r="BK41" s="790">
        <v>191</v>
      </c>
      <c r="BL41" s="791">
        <v>0.98367410001544997</v>
      </c>
      <c r="BM41" s="791">
        <v>94.897959183673507</v>
      </c>
      <c r="BN41" s="790">
        <v>189</v>
      </c>
      <c r="BO41" s="791">
        <v>0.94189175720123597</v>
      </c>
      <c r="BP41" s="791">
        <v>94.845360824742301</v>
      </c>
      <c r="BQ41" s="790">
        <v>94</v>
      </c>
      <c r="BR41" s="791">
        <v>0.76891615541922298</v>
      </c>
      <c r="BS41" s="791">
        <v>129.26829268292701</v>
      </c>
      <c r="BT41" s="790">
        <v>105</v>
      </c>
      <c r="BU41" s="791">
        <v>0.99582701062215495</v>
      </c>
      <c r="BV41" s="791">
        <v>133.333333333333</v>
      </c>
      <c r="BW41" s="790">
        <v>95</v>
      </c>
      <c r="BX41" s="791">
        <v>0.89809037625260002</v>
      </c>
      <c r="BY41" s="791">
        <v>93.877551020408205</v>
      </c>
      <c r="BZ41" s="790">
        <v>335</v>
      </c>
      <c r="CA41" s="791">
        <v>1.0075794032723799</v>
      </c>
      <c r="CB41" s="791">
        <v>94.767441860465098</v>
      </c>
      <c r="CC41" s="790">
        <v>398</v>
      </c>
      <c r="CD41" s="791">
        <v>1.10200465167793</v>
      </c>
      <c r="CE41" s="791">
        <v>115.135135135135</v>
      </c>
      <c r="CF41" s="790">
        <v>164</v>
      </c>
      <c r="CG41" s="791">
        <v>0.74386537850954804</v>
      </c>
      <c r="CH41" s="791">
        <v>107.594936708861</v>
      </c>
      <c r="CI41" s="790">
        <v>102</v>
      </c>
      <c r="CJ41" s="791">
        <v>1.2372634643377001</v>
      </c>
      <c r="CK41" s="791">
        <v>121.73913043478299</v>
      </c>
      <c r="CL41" s="790">
        <v>14</v>
      </c>
      <c r="CM41" s="791">
        <v>0.54390054390054399</v>
      </c>
      <c r="CN41" s="791">
        <v>250</v>
      </c>
      <c r="CO41" s="790">
        <v>6</v>
      </c>
      <c r="CP41" s="791">
        <v>0.49099836333878899</v>
      </c>
      <c r="CQ41" s="791">
        <v>20</v>
      </c>
    </row>
    <row r="42" spans="1:95">
      <c r="A42" s="1038"/>
      <c r="B42" s="787" t="s">
        <v>92</v>
      </c>
      <c r="C42" s="788">
        <v>1209</v>
      </c>
      <c r="D42" s="789">
        <v>0.84080366643253102</v>
      </c>
      <c r="E42" s="789"/>
      <c r="F42" s="788">
        <v>2</v>
      </c>
      <c r="G42" s="789">
        <v>0.14357501794687699</v>
      </c>
      <c r="H42" s="789"/>
      <c r="I42" s="788">
        <v>43</v>
      </c>
      <c r="J42" s="789">
        <v>0.96803241782980598</v>
      </c>
      <c r="K42" s="789"/>
      <c r="L42" s="788">
        <v>2</v>
      </c>
      <c r="M42" s="789">
        <v>0.20768431983385299</v>
      </c>
      <c r="N42" s="789"/>
      <c r="O42" s="788">
        <v>110</v>
      </c>
      <c r="P42" s="789">
        <v>1.0312177744445501</v>
      </c>
      <c r="Q42" s="789"/>
      <c r="R42" s="788">
        <v>16</v>
      </c>
      <c r="S42" s="789">
        <v>0.48750761730651998</v>
      </c>
      <c r="T42" s="789"/>
      <c r="U42" s="788">
        <v>7</v>
      </c>
      <c r="V42" s="789">
        <v>0.204319906596614</v>
      </c>
      <c r="W42" s="789"/>
      <c r="X42" s="788">
        <v>4</v>
      </c>
      <c r="Y42" s="789">
        <v>0.26899798251513102</v>
      </c>
      <c r="Z42" s="789"/>
      <c r="AA42" s="790">
        <v>0</v>
      </c>
      <c r="AB42" s="791">
        <v>0</v>
      </c>
      <c r="AC42" s="791"/>
      <c r="AD42" s="790">
        <v>1</v>
      </c>
      <c r="AE42" s="791">
        <v>0.23529411764705899</v>
      </c>
      <c r="AF42" s="791"/>
      <c r="AG42" s="790">
        <v>6</v>
      </c>
      <c r="AH42" s="791">
        <v>0.51020408163265296</v>
      </c>
      <c r="AI42" s="791"/>
      <c r="AJ42" s="790">
        <v>6</v>
      </c>
      <c r="AK42" s="791">
        <v>0.25348542458808598</v>
      </c>
      <c r="AL42" s="791"/>
      <c r="AM42" s="790">
        <v>6</v>
      </c>
      <c r="AN42" s="791">
        <v>0.35863717872086098</v>
      </c>
      <c r="AO42" s="791"/>
      <c r="AP42" s="790">
        <v>17</v>
      </c>
      <c r="AQ42" s="791">
        <v>0.73434125269978401</v>
      </c>
      <c r="AR42" s="791"/>
      <c r="AS42" s="790">
        <v>7</v>
      </c>
      <c r="AT42" s="791">
        <v>0.32740879326473299</v>
      </c>
      <c r="AU42" s="791"/>
      <c r="AV42" s="790">
        <v>21</v>
      </c>
      <c r="AW42" s="791">
        <v>0.63348416289592802</v>
      </c>
      <c r="AX42" s="791"/>
      <c r="AY42" s="790">
        <v>11</v>
      </c>
      <c r="AZ42" s="791">
        <v>0.56642636457260598</v>
      </c>
      <c r="BA42" s="791"/>
      <c r="BB42" s="790">
        <v>8</v>
      </c>
      <c r="BC42" s="791">
        <v>0.27932960893854702</v>
      </c>
      <c r="BD42" s="791"/>
      <c r="BE42" s="790">
        <v>36</v>
      </c>
      <c r="BF42" s="791">
        <v>0.59113300492610799</v>
      </c>
      <c r="BG42" s="791"/>
      <c r="BH42" s="790">
        <v>34</v>
      </c>
      <c r="BI42" s="791">
        <v>0.94919039642657699</v>
      </c>
      <c r="BJ42" s="791"/>
      <c r="BK42" s="790">
        <v>93</v>
      </c>
      <c r="BL42" s="791">
        <v>0.970671119924851</v>
      </c>
      <c r="BM42" s="791"/>
      <c r="BN42" s="790">
        <v>92</v>
      </c>
      <c r="BO42" s="791">
        <v>0.91542288557213902</v>
      </c>
      <c r="BP42" s="791"/>
      <c r="BQ42" s="790">
        <v>53</v>
      </c>
      <c r="BR42" s="791">
        <v>0.81954538425854295</v>
      </c>
      <c r="BS42" s="791"/>
      <c r="BT42" s="790">
        <v>60</v>
      </c>
      <c r="BU42" s="791">
        <v>1.1314350367716399</v>
      </c>
      <c r="BV42" s="791"/>
      <c r="BW42" s="790">
        <v>46</v>
      </c>
      <c r="BX42" s="791">
        <v>0.86972962752883298</v>
      </c>
      <c r="BY42" s="791"/>
      <c r="BZ42" s="790">
        <v>163</v>
      </c>
      <c r="CA42" s="791">
        <v>0.95724688747944597</v>
      </c>
      <c r="CB42" s="791"/>
      <c r="CC42" s="790">
        <v>213</v>
      </c>
      <c r="CD42" s="791">
        <v>1.17536695728948</v>
      </c>
      <c r="CE42" s="791"/>
      <c r="CF42" s="790">
        <v>85</v>
      </c>
      <c r="CG42" s="791">
        <v>0.73605819189470001</v>
      </c>
      <c r="CH42" s="791"/>
      <c r="CI42" s="790">
        <v>56</v>
      </c>
      <c r="CJ42" s="791">
        <v>1.3387520918001401</v>
      </c>
      <c r="CK42" s="791"/>
      <c r="CL42" s="790">
        <v>10</v>
      </c>
      <c r="CM42" s="791">
        <v>0.71942446043165498</v>
      </c>
      <c r="CN42" s="791"/>
      <c r="CO42" s="790">
        <v>1</v>
      </c>
      <c r="CP42" s="791">
        <v>0.156739811912226</v>
      </c>
      <c r="CQ42" s="791"/>
    </row>
    <row r="43" spans="1:95">
      <c r="A43" s="1039"/>
      <c r="B43" s="787" t="s">
        <v>93</v>
      </c>
      <c r="C43" s="788">
        <v>1161</v>
      </c>
      <c r="D43" s="789">
        <v>0.83528184467067201</v>
      </c>
      <c r="E43" s="789"/>
      <c r="F43" s="788">
        <v>1</v>
      </c>
      <c r="G43" s="789">
        <v>7.1326676176890202E-2</v>
      </c>
      <c r="H43" s="789"/>
      <c r="I43" s="788">
        <v>44</v>
      </c>
      <c r="J43" s="789">
        <v>1.05338759875509</v>
      </c>
      <c r="K43" s="789"/>
      <c r="L43" s="788">
        <v>2</v>
      </c>
      <c r="M43" s="789">
        <v>0.20080321285140601</v>
      </c>
      <c r="N43" s="789"/>
      <c r="O43" s="788">
        <v>108</v>
      </c>
      <c r="P43" s="789">
        <v>1.0484418988447699</v>
      </c>
      <c r="Q43" s="789"/>
      <c r="R43" s="788">
        <v>16</v>
      </c>
      <c r="S43" s="789">
        <v>0.51331408405518097</v>
      </c>
      <c r="T43" s="789"/>
      <c r="U43" s="788">
        <v>5</v>
      </c>
      <c r="V43" s="789">
        <v>0.156103652825476</v>
      </c>
      <c r="W43" s="789"/>
      <c r="X43" s="788">
        <v>6</v>
      </c>
      <c r="Y43" s="789">
        <v>0.41551246537396103</v>
      </c>
      <c r="Z43" s="789"/>
      <c r="AA43" s="790">
        <v>3</v>
      </c>
      <c r="AB43" s="791">
        <v>0.43795620437956201</v>
      </c>
      <c r="AC43" s="791"/>
      <c r="AD43" s="790">
        <v>2</v>
      </c>
      <c r="AE43" s="791">
        <v>0.467289719626168</v>
      </c>
      <c r="AF43" s="791"/>
      <c r="AG43" s="790">
        <v>1</v>
      </c>
      <c r="AH43" s="791">
        <v>0.106837606837607</v>
      </c>
      <c r="AI43" s="791"/>
      <c r="AJ43" s="790">
        <v>17</v>
      </c>
      <c r="AK43" s="791">
        <v>0.732442912537699</v>
      </c>
      <c r="AL43" s="791"/>
      <c r="AM43" s="790">
        <v>7</v>
      </c>
      <c r="AN43" s="791">
        <v>0.434782608695652</v>
      </c>
      <c r="AO43" s="791"/>
      <c r="AP43" s="790">
        <v>12</v>
      </c>
      <c r="AQ43" s="791">
        <v>0.517687661777394</v>
      </c>
      <c r="AR43" s="791"/>
      <c r="AS43" s="790">
        <v>6</v>
      </c>
      <c r="AT43" s="791">
        <v>0.297619047619048</v>
      </c>
      <c r="AU43" s="791"/>
      <c r="AV43" s="790">
        <v>12</v>
      </c>
      <c r="AW43" s="791">
        <v>0.38860103626942999</v>
      </c>
      <c r="AX43" s="791"/>
      <c r="AY43" s="790">
        <v>7</v>
      </c>
      <c r="AZ43" s="791">
        <v>0.35989717223650403</v>
      </c>
      <c r="BA43" s="791"/>
      <c r="BB43" s="790">
        <v>12</v>
      </c>
      <c r="BC43" s="791">
        <v>0.43875685557586802</v>
      </c>
      <c r="BD43" s="791"/>
      <c r="BE43" s="790">
        <v>49</v>
      </c>
      <c r="BF43" s="791">
        <v>0.82714382174206602</v>
      </c>
      <c r="BG43" s="791"/>
      <c r="BH43" s="790">
        <v>30</v>
      </c>
      <c r="BI43" s="791">
        <v>0.81810744477774699</v>
      </c>
      <c r="BJ43" s="791"/>
      <c r="BK43" s="790">
        <v>98</v>
      </c>
      <c r="BL43" s="791">
        <v>0.996339975599837</v>
      </c>
      <c r="BM43" s="791"/>
      <c r="BN43" s="790">
        <v>97</v>
      </c>
      <c r="BO43" s="791">
        <v>0.96845047923322702</v>
      </c>
      <c r="BP43" s="791"/>
      <c r="BQ43" s="790">
        <v>41</v>
      </c>
      <c r="BR43" s="791">
        <v>0.71205279610976002</v>
      </c>
      <c r="BS43" s="791"/>
      <c r="BT43" s="790">
        <v>45</v>
      </c>
      <c r="BU43" s="791">
        <v>0.85861476817401305</v>
      </c>
      <c r="BV43" s="791"/>
      <c r="BW43" s="790">
        <v>49</v>
      </c>
      <c r="BX43" s="791">
        <v>0.92645112497636595</v>
      </c>
      <c r="BY43" s="791"/>
      <c r="BZ43" s="790">
        <v>172</v>
      </c>
      <c r="CA43" s="791">
        <v>1.0604192355117099</v>
      </c>
      <c r="CB43" s="791"/>
      <c r="CC43" s="790">
        <v>185</v>
      </c>
      <c r="CD43" s="791">
        <v>1.0281204846059799</v>
      </c>
      <c r="CE43" s="791"/>
      <c r="CF43" s="790">
        <v>79</v>
      </c>
      <c r="CG43" s="791">
        <v>0.75245261453471801</v>
      </c>
      <c r="CH43" s="791"/>
      <c r="CI43" s="790">
        <v>46</v>
      </c>
      <c r="CJ43" s="791">
        <v>1.132725929574</v>
      </c>
      <c r="CK43" s="791"/>
      <c r="CL43" s="790">
        <v>4</v>
      </c>
      <c r="CM43" s="791">
        <v>0.337837837837838</v>
      </c>
      <c r="CN43" s="791"/>
      <c r="CO43" s="790">
        <v>5</v>
      </c>
      <c r="CP43" s="791">
        <v>0.85616438356164404</v>
      </c>
      <c r="CQ43" s="791"/>
    </row>
    <row r="44" spans="1:95">
      <c r="A44" s="1037" t="s">
        <v>538</v>
      </c>
      <c r="B44" s="787" t="s">
        <v>26</v>
      </c>
      <c r="C44" s="788">
        <v>2468</v>
      </c>
      <c r="D44" s="789">
        <v>0.87274476105606402</v>
      </c>
      <c r="E44" s="789">
        <v>107.220822837951</v>
      </c>
      <c r="F44" s="788">
        <v>5</v>
      </c>
      <c r="G44" s="789">
        <v>0.17889087656529501</v>
      </c>
      <c r="H44" s="789">
        <v>150</v>
      </c>
      <c r="I44" s="788">
        <v>64</v>
      </c>
      <c r="J44" s="789">
        <v>0.74254553892562902</v>
      </c>
      <c r="K44" s="789">
        <v>82.857142857142904</v>
      </c>
      <c r="L44" s="788">
        <v>3</v>
      </c>
      <c r="M44" s="789">
        <v>0.15313935681470101</v>
      </c>
      <c r="N44" s="789">
        <v>200</v>
      </c>
      <c r="O44" s="788">
        <v>206</v>
      </c>
      <c r="P44" s="789">
        <v>0.98244944677603996</v>
      </c>
      <c r="Q44" s="789">
        <v>126.373626373626</v>
      </c>
      <c r="R44" s="788">
        <v>31</v>
      </c>
      <c r="S44" s="789">
        <v>0.48445069542115998</v>
      </c>
      <c r="T44" s="789">
        <v>138.461538461538</v>
      </c>
      <c r="U44" s="788">
        <v>22</v>
      </c>
      <c r="V44" s="789">
        <v>0.33187509428269701</v>
      </c>
      <c r="W44" s="789">
        <v>120</v>
      </c>
      <c r="X44" s="788">
        <v>12</v>
      </c>
      <c r="Y44" s="789">
        <v>0.40941658137154602</v>
      </c>
      <c r="Z44" s="789">
        <v>20</v>
      </c>
      <c r="AA44" s="790">
        <v>4</v>
      </c>
      <c r="AB44" s="791">
        <v>0.30075187969924799</v>
      </c>
      <c r="AC44" s="791">
        <v>33.3333333333333</v>
      </c>
      <c r="AD44" s="790">
        <v>3</v>
      </c>
      <c r="AE44" s="791">
        <v>0.351699882766706</v>
      </c>
      <c r="AF44" s="791">
        <v>50</v>
      </c>
      <c r="AG44" s="790">
        <v>10</v>
      </c>
      <c r="AH44" s="791">
        <v>0.47348484848484801</v>
      </c>
      <c r="AI44" s="791">
        <v>150</v>
      </c>
      <c r="AJ44" s="790">
        <v>24</v>
      </c>
      <c r="AK44" s="791">
        <v>0.51194539249146798</v>
      </c>
      <c r="AL44" s="791">
        <v>50</v>
      </c>
      <c r="AM44" s="790">
        <v>20</v>
      </c>
      <c r="AN44" s="791">
        <v>0.60919890344197403</v>
      </c>
      <c r="AO44" s="791">
        <v>81.818181818181799</v>
      </c>
      <c r="AP44" s="790">
        <v>31</v>
      </c>
      <c r="AQ44" s="791">
        <v>0.66911288581912398</v>
      </c>
      <c r="AR44" s="791">
        <v>93.75</v>
      </c>
      <c r="AS44" s="790">
        <v>15</v>
      </c>
      <c r="AT44" s="791">
        <v>0.36109773712084697</v>
      </c>
      <c r="AU44" s="791">
        <v>114.28571428571399</v>
      </c>
      <c r="AV44" s="790">
        <v>33</v>
      </c>
      <c r="AW44" s="791">
        <v>0.51538341402467602</v>
      </c>
      <c r="AX44" s="791">
        <v>153.84615384615401</v>
      </c>
      <c r="AY44" s="790">
        <v>15</v>
      </c>
      <c r="AZ44" s="791">
        <v>0.38590172369436598</v>
      </c>
      <c r="BA44" s="791">
        <v>114.28571428571399</v>
      </c>
      <c r="BB44" s="790">
        <v>18</v>
      </c>
      <c r="BC44" s="791">
        <v>0.32148597963922099</v>
      </c>
      <c r="BD44" s="791">
        <v>50</v>
      </c>
      <c r="BE44" s="790">
        <v>81</v>
      </c>
      <c r="BF44" s="791">
        <v>0.67421341767937404</v>
      </c>
      <c r="BG44" s="791">
        <v>189.28571428571399</v>
      </c>
      <c r="BH44" s="790">
        <v>73</v>
      </c>
      <c r="BI44" s="791">
        <v>1.00703545316595</v>
      </c>
      <c r="BJ44" s="791">
        <v>92.105263157894697</v>
      </c>
      <c r="BK44" s="790">
        <v>178</v>
      </c>
      <c r="BL44" s="791">
        <v>0.916722459700263</v>
      </c>
      <c r="BM44" s="791">
        <v>104.59770114942501</v>
      </c>
      <c r="BN44" s="790">
        <v>197</v>
      </c>
      <c r="BO44" s="791">
        <v>0.98176019136848403</v>
      </c>
      <c r="BP44" s="791">
        <v>118.888888888889</v>
      </c>
      <c r="BQ44" s="790">
        <v>102</v>
      </c>
      <c r="BR44" s="791">
        <v>0.83435582822085896</v>
      </c>
      <c r="BS44" s="791">
        <v>85.454545454545496</v>
      </c>
      <c r="BT44" s="790">
        <v>99</v>
      </c>
      <c r="BU44" s="791">
        <v>0.93892261001517496</v>
      </c>
      <c r="BV44" s="791">
        <v>110.63829787234</v>
      </c>
      <c r="BW44" s="790">
        <v>91</v>
      </c>
      <c r="BX44" s="791">
        <v>0.86027604462091101</v>
      </c>
      <c r="BY44" s="791">
        <v>127.5</v>
      </c>
      <c r="BZ44" s="790">
        <v>386</v>
      </c>
      <c r="CA44" s="791">
        <v>1.1609720885466801</v>
      </c>
      <c r="CB44" s="791">
        <v>101.041666666667</v>
      </c>
      <c r="CC44" s="790">
        <v>424</v>
      </c>
      <c r="CD44" s="791">
        <v>1.17399490530513</v>
      </c>
      <c r="CE44" s="791">
        <v>107.843137254902</v>
      </c>
      <c r="CF44" s="790">
        <v>180</v>
      </c>
      <c r="CG44" s="791">
        <v>0.81643761055926001</v>
      </c>
      <c r="CH44" s="791">
        <v>116.867469879518</v>
      </c>
      <c r="CI44" s="790">
        <v>120</v>
      </c>
      <c r="CJ44" s="791">
        <v>1.4556040756914099</v>
      </c>
      <c r="CK44" s="791">
        <v>90.476190476190496</v>
      </c>
      <c r="CL44" s="790">
        <v>16</v>
      </c>
      <c r="CM44" s="791">
        <v>0.62160062160062202</v>
      </c>
      <c r="CN44" s="791">
        <v>100</v>
      </c>
      <c r="CO44" s="790">
        <v>5</v>
      </c>
      <c r="CP44" s="791">
        <v>0.40916530278232399</v>
      </c>
      <c r="CQ44" s="791">
        <v>66.6666666666667</v>
      </c>
    </row>
    <row r="45" spans="1:95">
      <c r="A45" s="1038"/>
      <c r="B45" s="787" t="s">
        <v>92</v>
      </c>
      <c r="C45" s="788">
        <v>1277</v>
      </c>
      <c r="D45" s="789">
        <v>0.88809452608299499</v>
      </c>
      <c r="E45" s="789"/>
      <c r="F45" s="788">
        <v>3</v>
      </c>
      <c r="G45" s="789">
        <v>0.21536252692031599</v>
      </c>
      <c r="H45" s="789"/>
      <c r="I45" s="788">
        <v>29</v>
      </c>
      <c r="J45" s="789">
        <v>0.65285907248986896</v>
      </c>
      <c r="K45" s="789"/>
      <c r="L45" s="788">
        <v>2</v>
      </c>
      <c r="M45" s="789">
        <v>0.20768431983385299</v>
      </c>
      <c r="N45" s="789"/>
      <c r="O45" s="788">
        <v>115</v>
      </c>
      <c r="P45" s="789">
        <v>1.0780913096465701</v>
      </c>
      <c r="Q45" s="789"/>
      <c r="R45" s="788">
        <v>18</v>
      </c>
      <c r="S45" s="789">
        <v>0.54844606946983498</v>
      </c>
      <c r="T45" s="789"/>
      <c r="U45" s="788">
        <v>12</v>
      </c>
      <c r="V45" s="789">
        <v>0.35026269702276702</v>
      </c>
      <c r="W45" s="789"/>
      <c r="X45" s="788">
        <v>2</v>
      </c>
      <c r="Y45" s="789">
        <v>0.13449899125756601</v>
      </c>
      <c r="Z45" s="789"/>
      <c r="AA45" s="790">
        <v>1</v>
      </c>
      <c r="AB45" s="791">
        <v>0.15503875968992201</v>
      </c>
      <c r="AC45" s="791"/>
      <c r="AD45" s="790">
        <v>1</v>
      </c>
      <c r="AE45" s="791">
        <v>0.23529411764705899</v>
      </c>
      <c r="AF45" s="791"/>
      <c r="AG45" s="790">
        <v>6</v>
      </c>
      <c r="AH45" s="791">
        <v>0.51020408163265296</v>
      </c>
      <c r="AI45" s="791"/>
      <c r="AJ45" s="790">
        <v>8</v>
      </c>
      <c r="AK45" s="791">
        <v>0.33798056611744798</v>
      </c>
      <c r="AL45" s="791"/>
      <c r="AM45" s="790">
        <v>9</v>
      </c>
      <c r="AN45" s="791">
        <v>0.53795576808129097</v>
      </c>
      <c r="AO45" s="791"/>
      <c r="AP45" s="790">
        <v>15</v>
      </c>
      <c r="AQ45" s="791">
        <v>0.64794816414686796</v>
      </c>
      <c r="AR45" s="791"/>
      <c r="AS45" s="790">
        <v>8</v>
      </c>
      <c r="AT45" s="791">
        <v>0.37418147801683799</v>
      </c>
      <c r="AU45" s="791"/>
      <c r="AV45" s="790">
        <v>20</v>
      </c>
      <c r="AW45" s="791">
        <v>0.60331825037707398</v>
      </c>
      <c r="AX45" s="791"/>
      <c r="AY45" s="790">
        <v>8</v>
      </c>
      <c r="AZ45" s="791">
        <v>0.41194644696189497</v>
      </c>
      <c r="BA45" s="791"/>
      <c r="BB45" s="790">
        <v>6</v>
      </c>
      <c r="BC45" s="791">
        <v>0.209497206703911</v>
      </c>
      <c r="BD45" s="791"/>
      <c r="BE45" s="790">
        <v>53</v>
      </c>
      <c r="BF45" s="791">
        <v>0.87027914614121504</v>
      </c>
      <c r="BG45" s="791"/>
      <c r="BH45" s="790">
        <v>35</v>
      </c>
      <c r="BI45" s="791">
        <v>0.97710776102735897</v>
      </c>
      <c r="BJ45" s="791"/>
      <c r="BK45" s="790">
        <v>91</v>
      </c>
      <c r="BL45" s="791">
        <v>0.949796472184532</v>
      </c>
      <c r="BM45" s="791"/>
      <c r="BN45" s="790">
        <v>107</v>
      </c>
      <c r="BO45" s="791">
        <v>1.06467661691542</v>
      </c>
      <c r="BP45" s="791"/>
      <c r="BQ45" s="790">
        <v>47</v>
      </c>
      <c r="BR45" s="791">
        <v>0.72676666151229297</v>
      </c>
      <c r="BS45" s="791"/>
      <c r="BT45" s="790">
        <v>52</v>
      </c>
      <c r="BU45" s="791">
        <v>0.980577031868754</v>
      </c>
      <c r="BV45" s="791"/>
      <c r="BW45" s="790">
        <v>51</v>
      </c>
      <c r="BX45" s="791">
        <v>0.96426545660805396</v>
      </c>
      <c r="BY45" s="791"/>
      <c r="BZ45" s="790">
        <v>194</v>
      </c>
      <c r="CA45" s="791">
        <v>1.1392999765092799</v>
      </c>
      <c r="CB45" s="791"/>
      <c r="CC45" s="790">
        <v>220</v>
      </c>
      <c r="CD45" s="791">
        <v>1.2139940403928899</v>
      </c>
      <c r="CE45" s="791"/>
      <c r="CF45" s="790">
        <v>97</v>
      </c>
      <c r="CG45" s="791">
        <v>0.83997228957395198</v>
      </c>
      <c r="CH45" s="791"/>
      <c r="CI45" s="790">
        <v>57</v>
      </c>
      <c r="CJ45" s="791">
        <v>1.3626583791537199</v>
      </c>
      <c r="CK45" s="791"/>
      <c r="CL45" s="790">
        <v>8</v>
      </c>
      <c r="CM45" s="791">
        <v>0.57553956834532405</v>
      </c>
      <c r="CN45" s="791"/>
      <c r="CO45" s="790">
        <v>2</v>
      </c>
      <c r="CP45" s="791">
        <v>0.31347962382445099</v>
      </c>
      <c r="CQ45" s="791"/>
    </row>
    <row r="46" spans="1:95">
      <c r="A46" s="1039"/>
      <c r="B46" s="787" t="s">
        <v>93</v>
      </c>
      <c r="C46" s="788">
        <v>1191</v>
      </c>
      <c r="D46" s="789">
        <v>0.85686535486888005</v>
      </c>
      <c r="E46" s="789"/>
      <c r="F46" s="788">
        <v>2</v>
      </c>
      <c r="G46" s="789">
        <v>0.14265335235377999</v>
      </c>
      <c r="H46" s="789"/>
      <c r="I46" s="788">
        <v>35</v>
      </c>
      <c r="J46" s="789">
        <v>0.83792195355518295</v>
      </c>
      <c r="K46" s="789"/>
      <c r="L46" s="788">
        <v>1</v>
      </c>
      <c r="M46" s="789">
        <v>0.100401606425703</v>
      </c>
      <c r="N46" s="789"/>
      <c r="O46" s="788">
        <v>91</v>
      </c>
      <c r="P46" s="789">
        <v>0.88340937773031702</v>
      </c>
      <c r="Q46" s="789"/>
      <c r="R46" s="788">
        <v>13</v>
      </c>
      <c r="S46" s="789">
        <v>0.41706769329483501</v>
      </c>
      <c r="T46" s="789"/>
      <c r="U46" s="788">
        <v>10</v>
      </c>
      <c r="V46" s="789">
        <v>0.31220730565095201</v>
      </c>
      <c r="W46" s="789"/>
      <c r="X46" s="788">
        <v>10</v>
      </c>
      <c r="Y46" s="789">
        <v>0.69252077562326897</v>
      </c>
      <c r="Z46" s="789"/>
      <c r="AA46" s="790">
        <v>3</v>
      </c>
      <c r="AB46" s="791">
        <v>0.43795620437956201</v>
      </c>
      <c r="AC46" s="791"/>
      <c r="AD46" s="790">
        <v>2</v>
      </c>
      <c r="AE46" s="791">
        <v>0.467289719626168</v>
      </c>
      <c r="AF46" s="791"/>
      <c r="AG46" s="790">
        <v>4</v>
      </c>
      <c r="AH46" s="791">
        <v>0.427350427350427</v>
      </c>
      <c r="AI46" s="791"/>
      <c r="AJ46" s="790">
        <v>16</v>
      </c>
      <c r="AK46" s="791">
        <v>0.68935803532959905</v>
      </c>
      <c r="AL46" s="791"/>
      <c r="AM46" s="790">
        <v>11</v>
      </c>
      <c r="AN46" s="791">
        <v>0.68322981366459601</v>
      </c>
      <c r="AO46" s="791"/>
      <c r="AP46" s="790">
        <v>16</v>
      </c>
      <c r="AQ46" s="791">
        <v>0.690250215703192</v>
      </c>
      <c r="AR46" s="791"/>
      <c r="AS46" s="790">
        <v>7</v>
      </c>
      <c r="AT46" s="791">
        <v>0.34722222222222199</v>
      </c>
      <c r="AU46" s="791"/>
      <c r="AV46" s="790">
        <v>13</v>
      </c>
      <c r="AW46" s="791">
        <v>0.420984455958549</v>
      </c>
      <c r="AX46" s="791"/>
      <c r="AY46" s="790">
        <v>7</v>
      </c>
      <c r="AZ46" s="791">
        <v>0.35989717223650403</v>
      </c>
      <c r="BA46" s="791"/>
      <c r="BB46" s="790">
        <v>12</v>
      </c>
      <c r="BC46" s="791">
        <v>0.43875685557586802</v>
      </c>
      <c r="BD46" s="791"/>
      <c r="BE46" s="790">
        <v>28</v>
      </c>
      <c r="BF46" s="791">
        <v>0.47265361242403803</v>
      </c>
      <c r="BG46" s="791"/>
      <c r="BH46" s="790">
        <v>38</v>
      </c>
      <c r="BI46" s="791">
        <v>1.03626943005181</v>
      </c>
      <c r="BJ46" s="791"/>
      <c r="BK46" s="790">
        <v>87</v>
      </c>
      <c r="BL46" s="791">
        <v>0.88450589670597801</v>
      </c>
      <c r="BM46" s="791"/>
      <c r="BN46" s="790">
        <v>90</v>
      </c>
      <c r="BO46" s="791">
        <v>0.89856230031948903</v>
      </c>
      <c r="BP46" s="791"/>
      <c r="BQ46" s="790">
        <v>55</v>
      </c>
      <c r="BR46" s="791">
        <v>0.955192775269191</v>
      </c>
      <c r="BS46" s="791"/>
      <c r="BT46" s="790">
        <v>47</v>
      </c>
      <c r="BU46" s="791">
        <v>0.89677542453730197</v>
      </c>
      <c r="BV46" s="791"/>
      <c r="BW46" s="790">
        <v>40</v>
      </c>
      <c r="BX46" s="791">
        <v>0.75628663263376805</v>
      </c>
      <c r="BY46" s="791"/>
      <c r="BZ46" s="790">
        <v>192</v>
      </c>
      <c r="CA46" s="791">
        <v>1.1837237977805199</v>
      </c>
      <c r="CB46" s="791"/>
      <c r="CC46" s="790">
        <v>204</v>
      </c>
      <c r="CD46" s="791">
        <v>1.1337112370790301</v>
      </c>
      <c r="CE46" s="791"/>
      <c r="CF46" s="790">
        <v>83</v>
      </c>
      <c r="CG46" s="791">
        <v>0.79055148109343698</v>
      </c>
      <c r="CH46" s="791"/>
      <c r="CI46" s="790">
        <v>63</v>
      </c>
      <c r="CJ46" s="791">
        <v>1.5513420339817801</v>
      </c>
      <c r="CK46" s="791"/>
      <c r="CL46" s="790">
        <v>8</v>
      </c>
      <c r="CM46" s="791">
        <v>0.67567567567567599</v>
      </c>
      <c r="CN46" s="791"/>
      <c r="CO46" s="790">
        <v>3</v>
      </c>
      <c r="CP46" s="791">
        <v>0.51369863013698602</v>
      </c>
      <c r="CQ46" s="791"/>
    </row>
    <row r="47" spans="1:95">
      <c r="A47" s="1037" t="s">
        <v>539</v>
      </c>
      <c r="B47" s="787" t="s">
        <v>26</v>
      </c>
      <c r="C47" s="788">
        <v>2690</v>
      </c>
      <c r="D47" s="789">
        <v>0.95124935463566096</v>
      </c>
      <c r="E47" s="789">
        <v>101.498127340824</v>
      </c>
      <c r="F47" s="788">
        <v>15</v>
      </c>
      <c r="G47" s="789">
        <v>0.53667262969588603</v>
      </c>
      <c r="H47" s="789">
        <v>36.363636363636402</v>
      </c>
      <c r="I47" s="788">
        <v>71</v>
      </c>
      <c r="J47" s="789">
        <v>0.82376145724562</v>
      </c>
      <c r="K47" s="789">
        <v>115.151515151515</v>
      </c>
      <c r="L47" s="788">
        <v>7</v>
      </c>
      <c r="M47" s="789">
        <v>0.35732516590097002</v>
      </c>
      <c r="N47" s="789">
        <v>75</v>
      </c>
      <c r="O47" s="788">
        <v>226</v>
      </c>
      <c r="P47" s="789">
        <v>1.0778328882106101</v>
      </c>
      <c r="Q47" s="789">
        <v>82.258064516128997</v>
      </c>
      <c r="R47" s="788">
        <v>26</v>
      </c>
      <c r="S47" s="789">
        <v>0.40631348648226301</v>
      </c>
      <c r="T47" s="789">
        <v>73.3333333333333</v>
      </c>
      <c r="U47" s="788">
        <v>19</v>
      </c>
      <c r="V47" s="789">
        <v>0.28661939960778399</v>
      </c>
      <c r="W47" s="789">
        <v>72.727272727272705</v>
      </c>
      <c r="X47" s="788">
        <v>8</v>
      </c>
      <c r="Y47" s="789">
        <v>0.27294438758103001</v>
      </c>
      <c r="Z47" s="789">
        <v>300</v>
      </c>
      <c r="AA47" s="790">
        <v>3</v>
      </c>
      <c r="AB47" s="791">
        <v>0.22556390977443599</v>
      </c>
      <c r="AC47" s="791">
        <v>0</v>
      </c>
      <c r="AD47" s="790">
        <v>2</v>
      </c>
      <c r="AE47" s="791">
        <v>0.234466588511137</v>
      </c>
      <c r="AF47" s="791">
        <v>100</v>
      </c>
      <c r="AG47" s="790">
        <v>8</v>
      </c>
      <c r="AH47" s="791">
        <v>0.37878787878787901</v>
      </c>
      <c r="AI47" s="791">
        <v>166.666666666667</v>
      </c>
      <c r="AJ47" s="790">
        <v>21</v>
      </c>
      <c r="AK47" s="791">
        <v>0.44795221843003402</v>
      </c>
      <c r="AL47" s="791">
        <v>133.333333333333</v>
      </c>
      <c r="AM47" s="790">
        <v>18</v>
      </c>
      <c r="AN47" s="791">
        <v>0.54827901309777605</v>
      </c>
      <c r="AO47" s="791">
        <v>38.461538461538503</v>
      </c>
      <c r="AP47" s="790">
        <v>32</v>
      </c>
      <c r="AQ47" s="791">
        <v>0.69069717245844997</v>
      </c>
      <c r="AR47" s="791">
        <v>146.15384615384599</v>
      </c>
      <c r="AS47" s="790">
        <v>30</v>
      </c>
      <c r="AT47" s="791">
        <v>0.72219547424169495</v>
      </c>
      <c r="AU47" s="791">
        <v>275</v>
      </c>
      <c r="AV47" s="790">
        <v>22</v>
      </c>
      <c r="AW47" s="791">
        <v>0.34358894268311702</v>
      </c>
      <c r="AX47" s="791">
        <v>120</v>
      </c>
      <c r="AY47" s="790">
        <v>32</v>
      </c>
      <c r="AZ47" s="791">
        <v>0.82325701054797995</v>
      </c>
      <c r="BA47" s="791">
        <v>128.57142857142901</v>
      </c>
      <c r="BB47" s="790">
        <v>30</v>
      </c>
      <c r="BC47" s="791">
        <v>0.53580996606536901</v>
      </c>
      <c r="BD47" s="791">
        <v>87.5</v>
      </c>
      <c r="BE47" s="790">
        <v>96</v>
      </c>
      <c r="BF47" s="791">
        <v>0.79906775428666599</v>
      </c>
      <c r="BG47" s="791">
        <v>118.181818181818</v>
      </c>
      <c r="BH47" s="790">
        <v>67</v>
      </c>
      <c r="BI47" s="791">
        <v>0.92426541591943701</v>
      </c>
      <c r="BJ47" s="791">
        <v>109.375</v>
      </c>
      <c r="BK47" s="790">
        <v>202</v>
      </c>
      <c r="BL47" s="791">
        <v>1.0403254879744599</v>
      </c>
      <c r="BM47" s="791">
        <v>90.566037735849093</v>
      </c>
      <c r="BN47" s="790">
        <v>232</v>
      </c>
      <c r="BO47" s="791">
        <v>1.15618459085019</v>
      </c>
      <c r="BP47" s="791">
        <v>114.81481481481499</v>
      </c>
      <c r="BQ47" s="790">
        <v>101</v>
      </c>
      <c r="BR47" s="791">
        <v>0.82617586912065399</v>
      </c>
      <c r="BS47" s="791">
        <v>87.037037037036995</v>
      </c>
      <c r="BT47" s="790">
        <v>105</v>
      </c>
      <c r="BU47" s="791">
        <v>0.99582701062215495</v>
      </c>
      <c r="BV47" s="791">
        <v>90.909090909090907</v>
      </c>
      <c r="BW47" s="790">
        <v>87</v>
      </c>
      <c r="BX47" s="791">
        <v>0.82246171298922299</v>
      </c>
      <c r="BY47" s="791">
        <v>89.130434782608702</v>
      </c>
      <c r="BZ47" s="790">
        <v>372</v>
      </c>
      <c r="CA47" s="791">
        <v>1.11886429258903</v>
      </c>
      <c r="CB47" s="791">
        <v>104.395604395604</v>
      </c>
      <c r="CC47" s="790">
        <v>461</v>
      </c>
      <c r="CD47" s="791">
        <v>1.27644257392845</v>
      </c>
      <c r="CE47" s="791">
        <v>116.431924882629</v>
      </c>
      <c r="CF47" s="790">
        <v>223</v>
      </c>
      <c r="CG47" s="791">
        <v>1.0114754841928599</v>
      </c>
      <c r="CH47" s="791">
        <v>82.786885245901601</v>
      </c>
      <c r="CI47" s="790">
        <v>155</v>
      </c>
      <c r="CJ47" s="791">
        <v>1.8801552644347399</v>
      </c>
      <c r="CK47" s="791">
        <v>115.277777777778</v>
      </c>
      <c r="CL47" s="790">
        <v>13</v>
      </c>
      <c r="CM47" s="791">
        <v>0.50505050505050497</v>
      </c>
      <c r="CN47" s="791">
        <v>62.5</v>
      </c>
      <c r="CO47" s="790">
        <v>6</v>
      </c>
      <c r="CP47" s="791">
        <v>0.49099836333878899</v>
      </c>
      <c r="CQ47" s="791">
        <v>0</v>
      </c>
    </row>
    <row r="48" spans="1:95">
      <c r="A48" s="1038"/>
      <c r="B48" s="787" t="s">
        <v>92</v>
      </c>
      <c r="C48" s="788">
        <v>1355</v>
      </c>
      <c r="D48" s="789">
        <v>0.942339923917352</v>
      </c>
      <c r="E48" s="789"/>
      <c r="F48" s="788">
        <v>4</v>
      </c>
      <c r="G48" s="789">
        <v>0.28715003589375399</v>
      </c>
      <c r="H48" s="789"/>
      <c r="I48" s="788">
        <v>38</v>
      </c>
      <c r="J48" s="789">
        <v>0.855470508779829</v>
      </c>
      <c r="K48" s="789"/>
      <c r="L48" s="788">
        <v>3</v>
      </c>
      <c r="M48" s="789">
        <v>0.31152647975077902</v>
      </c>
      <c r="N48" s="789"/>
      <c r="O48" s="788">
        <v>102</v>
      </c>
      <c r="P48" s="789">
        <v>0.95622011812130903</v>
      </c>
      <c r="Q48" s="789"/>
      <c r="R48" s="788">
        <v>11</v>
      </c>
      <c r="S48" s="789">
        <v>0.335161486898233</v>
      </c>
      <c r="T48" s="789"/>
      <c r="U48" s="788">
        <v>8</v>
      </c>
      <c r="V48" s="789">
        <v>0.233508464681845</v>
      </c>
      <c r="W48" s="789"/>
      <c r="X48" s="788">
        <v>6</v>
      </c>
      <c r="Y48" s="789">
        <v>0.403496973772697</v>
      </c>
      <c r="Z48" s="789"/>
      <c r="AA48" s="790">
        <v>3</v>
      </c>
      <c r="AB48" s="791">
        <v>0.46511627906976699</v>
      </c>
      <c r="AC48" s="791"/>
      <c r="AD48" s="790">
        <v>1</v>
      </c>
      <c r="AE48" s="791">
        <v>0.23529411764705899</v>
      </c>
      <c r="AF48" s="791"/>
      <c r="AG48" s="790">
        <v>5</v>
      </c>
      <c r="AH48" s="791">
        <v>0.42517006802721102</v>
      </c>
      <c r="AI48" s="791"/>
      <c r="AJ48" s="790">
        <v>12</v>
      </c>
      <c r="AK48" s="791">
        <v>0.50697084917617197</v>
      </c>
      <c r="AL48" s="791"/>
      <c r="AM48" s="790">
        <v>5</v>
      </c>
      <c r="AN48" s="791">
        <v>0.29886431560071702</v>
      </c>
      <c r="AO48" s="791"/>
      <c r="AP48" s="790">
        <v>19</v>
      </c>
      <c r="AQ48" s="791">
        <v>0.82073434125269995</v>
      </c>
      <c r="AR48" s="791"/>
      <c r="AS48" s="790">
        <v>22</v>
      </c>
      <c r="AT48" s="791">
        <v>1.0289990645463001</v>
      </c>
      <c r="AU48" s="791"/>
      <c r="AV48" s="790">
        <v>12</v>
      </c>
      <c r="AW48" s="791">
        <v>0.361990950226244</v>
      </c>
      <c r="AX48" s="791"/>
      <c r="AY48" s="790">
        <v>18</v>
      </c>
      <c r="AZ48" s="791">
        <v>0.92687950566426403</v>
      </c>
      <c r="BA48" s="791"/>
      <c r="BB48" s="790">
        <v>14</v>
      </c>
      <c r="BC48" s="791">
        <v>0.488826815642458</v>
      </c>
      <c r="BD48" s="791"/>
      <c r="BE48" s="790">
        <v>52</v>
      </c>
      <c r="BF48" s="791">
        <v>0.85385878489326805</v>
      </c>
      <c r="BG48" s="791"/>
      <c r="BH48" s="790">
        <v>35</v>
      </c>
      <c r="BI48" s="791">
        <v>0.97710776102735897</v>
      </c>
      <c r="BJ48" s="791"/>
      <c r="BK48" s="790">
        <v>96</v>
      </c>
      <c r="BL48" s="791">
        <v>1.0019830915353301</v>
      </c>
      <c r="BM48" s="791"/>
      <c r="BN48" s="790">
        <v>124</v>
      </c>
      <c r="BO48" s="791">
        <v>1.23383084577114</v>
      </c>
      <c r="BP48" s="791"/>
      <c r="BQ48" s="790">
        <v>47</v>
      </c>
      <c r="BR48" s="791">
        <v>0.72676666151229297</v>
      </c>
      <c r="BS48" s="791"/>
      <c r="BT48" s="790">
        <v>50</v>
      </c>
      <c r="BU48" s="791">
        <v>0.94286253064303205</v>
      </c>
      <c r="BV48" s="791"/>
      <c r="BW48" s="790">
        <v>41</v>
      </c>
      <c r="BX48" s="791">
        <v>0.775193798449612</v>
      </c>
      <c r="BY48" s="791"/>
      <c r="BZ48" s="790">
        <v>190</v>
      </c>
      <c r="CA48" s="791">
        <v>1.1158092553441401</v>
      </c>
      <c r="CB48" s="791"/>
      <c r="CC48" s="790">
        <v>248</v>
      </c>
      <c r="CD48" s="791">
        <v>1.36850237280653</v>
      </c>
      <c r="CE48" s="791"/>
      <c r="CF48" s="790">
        <v>101</v>
      </c>
      <c r="CG48" s="791">
        <v>0.87461032213370304</v>
      </c>
      <c r="CH48" s="791"/>
      <c r="CI48" s="790">
        <v>83</v>
      </c>
      <c r="CJ48" s="791">
        <v>1.98422185034664</v>
      </c>
      <c r="CK48" s="791"/>
      <c r="CL48" s="790">
        <v>5</v>
      </c>
      <c r="CM48" s="791">
        <v>0.35971223021582699</v>
      </c>
      <c r="CN48" s="791"/>
      <c r="CO48" s="790">
        <v>0</v>
      </c>
      <c r="CP48" s="791">
        <v>0</v>
      </c>
      <c r="CQ48" s="791"/>
    </row>
    <row r="49" spans="1:95">
      <c r="A49" s="1039"/>
      <c r="B49" s="787" t="s">
        <v>93</v>
      </c>
      <c r="C49" s="788">
        <v>1335</v>
      </c>
      <c r="D49" s="789">
        <v>0.96046620382028103</v>
      </c>
      <c r="E49" s="789"/>
      <c r="F49" s="788">
        <v>11</v>
      </c>
      <c r="G49" s="789">
        <v>0.78459343794579195</v>
      </c>
      <c r="H49" s="789"/>
      <c r="I49" s="788">
        <v>33</v>
      </c>
      <c r="J49" s="789">
        <v>0.79004069906631602</v>
      </c>
      <c r="K49" s="789"/>
      <c r="L49" s="788">
        <v>4</v>
      </c>
      <c r="M49" s="789">
        <v>0.40160642570281102</v>
      </c>
      <c r="N49" s="789"/>
      <c r="O49" s="788">
        <v>124</v>
      </c>
      <c r="P49" s="789">
        <v>1.20376662459955</v>
      </c>
      <c r="Q49" s="789"/>
      <c r="R49" s="788">
        <v>15</v>
      </c>
      <c r="S49" s="789">
        <v>0.481231953801732</v>
      </c>
      <c r="T49" s="789"/>
      <c r="U49" s="788">
        <v>11</v>
      </c>
      <c r="V49" s="789">
        <v>0.34342803621604701</v>
      </c>
      <c r="W49" s="789"/>
      <c r="X49" s="788">
        <v>2</v>
      </c>
      <c r="Y49" s="789">
        <v>0.138504155124654</v>
      </c>
      <c r="Z49" s="789"/>
      <c r="AA49" s="790">
        <v>0</v>
      </c>
      <c r="AB49" s="791">
        <v>0</v>
      </c>
      <c r="AC49" s="791"/>
      <c r="AD49" s="790">
        <v>1</v>
      </c>
      <c r="AE49" s="791">
        <v>0.233644859813084</v>
      </c>
      <c r="AF49" s="791"/>
      <c r="AG49" s="790">
        <v>3</v>
      </c>
      <c r="AH49" s="791">
        <v>0.32051282051282098</v>
      </c>
      <c r="AI49" s="791"/>
      <c r="AJ49" s="790">
        <v>9</v>
      </c>
      <c r="AK49" s="791">
        <v>0.38776389487289997</v>
      </c>
      <c r="AL49" s="791"/>
      <c r="AM49" s="790">
        <v>13</v>
      </c>
      <c r="AN49" s="791">
        <v>0.80745341614906796</v>
      </c>
      <c r="AO49" s="791"/>
      <c r="AP49" s="790">
        <v>13</v>
      </c>
      <c r="AQ49" s="791">
        <v>0.560828300258844</v>
      </c>
      <c r="AR49" s="791"/>
      <c r="AS49" s="790">
        <v>8</v>
      </c>
      <c r="AT49" s="791">
        <v>0.39682539682539703</v>
      </c>
      <c r="AU49" s="791"/>
      <c r="AV49" s="790">
        <v>10</v>
      </c>
      <c r="AW49" s="791">
        <v>0.32383419689119203</v>
      </c>
      <c r="AX49" s="791"/>
      <c r="AY49" s="790">
        <v>14</v>
      </c>
      <c r="AZ49" s="791">
        <v>0.71979434447300805</v>
      </c>
      <c r="BA49" s="791"/>
      <c r="BB49" s="790">
        <v>16</v>
      </c>
      <c r="BC49" s="791">
        <v>0.58500914076782395</v>
      </c>
      <c r="BD49" s="791"/>
      <c r="BE49" s="790">
        <v>44</v>
      </c>
      <c r="BF49" s="791">
        <v>0.74274139095205904</v>
      </c>
      <c r="BG49" s="791"/>
      <c r="BH49" s="790">
        <v>32</v>
      </c>
      <c r="BI49" s="791">
        <v>0.87264794109626398</v>
      </c>
      <c r="BJ49" s="791"/>
      <c r="BK49" s="790">
        <v>106</v>
      </c>
      <c r="BL49" s="791">
        <v>1.07767385115901</v>
      </c>
      <c r="BM49" s="791"/>
      <c r="BN49" s="790">
        <v>108</v>
      </c>
      <c r="BO49" s="791">
        <v>1.07827476038339</v>
      </c>
      <c r="BP49" s="791"/>
      <c r="BQ49" s="790">
        <v>54</v>
      </c>
      <c r="BR49" s="791">
        <v>0.93782563390065998</v>
      </c>
      <c r="BS49" s="791"/>
      <c r="BT49" s="790">
        <v>55</v>
      </c>
      <c r="BU49" s="791">
        <v>1.04941804999046</v>
      </c>
      <c r="BV49" s="791"/>
      <c r="BW49" s="790">
        <v>46</v>
      </c>
      <c r="BX49" s="791">
        <v>0.86972962752883298</v>
      </c>
      <c r="BY49" s="791"/>
      <c r="BZ49" s="790">
        <v>182</v>
      </c>
      <c r="CA49" s="791">
        <v>1.1220715166461199</v>
      </c>
      <c r="CB49" s="791"/>
      <c r="CC49" s="790">
        <v>213</v>
      </c>
      <c r="CD49" s="791">
        <v>1.1837279093030999</v>
      </c>
      <c r="CE49" s="791"/>
      <c r="CF49" s="790">
        <v>122</v>
      </c>
      <c r="CG49" s="791">
        <v>1.16201543004096</v>
      </c>
      <c r="CH49" s="791"/>
      <c r="CI49" s="790">
        <v>72</v>
      </c>
      <c r="CJ49" s="791">
        <v>1.7729623245506001</v>
      </c>
      <c r="CK49" s="791"/>
      <c r="CL49" s="790">
        <v>8</v>
      </c>
      <c r="CM49" s="791">
        <v>0.67567567567567599</v>
      </c>
      <c r="CN49" s="791"/>
      <c r="CO49" s="790">
        <v>6</v>
      </c>
      <c r="CP49" s="791">
        <v>1.02739726027397</v>
      </c>
      <c r="CQ49" s="791"/>
    </row>
    <row r="50" spans="1:95">
      <c r="A50" s="1037" t="s">
        <v>540</v>
      </c>
      <c r="B50" s="787" t="s">
        <v>26</v>
      </c>
      <c r="C50" s="788">
        <v>2444</v>
      </c>
      <c r="D50" s="789">
        <v>0.86425777796637704</v>
      </c>
      <c r="E50" s="789">
        <v>105.03355704697999</v>
      </c>
      <c r="F50" s="788">
        <v>6</v>
      </c>
      <c r="G50" s="789">
        <v>0.214669051878354</v>
      </c>
      <c r="H50" s="789">
        <v>100</v>
      </c>
      <c r="I50" s="788">
        <v>56</v>
      </c>
      <c r="J50" s="789">
        <v>0.64972734655992603</v>
      </c>
      <c r="K50" s="789">
        <v>133.333333333333</v>
      </c>
      <c r="L50" s="788">
        <v>5</v>
      </c>
      <c r="M50" s="789">
        <v>0.255232261357836</v>
      </c>
      <c r="N50" s="789">
        <v>0</v>
      </c>
      <c r="O50" s="788">
        <v>175</v>
      </c>
      <c r="P50" s="789">
        <v>0.83460511255246095</v>
      </c>
      <c r="Q50" s="789">
        <v>103.488372093023</v>
      </c>
      <c r="R50" s="788">
        <v>31</v>
      </c>
      <c r="S50" s="789">
        <v>0.48445069542115998</v>
      </c>
      <c r="T50" s="789">
        <v>158.333333333333</v>
      </c>
      <c r="U50" s="788">
        <v>25</v>
      </c>
      <c r="V50" s="789">
        <v>0.37713078895760999</v>
      </c>
      <c r="W50" s="789">
        <v>177.777777777778</v>
      </c>
      <c r="X50" s="788">
        <v>13</v>
      </c>
      <c r="Y50" s="789">
        <v>0.44353462981917402</v>
      </c>
      <c r="Z50" s="789">
        <v>160</v>
      </c>
      <c r="AA50" s="790">
        <v>3</v>
      </c>
      <c r="AB50" s="791">
        <v>0.22556390977443599</v>
      </c>
      <c r="AC50" s="791">
        <v>200</v>
      </c>
      <c r="AD50" s="790">
        <v>4</v>
      </c>
      <c r="AE50" s="791">
        <v>0.46893317702227399</v>
      </c>
      <c r="AF50" s="791">
        <v>100</v>
      </c>
      <c r="AG50" s="790">
        <v>7</v>
      </c>
      <c r="AH50" s="791">
        <v>0.33143939393939398</v>
      </c>
      <c r="AI50" s="791">
        <v>133.333333333333</v>
      </c>
      <c r="AJ50" s="790">
        <v>31</v>
      </c>
      <c r="AK50" s="791">
        <v>0.66126279863481197</v>
      </c>
      <c r="AL50" s="791">
        <v>121.428571428571</v>
      </c>
      <c r="AM50" s="790">
        <v>20</v>
      </c>
      <c r="AN50" s="791">
        <v>0.60919890344197403</v>
      </c>
      <c r="AO50" s="791">
        <v>233.333333333333</v>
      </c>
      <c r="AP50" s="790">
        <v>25</v>
      </c>
      <c r="AQ50" s="791">
        <v>0.53960716598316405</v>
      </c>
      <c r="AR50" s="791">
        <v>127.272727272727</v>
      </c>
      <c r="AS50" s="790">
        <v>18</v>
      </c>
      <c r="AT50" s="791">
        <v>0.433317284545017</v>
      </c>
      <c r="AU50" s="791">
        <v>100</v>
      </c>
      <c r="AV50" s="790">
        <v>32</v>
      </c>
      <c r="AW50" s="791">
        <v>0.49976573481180703</v>
      </c>
      <c r="AX50" s="791">
        <v>146.15384615384599</v>
      </c>
      <c r="AY50" s="790">
        <v>20</v>
      </c>
      <c r="AZ50" s="791">
        <v>0.51453563159248805</v>
      </c>
      <c r="BA50" s="791">
        <v>122.222222222222</v>
      </c>
      <c r="BB50" s="790">
        <v>28</v>
      </c>
      <c r="BC50" s="791">
        <v>0.50008930166101095</v>
      </c>
      <c r="BD50" s="791">
        <v>86.6666666666667</v>
      </c>
      <c r="BE50" s="790">
        <v>86</v>
      </c>
      <c r="BF50" s="791">
        <v>0.71583152988180498</v>
      </c>
      <c r="BG50" s="791">
        <v>100</v>
      </c>
      <c r="BH50" s="790">
        <v>65</v>
      </c>
      <c r="BI50" s="791">
        <v>0.89667540350393204</v>
      </c>
      <c r="BJ50" s="791">
        <v>62.5</v>
      </c>
      <c r="BK50" s="790">
        <v>167</v>
      </c>
      <c r="BL50" s="791">
        <v>0.86007107174125796</v>
      </c>
      <c r="BM50" s="791">
        <v>83.516483516483504</v>
      </c>
      <c r="BN50" s="790">
        <v>230</v>
      </c>
      <c r="BO50" s="791">
        <v>1.1462174823083799</v>
      </c>
      <c r="BP50" s="791">
        <v>94.915254237288096</v>
      </c>
      <c r="BQ50" s="790">
        <v>119</v>
      </c>
      <c r="BR50" s="791">
        <v>0.97341513292433501</v>
      </c>
      <c r="BS50" s="791">
        <v>112.5</v>
      </c>
      <c r="BT50" s="790">
        <v>88</v>
      </c>
      <c r="BU50" s="791">
        <v>0.83459787556904397</v>
      </c>
      <c r="BV50" s="791">
        <v>104.651162790698</v>
      </c>
      <c r="BW50" s="790">
        <v>88</v>
      </c>
      <c r="BX50" s="791">
        <v>0.83191529589714497</v>
      </c>
      <c r="BY50" s="791">
        <v>144.444444444444</v>
      </c>
      <c r="BZ50" s="790">
        <v>373</v>
      </c>
      <c r="CA50" s="791">
        <v>1.12187199230029</v>
      </c>
      <c r="CB50" s="791">
        <v>94.2708333333333</v>
      </c>
      <c r="CC50" s="790">
        <v>427</v>
      </c>
      <c r="CD50" s="791">
        <v>1.1823014730313399</v>
      </c>
      <c r="CE50" s="791">
        <v>106.28019323671499</v>
      </c>
      <c r="CF50" s="790">
        <v>177</v>
      </c>
      <c r="CG50" s="791">
        <v>0.80283031704993901</v>
      </c>
      <c r="CH50" s="791">
        <v>113.253012048193</v>
      </c>
      <c r="CI50" s="790">
        <v>104</v>
      </c>
      <c r="CJ50" s="791">
        <v>1.26152353226589</v>
      </c>
      <c r="CK50" s="791">
        <v>116.666666666667</v>
      </c>
      <c r="CL50" s="790">
        <v>16</v>
      </c>
      <c r="CM50" s="791">
        <v>0.62160062160062202</v>
      </c>
      <c r="CN50" s="791">
        <v>60</v>
      </c>
      <c r="CO50" s="790">
        <v>5</v>
      </c>
      <c r="CP50" s="791">
        <v>0.40916530278232399</v>
      </c>
      <c r="CQ50" s="791">
        <v>66.6666666666667</v>
      </c>
    </row>
    <row r="51" spans="1:95">
      <c r="A51" s="1038"/>
      <c r="B51" s="787" t="s">
        <v>92</v>
      </c>
      <c r="C51" s="788">
        <v>1252</v>
      </c>
      <c r="D51" s="789">
        <v>0.87070818062326605</v>
      </c>
      <c r="E51" s="789"/>
      <c r="F51" s="788">
        <v>3</v>
      </c>
      <c r="G51" s="789">
        <v>0.21536252692031599</v>
      </c>
      <c r="H51" s="789"/>
      <c r="I51" s="788">
        <v>32</v>
      </c>
      <c r="J51" s="789">
        <v>0.72039621791985597</v>
      </c>
      <c r="K51" s="789"/>
      <c r="L51" s="788">
        <v>5</v>
      </c>
      <c r="M51" s="789">
        <v>0.51921079958463101</v>
      </c>
      <c r="N51" s="789"/>
      <c r="O51" s="788">
        <v>89</v>
      </c>
      <c r="P51" s="789">
        <v>0.83434892659604398</v>
      </c>
      <c r="Q51" s="789"/>
      <c r="R51" s="788">
        <v>19</v>
      </c>
      <c r="S51" s="789">
        <v>0.57891529555149301</v>
      </c>
      <c r="T51" s="789"/>
      <c r="U51" s="788">
        <v>16</v>
      </c>
      <c r="V51" s="789">
        <v>0.46701692936368899</v>
      </c>
      <c r="W51" s="789"/>
      <c r="X51" s="788">
        <v>8</v>
      </c>
      <c r="Y51" s="789">
        <v>0.53799596503026204</v>
      </c>
      <c r="Z51" s="789"/>
      <c r="AA51" s="790">
        <v>2</v>
      </c>
      <c r="AB51" s="791">
        <v>0.31007751937984501</v>
      </c>
      <c r="AC51" s="791"/>
      <c r="AD51" s="790">
        <v>2</v>
      </c>
      <c r="AE51" s="791">
        <v>0.47058823529411797</v>
      </c>
      <c r="AF51" s="791"/>
      <c r="AG51" s="790">
        <v>4</v>
      </c>
      <c r="AH51" s="791">
        <v>0.34013605442176897</v>
      </c>
      <c r="AI51" s="791"/>
      <c r="AJ51" s="790">
        <v>17</v>
      </c>
      <c r="AK51" s="791">
        <v>0.71820870299957795</v>
      </c>
      <c r="AL51" s="791"/>
      <c r="AM51" s="790">
        <v>14</v>
      </c>
      <c r="AN51" s="791">
        <v>0.836820083682008</v>
      </c>
      <c r="AO51" s="791"/>
      <c r="AP51" s="790">
        <v>14</v>
      </c>
      <c r="AQ51" s="791">
        <v>0.60475161987041004</v>
      </c>
      <c r="AR51" s="791"/>
      <c r="AS51" s="790">
        <v>9</v>
      </c>
      <c r="AT51" s="791">
        <v>0.42095416276894299</v>
      </c>
      <c r="AU51" s="791"/>
      <c r="AV51" s="790">
        <v>19</v>
      </c>
      <c r="AW51" s="791">
        <v>0.57315233785821995</v>
      </c>
      <c r="AX51" s="791"/>
      <c r="AY51" s="790">
        <v>11</v>
      </c>
      <c r="AZ51" s="791">
        <v>0.56642636457260598</v>
      </c>
      <c r="BA51" s="791"/>
      <c r="BB51" s="790">
        <v>13</v>
      </c>
      <c r="BC51" s="791">
        <v>0.45391061452513998</v>
      </c>
      <c r="BD51" s="791"/>
      <c r="BE51" s="790">
        <v>43</v>
      </c>
      <c r="BF51" s="791">
        <v>0.70607553366174103</v>
      </c>
      <c r="BG51" s="791"/>
      <c r="BH51" s="790">
        <v>25</v>
      </c>
      <c r="BI51" s="791">
        <v>0.69793411501954195</v>
      </c>
      <c r="BJ51" s="791"/>
      <c r="BK51" s="790">
        <v>76</v>
      </c>
      <c r="BL51" s="791">
        <v>0.79323661413213697</v>
      </c>
      <c r="BM51" s="791"/>
      <c r="BN51" s="790">
        <v>112</v>
      </c>
      <c r="BO51" s="791">
        <v>1.1144278606965199</v>
      </c>
      <c r="BP51" s="791"/>
      <c r="BQ51" s="790">
        <v>63</v>
      </c>
      <c r="BR51" s="791">
        <v>0.97417658883562697</v>
      </c>
      <c r="BS51" s="791"/>
      <c r="BT51" s="790">
        <v>45</v>
      </c>
      <c r="BU51" s="791">
        <v>0.848576277578729</v>
      </c>
      <c r="BV51" s="791"/>
      <c r="BW51" s="790">
        <v>52</v>
      </c>
      <c r="BX51" s="791">
        <v>0.98317262242389902</v>
      </c>
      <c r="BY51" s="791"/>
      <c r="BZ51" s="790">
        <v>181</v>
      </c>
      <c r="CA51" s="791">
        <v>1.0629551327225699</v>
      </c>
      <c r="CB51" s="791"/>
      <c r="CC51" s="790">
        <v>220</v>
      </c>
      <c r="CD51" s="791">
        <v>1.2139940403928899</v>
      </c>
      <c r="CE51" s="791"/>
      <c r="CF51" s="790">
        <v>94</v>
      </c>
      <c r="CG51" s="791">
        <v>0.81399376515413902</v>
      </c>
      <c r="CH51" s="791"/>
      <c r="CI51" s="790">
        <v>56</v>
      </c>
      <c r="CJ51" s="791">
        <v>1.3387520918001401</v>
      </c>
      <c r="CK51" s="791"/>
      <c r="CL51" s="790">
        <v>6</v>
      </c>
      <c r="CM51" s="791">
        <v>0.43165467625899301</v>
      </c>
      <c r="CN51" s="791"/>
      <c r="CO51" s="790">
        <v>2</v>
      </c>
      <c r="CP51" s="791">
        <v>0.31347962382445099</v>
      </c>
      <c r="CQ51" s="791"/>
    </row>
    <row r="52" spans="1:95">
      <c r="A52" s="1039"/>
      <c r="B52" s="787" t="s">
        <v>93</v>
      </c>
      <c r="C52" s="788">
        <v>1192</v>
      </c>
      <c r="D52" s="789">
        <v>0.85758480520881997</v>
      </c>
      <c r="E52" s="789"/>
      <c r="F52" s="788">
        <v>3</v>
      </c>
      <c r="G52" s="789">
        <v>0.21398002853067</v>
      </c>
      <c r="H52" s="789"/>
      <c r="I52" s="788">
        <v>24</v>
      </c>
      <c r="J52" s="789">
        <v>0.57457505386641095</v>
      </c>
      <c r="K52" s="789"/>
      <c r="L52" s="788">
        <v>0</v>
      </c>
      <c r="M52" s="789">
        <v>0</v>
      </c>
      <c r="N52" s="789"/>
      <c r="O52" s="788">
        <v>86</v>
      </c>
      <c r="P52" s="789">
        <v>0.83487040093194798</v>
      </c>
      <c r="Q52" s="789"/>
      <c r="R52" s="788">
        <v>12</v>
      </c>
      <c r="S52" s="789">
        <v>0.38498556304138598</v>
      </c>
      <c r="T52" s="789"/>
      <c r="U52" s="788">
        <v>9</v>
      </c>
      <c r="V52" s="789">
        <v>0.280986575085857</v>
      </c>
      <c r="W52" s="789"/>
      <c r="X52" s="788">
        <v>5</v>
      </c>
      <c r="Y52" s="789">
        <v>0.34626038781163399</v>
      </c>
      <c r="Z52" s="789"/>
      <c r="AA52" s="790">
        <v>1</v>
      </c>
      <c r="AB52" s="791">
        <v>0.145985401459854</v>
      </c>
      <c r="AC52" s="791"/>
      <c r="AD52" s="790">
        <v>2</v>
      </c>
      <c r="AE52" s="791">
        <v>0.467289719626168</v>
      </c>
      <c r="AF52" s="791"/>
      <c r="AG52" s="790">
        <v>3</v>
      </c>
      <c r="AH52" s="791">
        <v>0.32051282051282098</v>
      </c>
      <c r="AI52" s="791"/>
      <c r="AJ52" s="790">
        <v>14</v>
      </c>
      <c r="AK52" s="791">
        <v>0.60318828091339904</v>
      </c>
      <c r="AL52" s="791"/>
      <c r="AM52" s="790">
        <v>6</v>
      </c>
      <c r="AN52" s="791">
        <v>0.37267080745341602</v>
      </c>
      <c r="AO52" s="791"/>
      <c r="AP52" s="790">
        <v>11</v>
      </c>
      <c r="AQ52" s="791">
        <v>0.474547023295945</v>
      </c>
      <c r="AR52" s="791"/>
      <c r="AS52" s="790">
        <v>9</v>
      </c>
      <c r="AT52" s="791">
        <v>0.44642857142857101</v>
      </c>
      <c r="AU52" s="791"/>
      <c r="AV52" s="790">
        <v>13</v>
      </c>
      <c r="AW52" s="791">
        <v>0.420984455958549</v>
      </c>
      <c r="AX52" s="791"/>
      <c r="AY52" s="790">
        <v>9</v>
      </c>
      <c r="AZ52" s="791">
        <v>0.462724935732648</v>
      </c>
      <c r="BA52" s="791"/>
      <c r="BB52" s="790">
        <v>15</v>
      </c>
      <c r="BC52" s="791">
        <v>0.54844606946983498</v>
      </c>
      <c r="BD52" s="791"/>
      <c r="BE52" s="790">
        <v>43</v>
      </c>
      <c r="BF52" s="791">
        <v>0.72586090479405796</v>
      </c>
      <c r="BG52" s="791"/>
      <c r="BH52" s="790">
        <v>40</v>
      </c>
      <c r="BI52" s="791">
        <v>1.0908099263703299</v>
      </c>
      <c r="BJ52" s="791"/>
      <c r="BK52" s="790">
        <v>91</v>
      </c>
      <c r="BL52" s="791">
        <v>0.92517283448556298</v>
      </c>
      <c r="BM52" s="791"/>
      <c r="BN52" s="790">
        <v>118</v>
      </c>
      <c r="BO52" s="791">
        <v>1.17811501597444</v>
      </c>
      <c r="BP52" s="791"/>
      <c r="BQ52" s="790">
        <v>56</v>
      </c>
      <c r="BR52" s="791">
        <v>0.97255991663772101</v>
      </c>
      <c r="BS52" s="791"/>
      <c r="BT52" s="790">
        <v>43</v>
      </c>
      <c r="BU52" s="791">
        <v>0.82045411181072303</v>
      </c>
      <c r="BV52" s="791"/>
      <c r="BW52" s="790">
        <v>36</v>
      </c>
      <c r="BX52" s="791">
        <v>0.68065796937039102</v>
      </c>
      <c r="BY52" s="791"/>
      <c r="BZ52" s="790">
        <v>192</v>
      </c>
      <c r="CA52" s="791">
        <v>1.1837237977805199</v>
      </c>
      <c r="CB52" s="791"/>
      <c r="CC52" s="790">
        <v>207</v>
      </c>
      <c r="CD52" s="791">
        <v>1.15038346115372</v>
      </c>
      <c r="CE52" s="791"/>
      <c r="CF52" s="790">
        <v>83</v>
      </c>
      <c r="CG52" s="791">
        <v>0.79055148109343698</v>
      </c>
      <c r="CH52" s="791"/>
      <c r="CI52" s="790">
        <v>48</v>
      </c>
      <c r="CJ52" s="791">
        <v>1.18197488303374</v>
      </c>
      <c r="CK52" s="791"/>
      <c r="CL52" s="790">
        <v>10</v>
      </c>
      <c r="CM52" s="791">
        <v>0.84459459459459496</v>
      </c>
      <c r="CN52" s="791"/>
      <c r="CO52" s="790">
        <v>3</v>
      </c>
      <c r="CP52" s="791">
        <v>0.51369863013698602</v>
      </c>
      <c r="CQ52" s="791"/>
    </row>
    <row r="53" spans="1:95">
      <c r="A53" s="1037" t="s">
        <v>541</v>
      </c>
      <c r="B53" s="787" t="s">
        <v>26</v>
      </c>
      <c r="C53" s="788">
        <v>2383</v>
      </c>
      <c r="D53" s="789">
        <v>0.84268669594675805</v>
      </c>
      <c r="E53" s="789">
        <v>105.785837651123</v>
      </c>
      <c r="F53" s="788">
        <v>7</v>
      </c>
      <c r="G53" s="789">
        <v>0.25044722719141299</v>
      </c>
      <c r="H53" s="789">
        <v>75</v>
      </c>
      <c r="I53" s="788">
        <v>61</v>
      </c>
      <c r="J53" s="789">
        <v>0.70773871678849098</v>
      </c>
      <c r="K53" s="789">
        <v>117.857142857143</v>
      </c>
      <c r="L53" s="788">
        <v>7</v>
      </c>
      <c r="M53" s="789">
        <v>0.35732516590097002</v>
      </c>
      <c r="N53" s="789">
        <v>16.6666666666667</v>
      </c>
      <c r="O53" s="788">
        <v>182</v>
      </c>
      <c r="P53" s="789">
        <v>0.86798931705455895</v>
      </c>
      <c r="Q53" s="789">
        <v>82</v>
      </c>
      <c r="R53" s="788">
        <v>29</v>
      </c>
      <c r="S53" s="789">
        <v>0.45319581184560098</v>
      </c>
      <c r="T53" s="789">
        <v>222.222222222222</v>
      </c>
      <c r="U53" s="788">
        <v>32</v>
      </c>
      <c r="V53" s="789">
        <v>0.48272740986574098</v>
      </c>
      <c r="W53" s="789">
        <v>128.57142857142901</v>
      </c>
      <c r="X53" s="788">
        <v>8</v>
      </c>
      <c r="Y53" s="789">
        <v>0.27294438758103001</v>
      </c>
      <c r="Z53" s="789">
        <v>100</v>
      </c>
      <c r="AA53" s="790">
        <v>3</v>
      </c>
      <c r="AB53" s="791">
        <v>0.22556390977443599</v>
      </c>
      <c r="AC53" s="791">
        <v>0</v>
      </c>
      <c r="AD53" s="790">
        <v>5</v>
      </c>
      <c r="AE53" s="791">
        <v>0.58616647127784305</v>
      </c>
      <c r="AF53" s="791">
        <v>150</v>
      </c>
      <c r="AG53" s="790">
        <v>8</v>
      </c>
      <c r="AH53" s="791">
        <v>0.37878787878787901</v>
      </c>
      <c r="AI53" s="791">
        <v>33.3333333333333</v>
      </c>
      <c r="AJ53" s="790">
        <v>21</v>
      </c>
      <c r="AK53" s="791">
        <v>0.44795221843003402</v>
      </c>
      <c r="AL53" s="791">
        <v>90.909090909090907</v>
      </c>
      <c r="AM53" s="790">
        <v>22</v>
      </c>
      <c r="AN53" s="791">
        <v>0.67011879378617101</v>
      </c>
      <c r="AO53" s="791">
        <v>144.444444444444</v>
      </c>
      <c r="AP53" s="790">
        <v>32</v>
      </c>
      <c r="AQ53" s="791">
        <v>0.69069717245844997</v>
      </c>
      <c r="AR53" s="791">
        <v>100</v>
      </c>
      <c r="AS53" s="790">
        <v>24</v>
      </c>
      <c r="AT53" s="791">
        <v>0.577756379393356</v>
      </c>
      <c r="AU53" s="791">
        <v>71.428571428571402</v>
      </c>
      <c r="AV53" s="790">
        <v>27</v>
      </c>
      <c r="AW53" s="791">
        <v>0.42167733874746199</v>
      </c>
      <c r="AX53" s="791">
        <v>145.45454545454501</v>
      </c>
      <c r="AY53" s="790">
        <v>19</v>
      </c>
      <c r="AZ53" s="791">
        <v>0.48880885001286301</v>
      </c>
      <c r="BA53" s="791">
        <v>35.714285714285701</v>
      </c>
      <c r="BB53" s="790">
        <v>20</v>
      </c>
      <c r="BC53" s="791">
        <v>0.35720664404357899</v>
      </c>
      <c r="BD53" s="791">
        <v>81.818181818181799</v>
      </c>
      <c r="BE53" s="790">
        <v>81</v>
      </c>
      <c r="BF53" s="791">
        <v>0.67421341767937404</v>
      </c>
      <c r="BG53" s="791">
        <v>107.69230769230801</v>
      </c>
      <c r="BH53" s="790">
        <v>52</v>
      </c>
      <c r="BI53" s="791">
        <v>0.71734032280314497</v>
      </c>
      <c r="BJ53" s="791">
        <v>100</v>
      </c>
      <c r="BK53" s="790">
        <v>167</v>
      </c>
      <c r="BL53" s="791">
        <v>0.86007107174125796</v>
      </c>
      <c r="BM53" s="791">
        <v>122.666666666667</v>
      </c>
      <c r="BN53" s="790">
        <v>179</v>
      </c>
      <c r="BO53" s="791">
        <v>0.89205621449217598</v>
      </c>
      <c r="BP53" s="791">
        <v>110.58823529411799</v>
      </c>
      <c r="BQ53" s="790">
        <v>84</v>
      </c>
      <c r="BR53" s="791">
        <v>0.68711656441717806</v>
      </c>
      <c r="BS53" s="791">
        <v>121.052631578947</v>
      </c>
      <c r="BT53" s="790">
        <v>137</v>
      </c>
      <c r="BU53" s="791">
        <v>1.2993171471927201</v>
      </c>
      <c r="BV53" s="791">
        <v>95.714285714285694</v>
      </c>
      <c r="BW53" s="790">
        <v>78</v>
      </c>
      <c r="BX53" s="791">
        <v>0.73737946681792399</v>
      </c>
      <c r="BY53" s="791">
        <v>129.41176470588201</v>
      </c>
      <c r="BZ53" s="790">
        <v>356</v>
      </c>
      <c r="CA53" s="791">
        <v>1.07074109720885</v>
      </c>
      <c r="CB53" s="791">
        <v>103.428571428571</v>
      </c>
      <c r="CC53" s="790">
        <v>394</v>
      </c>
      <c r="CD53" s="791">
        <v>1.0909292280429701</v>
      </c>
      <c r="CE53" s="791">
        <v>105.208333333333</v>
      </c>
      <c r="CF53" s="790">
        <v>206</v>
      </c>
      <c r="CG53" s="791">
        <v>0.93436748764004196</v>
      </c>
      <c r="CH53" s="791">
        <v>108.080808080808</v>
      </c>
      <c r="CI53" s="790">
        <v>124</v>
      </c>
      <c r="CJ53" s="791">
        <v>1.50412421154779</v>
      </c>
      <c r="CK53" s="791">
        <v>125.454545454545</v>
      </c>
      <c r="CL53" s="790">
        <v>10</v>
      </c>
      <c r="CM53" s="791">
        <v>0.38850038850038898</v>
      </c>
      <c r="CN53" s="791">
        <v>233.333333333333</v>
      </c>
      <c r="CO53" s="790">
        <v>8</v>
      </c>
      <c r="CP53" s="791">
        <v>0.65466448445171799</v>
      </c>
      <c r="CQ53" s="791">
        <v>60</v>
      </c>
    </row>
    <row r="54" spans="1:95">
      <c r="A54" s="1038"/>
      <c r="B54" s="787" t="s">
        <v>92</v>
      </c>
      <c r="C54" s="788">
        <v>1225</v>
      </c>
      <c r="D54" s="789">
        <v>0.85193092752675803</v>
      </c>
      <c r="E54" s="789"/>
      <c r="F54" s="788">
        <v>3</v>
      </c>
      <c r="G54" s="789">
        <v>0.21536252692031599</v>
      </c>
      <c r="H54" s="789"/>
      <c r="I54" s="788">
        <v>33</v>
      </c>
      <c r="J54" s="789">
        <v>0.74290859972985102</v>
      </c>
      <c r="K54" s="789"/>
      <c r="L54" s="788">
        <v>1</v>
      </c>
      <c r="M54" s="789">
        <v>0.103842159916926</v>
      </c>
      <c r="N54" s="789"/>
      <c r="O54" s="788">
        <v>82</v>
      </c>
      <c r="P54" s="789">
        <v>0.76872597731320902</v>
      </c>
      <c r="Q54" s="789"/>
      <c r="R54" s="788">
        <v>20</v>
      </c>
      <c r="S54" s="789">
        <v>0.60938452163315104</v>
      </c>
      <c r="T54" s="789"/>
      <c r="U54" s="788">
        <v>18</v>
      </c>
      <c r="V54" s="789">
        <v>0.52539404553415103</v>
      </c>
      <c r="W54" s="789"/>
      <c r="X54" s="788">
        <v>4</v>
      </c>
      <c r="Y54" s="789">
        <v>0.26899798251513102</v>
      </c>
      <c r="Z54" s="789"/>
      <c r="AA54" s="790">
        <v>0</v>
      </c>
      <c r="AB54" s="791">
        <v>0</v>
      </c>
      <c r="AC54" s="791"/>
      <c r="AD54" s="790">
        <v>3</v>
      </c>
      <c r="AE54" s="791">
        <v>0.70588235294117596</v>
      </c>
      <c r="AF54" s="791"/>
      <c r="AG54" s="790">
        <v>2</v>
      </c>
      <c r="AH54" s="791">
        <v>0.17006802721088399</v>
      </c>
      <c r="AI54" s="791"/>
      <c r="AJ54" s="790">
        <v>10</v>
      </c>
      <c r="AK54" s="791">
        <v>0.42247570764680997</v>
      </c>
      <c r="AL54" s="791"/>
      <c r="AM54" s="790">
        <v>13</v>
      </c>
      <c r="AN54" s="791">
        <v>0.77704722056186504</v>
      </c>
      <c r="AO54" s="791"/>
      <c r="AP54" s="790">
        <v>16</v>
      </c>
      <c r="AQ54" s="791">
        <v>0.69114470842332598</v>
      </c>
      <c r="AR54" s="791"/>
      <c r="AS54" s="790">
        <v>10</v>
      </c>
      <c r="AT54" s="791">
        <v>0.46772684752104798</v>
      </c>
      <c r="AU54" s="791"/>
      <c r="AV54" s="790">
        <v>16</v>
      </c>
      <c r="AW54" s="791">
        <v>0.48265460030165902</v>
      </c>
      <c r="AX54" s="791"/>
      <c r="AY54" s="790">
        <v>5</v>
      </c>
      <c r="AZ54" s="791">
        <v>0.25746652935118403</v>
      </c>
      <c r="BA54" s="791"/>
      <c r="BB54" s="790">
        <v>9</v>
      </c>
      <c r="BC54" s="791">
        <v>0.31424581005586599</v>
      </c>
      <c r="BD54" s="791"/>
      <c r="BE54" s="790">
        <v>42</v>
      </c>
      <c r="BF54" s="791">
        <v>0.68965517241379304</v>
      </c>
      <c r="BG54" s="791"/>
      <c r="BH54" s="790">
        <v>26</v>
      </c>
      <c r="BI54" s="791">
        <v>0.72585147962032404</v>
      </c>
      <c r="BJ54" s="791"/>
      <c r="BK54" s="790">
        <v>92</v>
      </c>
      <c r="BL54" s="791">
        <v>0.96023379605469195</v>
      </c>
      <c r="BM54" s="791"/>
      <c r="BN54" s="790">
        <v>94</v>
      </c>
      <c r="BO54" s="791">
        <v>0.93532338308457696</v>
      </c>
      <c r="BP54" s="791"/>
      <c r="BQ54" s="790">
        <v>46</v>
      </c>
      <c r="BR54" s="791">
        <v>0.71130354105458504</v>
      </c>
      <c r="BS54" s="791"/>
      <c r="BT54" s="790">
        <v>67</v>
      </c>
      <c r="BU54" s="791">
        <v>1.26343579106166</v>
      </c>
      <c r="BV54" s="791"/>
      <c r="BW54" s="790">
        <v>44</v>
      </c>
      <c r="BX54" s="791">
        <v>0.83191529589714497</v>
      </c>
      <c r="BY54" s="791"/>
      <c r="BZ54" s="790">
        <v>181</v>
      </c>
      <c r="CA54" s="791">
        <v>1.0629551327225699</v>
      </c>
      <c r="CB54" s="791"/>
      <c r="CC54" s="790">
        <v>202</v>
      </c>
      <c r="CD54" s="791">
        <v>1.11466725526984</v>
      </c>
      <c r="CE54" s="791"/>
      <c r="CF54" s="790">
        <v>107</v>
      </c>
      <c r="CG54" s="791">
        <v>0.92656737097332897</v>
      </c>
      <c r="CH54" s="791"/>
      <c r="CI54" s="790">
        <v>69</v>
      </c>
      <c r="CJ54" s="791">
        <v>1.64953382739661</v>
      </c>
      <c r="CK54" s="791"/>
      <c r="CL54" s="790">
        <v>7</v>
      </c>
      <c r="CM54" s="791">
        <v>0.50359712230215803</v>
      </c>
      <c r="CN54" s="791"/>
      <c r="CO54" s="790">
        <v>3</v>
      </c>
      <c r="CP54" s="791">
        <v>0.47021943573667702</v>
      </c>
      <c r="CQ54" s="791"/>
    </row>
    <row r="55" spans="1:95">
      <c r="A55" s="1039"/>
      <c r="B55" s="787" t="s">
        <v>93</v>
      </c>
      <c r="C55" s="788">
        <v>1158</v>
      </c>
      <c r="D55" s="789">
        <v>0.83312349365085103</v>
      </c>
      <c r="E55" s="789"/>
      <c r="F55" s="788">
        <v>4</v>
      </c>
      <c r="G55" s="789">
        <v>0.28530670470756098</v>
      </c>
      <c r="H55" s="789"/>
      <c r="I55" s="788">
        <v>28</v>
      </c>
      <c r="J55" s="789">
        <v>0.67033756284414703</v>
      </c>
      <c r="K55" s="789"/>
      <c r="L55" s="788">
        <v>6</v>
      </c>
      <c r="M55" s="789">
        <v>0.60240963855421703</v>
      </c>
      <c r="N55" s="789"/>
      <c r="O55" s="788">
        <v>100</v>
      </c>
      <c r="P55" s="789">
        <v>0.97077953596738198</v>
      </c>
      <c r="Q55" s="789"/>
      <c r="R55" s="788">
        <v>9</v>
      </c>
      <c r="S55" s="789">
        <v>0.28873917228103901</v>
      </c>
      <c r="T55" s="789"/>
      <c r="U55" s="788">
        <v>14</v>
      </c>
      <c r="V55" s="789">
        <v>0.43709022791133301</v>
      </c>
      <c r="W55" s="789"/>
      <c r="X55" s="788">
        <v>4</v>
      </c>
      <c r="Y55" s="789">
        <v>0.277008310249307</v>
      </c>
      <c r="Z55" s="789"/>
      <c r="AA55" s="790">
        <v>3</v>
      </c>
      <c r="AB55" s="791">
        <v>0.43795620437956201</v>
      </c>
      <c r="AC55" s="791"/>
      <c r="AD55" s="790">
        <v>2</v>
      </c>
      <c r="AE55" s="791">
        <v>0.467289719626168</v>
      </c>
      <c r="AF55" s="791"/>
      <c r="AG55" s="790">
        <v>6</v>
      </c>
      <c r="AH55" s="791">
        <v>0.64102564102564097</v>
      </c>
      <c r="AI55" s="791"/>
      <c r="AJ55" s="790">
        <v>11</v>
      </c>
      <c r="AK55" s="791">
        <v>0.47393364928909998</v>
      </c>
      <c r="AL55" s="791"/>
      <c r="AM55" s="790">
        <v>9</v>
      </c>
      <c r="AN55" s="791">
        <v>0.55900621118012395</v>
      </c>
      <c r="AO55" s="791"/>
      <c r="AP55" s="790">
        <v>16</v>
      </c>
      <c r="AQ55" s="791">
        <v>0.690250215703192</v>
      </c>
      <c r="AR55" s="791"/>
      <c r="AS55" s="790">
        <v>14</v>
      </c>
      <c r="AT55" s="791">
        <v>0.69444444444444398</v>
      </c>
      <c r="AU55" s="791"/>
      <c r="AV55" s="790">
        <v>11</v>
      </c>
      <c r="AW55" s="791">
        <v>0.35621761658031098</v>
      </c>
      <c r="AX55" s="791"/>
      <c r="AY55" s="790">
        <v>14</v>
      </c>
      <c r="AZ55" s="791">
        <v>0.71979434447300805</v>
      </c>
      <c r="BA55" s="791"/>
      <c r="BB55" s="790">
        <v>11</v>
      </c>
      <c r="BC55" s="791">
        <v>0.402193784277879</v>
      </c>
      <c r="BD55" s="791"/>
      <c r="BE55" s="790">
        <v>39</v>
      </c>
      <c r="BF55" s="791">
        <v>0.65833896016205296</v>
      </c>
      <c r="BG55" s="791"/>
      <c r="BH55" s="790">
        <v>26</v>
      </c>
      <c r="BI55" s="791">
        <v>0.70902645214071403</v>
      </c>
      <c r="BJ55" s="791"/>
      <c r="BK55" s="790">
        <v>75</v>
      </c>
      <c r="BL55" s="791">
        <v>0.762505083367222</v>
      </c>
      <c r="BM55" s="791"/>
      <c r="BN55" s="790">
        <v>85</v>
      </c>
      <c r="BO55" s="791">
        <v>0.84864217252396201</v>
      </c>
      <c r="BP55" s="791"/>
      <c r="BQ55" s="790">
        <v>38</v>
      </c>
      <c r="BR55" s="791">
        <v>0.65995137200416798</v>
      </c>
      <c r="BS55" s="791"/>
      <c r="BT55" s="790">
        <v>70</v>
      </c>
      <c r="BU55" s="791">
        <v>1.3356229727151301</v>
      </c>
      <c r="BV55" s="791"/>
      <c r="BW55" s="790">
        <v>34</v>
      </c>
      <c r="BX55" s="791">
        <v>0.64284363773870301</v>
      </c>
      <c r="BY55" s="791"/>
      <c r="BZ55" s="790">
        <v>175</v>
      </c>
      <c r="CA55" s="791">
        <v>1.07891491985203</v>
      </c>
      <c r="CB55" s="791"/>
      <c r="CC55" s="790">
        <v>192</v>
      </c>
      <c r="CD55" s="791">
        <v>1.0670223407802599</v>
      </c>
      <c r="CE55" s="791"/>
      <c r="CF55" s="790">
        <v>99</v>
      </c>
      <c r="CG55" s="791">
        <v>0.94294694732831696</v>
      </c>
      <c r="CH55" s="791"/>
      <c r="CI55" s="790">
        <v>55</v>
      </c>
      <c r="CJ55" s="791">
        <v>1.35434622014282</v>
      </c>
      <c r="CK55" s="791"/>
      <c r="CL55" s="790">
        <v>3</v>
      </c>
      <c r="CM55" s="791">
        <v>0.25337837837837801</v>
      </c>
      <c r="CN55" s="791"/>
      <c r="CO55" s="790">
        <v>5</v>
      </c>
      <c r="CP55" s="791">
        <v>0.85616438356164404</v>
      </c>
      <c r="CQ55" s="791"/>
    </row>
    <row r="56" spans="1:95">
      <c r="A56" s="1037" t="s">
        <v>542</v>
      </c>
      <c r="B56" s="787" t="s">
        <v>26</v>
      </c>
      <c r="C56" s="788">
        <v>2736</v>
      </c>
      <c r="D56" s="789">
        <v>0.96751607222422598</v>
      </c>
      <c r="E56" s="789">
        <v>113.084112149533</v>
      </c>
      <c r="F56" s="788">
        <v>13</v>
      </c>
      <c r="G56" s="789">
        <v>0.46511627906976699</v>
      </c>
      <c r="H56" s="789">
        <v>225</v>
      </c>
      <c r="I56" s="788">
        <v>69</v>
      </c>
      <c r="J56" s="789">
        <v>0.80055690915419397</v>
      </c>
      <c r="K56" s="789">
        <v>97.142857142857096</v>
      </c>
      <c r="L56" s="788">
        <v>6</v>
      </c>
      <c r="M56" s="789">
        <v>0.30627871362940301</v>
      </c>
      <c r="N56" s="789">
        <v>50</v>
      </c>
      <c r="O56" s="788">
        <v>205</v>
      </c>
      <c r="P56" s="789">
        <v>0.97768027470431096</v>
      </c>
      <c r="Q56" s="789">
        <v>120.430107526882</v>
      </c>
      <c r="R56" s="788">
        <v>33</v>
      </c>
      <c r="S56" s="789">
        <v>0.51570557899671798</v>
      </c>
      <c r="T56" s="789">
        <v>135.71428571428601</v>
      </c>
      <c r="U56" s="788">
        <v>25</v>
      </c>
      <c r="V56" s="789">
        <v>0.37713078895760999</v>
      </c>
      <c r="W56" s="789">
        <v>66.6666666666667</v>
      </c>
      <c r="X56" s="788">
        <v>11</v>
      </c>
      <c r="Y56" s="789">
        <v>0.37529853292391702</v>
      </c>
      <c r="Z56" s="789">
        <v>83.3333333333333</v>
      </c>
      <c r="AA56" s="790">
        <v>5</v>
      </c>
      <c r="AB56" s="791">
        <v>0.37593984962406002</v>
      </c>
      <c r="AC56" s="791">
        <v>66.6666666666667</v>
      </c>
      <c r="AD56" s="790">
        <v>2</v>
      </c>
      <c r="AE56" s="791">
        <v>0.234466588511137</v>
      </c>
      <c r="AF56" s="791">
        <v>0</v>
      </c>
      <c r="AG56" s="790">
        <v>9</v>
      </c>
      <c r="AH56" s="791">
        <v>0.42613636363636398</v>
      </c>
      <c r="AI56" s="791">
        <v>125</v>
      </c>
      <c r="AJ56" s="790">
        <v>30</v>
      </c>
      <c r="AK56" s="791">
        <v>0.639931740614334</v>
      </c>
      <c r="AL56" s="791">
        <v>233.333333333333</v>
      </c>
      <c r="AM56" s="790">
        <v>17</v>
      </c>
      <c r="AN56" s="791">
        <v>0.517819067925678</v>
      </c>
      <c r="AO56" s="791">
        <v>142.857142857143</v>
      </c>
      <c r="AP56" s="790">
        <v>35</v>
      </c>
      <c r="AQ56" s="791">
        <v>0.75545003237643005</v>
      </c>
      <c r="AR56" s="791">
        <v>59.090909090909101</v>
      </c>
      <c r="AS56" s="790">
        <v>22</v>
      </c>
      <c r="AT56" s="791">
        <v>0.52961001444390898</v>
      </c>
      <c r="AU56" s="791">
        <v>100</v>
      </c>
      <c r="AV56" s="790">
        <v>30</v>
      </c>
      <c r="AW56" s="791">
        <v>0.46853037638606898</v>
      </c>
      <c r="AX56" s="791">
        <v>100</v>
      </c>
      <c r="AY56" s="790">
        <v>25</v>
      </c>
      <c r="AZ56" s="791">
        <v>0.64316953949060995</v>
      </c>
      <c r="BA56" s="791">
        <v>212.5</v>
      </c>
      <c r="BB56" s="790">
        <v>30</v>
      </c>
      <c r="BC56" s="791">
        <v>0.53580996606536901</v>
      </c>
      <c r="BD56" s="791">
        <v>66.6666666666667</v>
      </c>
      <c r="BE56" s="790">
        <v>108</v>
      </c>
      <c r="BF56" s="791">
        <v>0.89895122357249901</v>
      </c>
      <c r="BG56" s="791">
        <v>103.77358490566</v>
      </c>
      <c r="BH56" s="790">
        <v>63</v>
      </c>
      <c r="BI56" s="791">
        <v>0.86908539108842597</v>
      </c>
      <c r="BJ56" s="791">
        <v>53.658536585365901</v>
      </c>
      <c r="BK56" s="790">
        <v>186</v>
      </c>
      <c r="BL56" s="791">
        <v>0.95792346912499404</v>
      </c>
      <c r="BM56" s="791">
        <v>100</v>
      </c>
      <c r="BN56" s="790">
        <v>254</v>
      </c>
      <c r="BO56" s="791">
        <v>1.26582278481013</v>
      </c>
      <c r="BP56" s="791">
        <v>111.666666666667</v>
      </c>
      <c r="BQ56" s="790">
        <v>116</v>
      </c>
      <c r="BR56" s="791">
        <v>0.94887525562372199</v>
      </c>
      <c r="BS56" s="791">
        <v>146.808510638298</v>
      </c>
      <c r="BT56" s="790">
        <v>108</v>
      </c>
      <c r="BU56" s="791">
        <v>1.02427921092564</v>
      </c>
      <c r="BV56" s="791">
        <v>120.408163265306</v>
      </c>
      <c r="BW56" s="790">
        <v>88</v>
      </c>
      <c r="BX56" s="791">
        <v>0.83191529589714497</v>
      </c>
      <c r="BY56" s="791">
        <v>114.63414634146299</v>
      </c>
      <c r="BZ56" s="790">
        <v>438</v>
      </c>
      <c r="CA56" s="791">
        <v>1.3173724735322401</v>
      </c>
      <c r="CB56" s="791">
        <v>128.125</v>
      </c>
      <c r="CC56" s="790">
        <v>425</v>
      </c>
      <c r="CD56" s="791">
        <v>1.1767637612138699</v>
      </c>
      <c r="CE56" s="791">
        <v>124.867724867725</v>
      </c>
      <c r="CF56" s="790">
        <v>235</v>
      </c>
      <c r="CG56" s="791">
        <v>1.0659046582301399</v>
      </c>
      <c r="CH56" s="791">
        <v>94.214876033057905</v>
      </c>
      <c r="CI56" s="790">
        <v>124</v>
      </c>
      <c r="CJ56" s="791">
        <v>1.50412421154779</v>
      </c>
      <c r="CK56" s="791">
        <v>113.793103448276</v>
      </c>
      <c r="CL56" s="790">
        <v>18</v>
      </c>
      <c r="CM56" s="791">
        <v>0.69930069930069905</v>
      </c>
      <c r="CN56" s="791">
        <v>63.636363636363598</v>
      </c>
      <c r="CO56" s="790">
        <v>6</v>
      </c>
      <c r="CP56" s="791">
        <v>0.49099836333878899</v>
      </c>
      <c r="CQ56" s="791">
        <v>500</v>
      </c>
    </row>
    <row r="57" spans="1:95">
      <c r="A57" s="1038"/>
      <c r="B57" s="787" t="s">
        <v>92</v>
      </c>
      <c r="C57" s="788">
        <v>1452</v>
      </c>
      <c r="D57" s="789">
        <v>1.0097989443011</v>
      </c>
      <c r="E57" s="789"/>
      <c r="F57" s="788">
        <v>9</v>
      </c>
      <c r="G57" s="789">
        <v>0.64608758076094797</v>
      </c>
      <c r="H57" s="789"/>
      <c r="I57" s="788">
        <v>34</v>
      </c>
      <c r="J57" s="789">
        <v>0.76542098153984695</v>
      </c>
      <c r="K57" s="789"/>
      <c r="L57" s="788">
        <v>2</v>
      </c>
      <c r="M57" s="789">
        <v>0.20768431983385299</v>
      </c>
      <c r="N57" s="789"/>
      <c r="O57" s="788">
        <v>112</v>
      </c>
      <c r="P57" s="789">
        <v>1.0499671885253601</v>
      </c>
      <c r="Q57" s="789"/>
      <c r="R57" s="788">
        <v>19</v>
      </c>
      <c r="S57" s="789">
        <v>0.57891529555149301</v>
      </c>
      <c r="T57" s="789"/>
      <c r="U57" s="788">
        <v>10</v>
      </c>
      <c r="V57" s="789">
        <v>0.29188558085230598</v>
      </c>
      <c r="W57" s="789"/>
      <c r="X57" s="788">
        <v>5</v>
      </c>
      <c r="Y57" s="789">
        <v>0.33624747814391398</v>
      </c>
      <c r="Z57" s="789"/>
      <c r="AA57" s="790">
        <v>2</v>
      </c>
      <c r="AB57" s="791">
        <v>0.31007751937984501</v>
      </c>
      <c r="AC57" s="791"/>
      <c r="AD57" s="790">
        <v>2</v>
      </c>
      <c r="AE57" s="791">
        <v>0.47058823529411797</v>
      </c>
      <c r="AF57" s="791"/>
      <c r="AG57" s="790">
        <v>5</v>
      </c>
      <c r="AH57" s="791">
        <v>0.42517006802721102</v>
      </c>
      <c r="AI57" s="791"/>
      <c r="AJ57" s="790">
        <v>21</v>
      </c>
      <c r="AK57" s="791">
        <v>0.88719898605830205</v>
      </c>
      <c r="AL57" s="791"/>
      <c r="AM57" s="790">
        <v>10</v>
      </c>
      <c r="AN57" s="791">
        <v>0.59772863120143505</v>
      </c>
      <c r="AO57" s="791"/>
      <c r="AP57" s="790">
        <v>13</v>
      </c>
      <c r="AQ57" s="791">
        <v>0.56155507559395201</v>
      </c>
      <c r="AR57" s="791"/>
      <c r="AS57" s="790">
        <v>11</v>
      </c>
      <c r="AT57" s="791">
        <v>0.51449953227315204</v>
      </c>
      <c r="AU57" s="791"/>
      <c r="AV57" s="790">
        <v>15</v>
      </c>
      <c r="AW57" s="791">
        <v>0.45248868778280499</v>
      </c>
      <c r="AX57" s="791"/>
      <c r="AY57" s="790">
        <v>17</v>
      </c>
      <c r="AZ57" s="791">
        <v>0.87538619979402699</v>
      </c>
      <c r="BA57" s="791"/>
      <c r="BB57" s="790">
        <v>12</v>
      </c>
      <c r="BC57" s="791">
        <v>0.41899441340782101</v>
      </c>
      <c r="BD57" s="791"/>
      <c r="BE57" s="790">
        <v>55</v>
      </c>
      <c r="BF57" s="791">
        <v>0.90311986863711002</v>
      </c>
      <c r="BG57" s="791"/>
      <c r="BH57" s="790">
        <v>22</v>
      </c>
      <c r="BI57" s="791">
        <v>0.61418202121719701</v>
      </c>
      <c r="BJ57" s="791"/>
      <c r="BK57" s="790">
        <v>93</v>
      </c>
      <c r="BL57" s="791">
        <v>0.970671119924851</v>
      </c>
      <c r="BM57" s="791"/>
      <c r="BN57" s="790">
        <v>134</v>
      </c>
      <c r="BO57" s="791">
        <v>1.3333333333333299</v>
      </c>
      <c r="BP57" s="791"/>
      <c r="BQ57" s="790">
        <v>69</v>
      </c>
      <c r="BR57" s="791">
        <v>1.06695531158188</v>
      </c>
      <c r="BS57" s="791"/>
      <c r="BT57" s="790">
        <v>59</v>
      </c>
      <c r="BU57" s="791">
        <v>1.11257778615878</v>
      </c>
      <c r="BV57" s="791"/>
      <c r="BW57" s="790">
        <v>47</v>
      </c>
      <c r="BX57" s="791">
        <v>0.88863679334467804</v>
      </c>
      <c r="BY57" s="791"/>
      <c r="BZ57" s="790">
        <v>246</v>
      </c>
      <c r="CA57" s="791">
        <v>1.4446793516561001</v>
      </c>
      <c r="CB57" s="791"/>
      <c r="CC57" s="790">
        <v>236</v>
      </c>
      <c r="CD57" s="791">
        <v>1.30228451605783</v>
      </c>
      <c r="CE57" s="791"/>
      <c r="CF57" s="790">
        <v>114</v>
      </c>
      <c r="CG57" s="791">
        <v>0.987183927952892</v>
      </c>
      <c r="CH57" s="791"/>
      <c r="CI57" s="790">
        <v>66</v>
      </c>
      <c r="CJ57" s="791">
        <v>1.5778149653358799</v>
      </c>
      <c r="CK57" s="791"/>
      <c r="CL57" s="790">
        <v>7</v>
      </c>
      <c r="CM57" s="791">
        <v>0.50359712230215803</v>
      </c>
      <c r="CN57" s="791"/>
      <c r="CO57" s="790">
        <v>5</v>
      </c>
      <c r="CP57" s="791">
        <v>0.78369905956112895</v>
      </c>
      <c r="CQ57" s="791"/>
    </row>
    <row r="58" spans="1:95">
      <c r="A58" s="1039"/>
      <c r="B58" s="787" t="s">
        <v>93</v>
      </c>
      <c r="C58" s="788">
        <v>1284</v>
      </c>
      <c r="D58" s="789">
        <v>0.92377423648332702</v>
      </c>
      <c r="E58" s="789"/>
      <c r="F58" s="788">
        <v>4</v>
      </c>
      <c r="G58" s="789">
        <v>0.28530670470756098</v>
      </c>
      <c r="H58" s="789"/>
      <c r="I58" s="788">
        <v>35</v>
      </c>
      <c r="J58" s="789">
        <v>0.83792195355518295</v>
      </c>
      <c r="K58" s="789"/>
      <c r="L58" s="788">
        <v>4</v>
      </c>
      <c r="M58" s="789">
        <v>0.40160642570281102</v>
      </c>
      <c r="N58" s="789"/>
      <c r="O58" s="788">
        <v>93</v>
      </c>
      <c r="P58" s="789">
        <v>0.90282496844966498</v>
      </c>
      <c r="Q58" s="789"/>
      <c r="R58" s="788">
        <v>14</v>
      </c>
      <c r="S58" s="789">
        <v>0.44914982354828398</v>
      </c>
      <c r="T58" s="789"/>
      <c r="U58" s="788">
        <v>15</v>
      </c>
      <c r="V58" s="789">
        <v>0.46831095847642801</v>
      </c>
      <c r="W58" s="789"/>
      <c r="X58" s="788">
        <v>6</v>
      </c>
      <c r="Y58" s="789">
        <v>0.41551246537396103</v>
      </c>
      <c r="Z58" s="789"/>
      <c r="AA58" s="790">
        <v>3</v>
      </c>
      <c r="AB58" s="791">
        <v>0.43795620437956201</v>
      </c>
      <c r="AC58" s="791"/>
      <c r="AD58" s="790">
        <v>0</v>
      </c>
      <c r="AE58" s="791">
        <v>0</v>
      </c>
      <c r="AF58" s="791"/>
      <c r="AG58" s="790">
        <v>4</v>
      </c>
      <c r="AH58" s="791">
        <v>0.427350427350427</v>
      </c>
      <c r="AI58" s="791"/>
      <c r="AJ58" s="790">
        <v>9</v>
      </c>
      <c r="AK58" s="791">
        <v>0.38776389487289997</v>
      </c>
      <c r="AL58" s="791"/>
      <c r="AM58" s="790">
        <v>7</v>
      </c>
      <c r="AN58" s="791">
        <v>0.434782608695652</v>
      </c>
      <c r="AO58" s="791"/>
      <c r="AP58" s="790">
        <v>22</v>
      </c>
      <c r="AQ58" s="791">
        <v>0.94909404659189001</v>
      </c>
      <c r="AR58" s="791"/>
      <c r="AS58" s="790">
        <v>11</v>
      </c>
      <c r="AT58" s="791">
        <v>0.54563492063492103</v>
      </c>
      <c r="AU58" s="791"/>
      <c r="AV58" s="790">
        <v>15</v>
      </c>
      <c r="AW58" s="791">
        <v>0.48575129533678801</v>
      </c>
      <c r="AX58" s="791"/>
      <c r="AY58" s="790">
        <v>8</v>
      </c>
      <c r="AZ58" s="791">
        <v>0.41131105398457601</v>
      </c>
      <c r="BA58" s="791"/>
      <c r="BB58" s="790">
        <v>18</v>
      </c>
      <c r="BC58" s="791">
        <v>0.658135283363803</v>
      </c>
      <c r="BD58" s="791"/>
      <c r="BE58" s="790">
        <v>53</v>
      </c>
      <c r="BF58" s="791">
        <v>0.89466576637407202</v>
      </c>
      <c r="BG58" s="791"/>
      <c r="BH58" s="790">
        <v>41</v>
      </c>
      <c r="BI58" s="791">
        <v>1.1180801745295901</v>
      </c>
      <c r="BJ58" s="791"/>
      <c r="BK58" s="790">
        <v>93</v>
      </c>
      <c r="BL58" s="791">
        <v>0.94550630337535602</v>
      </c>
      <c r="BM58" s="791"/>
      <c r="BN58" s="790">
        <v>120</v>
      </c>
      <c r="BO58" s="791">
        <v>1.1980830670926499</v>
      </c>
      <c r="BP58" s="791"/>
      <c r="BQ58" s="790">
        <v>47</v>
      </c>
      <c r="BR58" s="791">
        <v>0.816255644320945</v>
      </c>
      <c r="BS58" s="791"/>
      <c r="BT58" s="790">
        <v>49</v>
      </c>
      <c r="BU58" s="791">
        <v>0.93493608090059099</v>
      </c>
      <c r="BV58" s="791"/>
      <c r="BW58" s="790">
        <v>41</v>
      </c>
      <c r="BX58" s="791">
        <v>0.775193798449612</v>
      </c>
      <c r="BY58" s="791"/>
      <c r="BZ58" s="790">
        <v>192</v>
      </c>
      <c r="CA58" s="791">
        <v>1.1837237977805199</v>
      </c>
      <c r="CB58" s="791"/>
      <c r="CC58" s="790">
        <v>189</v>
      </c>
      <c r="CD58" s="791">
        <v>1.05035011670557</v>
      </c>
      <c r="CE58" s="791"/>
      <c r="CF58" s="790">
        <v>121</v>
      </c>
      <c r="CG58" s="791">
        <v>1.1524907134012801</v>
      </c>
      <c r="CH58" s="791"/>
      <c r="CI58" s="790">
        <v>58</v>
      </c>
      <c r="CJ58" s="791">
        <v>1.42821965033243</v>
      </c>
      <c r="CK58" s="791"/>
      <c r="CL58" s="790">
        <v>11</v>
      </c>
      <c r="CM58" s="791">
        <v>0.92905405405405395</v>
      </c>
      <c r="CN58" s="791"/>
      <c r="CO58" s="790">
        <v>1</v>
      </c>
      <c r="CP58" s="791">
        <v>0.17123287671232901</v>
      </c>
      <c r="CQ58" s="791"/>
    </row>
    <row r="59" spans="1:95">
      <c r="A59" s="1037" t="s">
        <v>543</v>
      </c>
      <c r="B59" s="787" t="s">
        <v>26</v>
      </c>
      <c r="C59" s="788">
        <v>2795</v>
      </c>
      <c r="D59" s="789">
        <v>0.98837990565303802</v>
      </c>
      <c r="E59" s="789">
        <v>109.992486851991</v>
      </c>
      <c r="F59" s="788">
        <v>12</v>
      </c>
      <c r="G59" s="789">
        <v>0.429338103756708</v>
      </c>
      <c r="H59" s="789">
        <v>71.428571428571402</v>
      </c>
      <c r="I59" s="788">
        <v>69</v>
      </c>
      <c r="J59" s="789">
        <v>0.80055690915419397</v>
      </c>
      <c r="K59" s="789">
        <v>64.285714285714306</v>
      </c>
      <c r="L59" s="788">
        <v>6</v>
      </c>
      <c r="M59" s="789">
        <v>0.30627871362940301</v>
      </c>
      <c r="N59" s="789">
        <v>100</v>
      </c>
      <c r="O59" s="788">
        <v>195</v>
      </c>
      <c r="P59" s="789">
        <v>0.92998855398702795</v>
      </c>
      <c r="Q59" s="789">
        <v>103.125</v>
      </c>
      <c r="R59" s="788">
        <v>35</v>
      </c>
      <c r="S59" s="789">
        <v>0.54696046257227704</v>
      </c>
      <c r="T59" s="789">
        <v>133.333333333333</v>
      </c>
      <c r="U59" s="788">
        <v>36</v>
      </c>
      <c r="V59" s="789">
        <v>0.54306833609895899</v>
      </c>
      <c r="W59" s="789">
        <v>176.92307692307699</v>
      </c>
      <c r="X59" s="788">
        <v>12</v>
      </c>
      <c r="Y59" s="789">
        <v>0.40941658137154602</v>
      </c>
      <c r="Z59" s="789">
        <v>140</v>
      </c>
      <c r="AA59" s="790">
        <v>3</v>
      </c>
      <c r="AB59" s="791">
        <v>0.22556390977443599</v>
      </c>
      <c r="AC59" s="791">
        <v>0</v>
      </c>
      <c r="AD59" s="790">
        <v>4</v>
      </c>
      <c r="AE59" s="791">
        <v>0.46893317702227399</v>
      </c>
      <c r="AF59" s="791">
        <v>33.3333333333333</v>
      </c>
      <c r="AG59" s="790">
        <v>11</v>
      </c>
      <c r="AH59" s="791">
        <v>0.52083333333333304</v>
      </c>
      <c r="AI59" s="791">
        <v>57.142857142857103</v>
      </c>
      <c r="AJ59" s="790">
        <v>24</v>
      </c>
      <c r="AK59" s="791">
        <v>0.51194539249146798</v>
      </c>
      <c r="AL59" s="791">
        <v>200</v>
      </c>
      <c r="AM59" s="790">
        <v>23</v>
      </c>
      <c r="AN59" s="791">
        <v>0.70057873895827005</v>
      </c>
      <c r="AO59" s="791">
        <v>228.57142857142901</v>
      </c>
      <c r="AP59" s="790">
        <v>37</v>
      </c>
      <c r="AQ59" s="791">
        <v>0.79861860565508302</v>
      </c>
      <c r="AR59" s="791">
        <v>146.666666666667</v>
      </c>
      <c r="AS59" s="790">
        <v>31</v>
      </c>
      <c r="AT59" s="791">
        <v>0.74626865671641796</v>
      </c>
      <c r="AU59" s="791">
        <v>93.75</v>
      </c>
      <c r="AV59" s="790">
        <v>37</v>
      </c>
      <c r="AW59" s="791">
        <v>0.57785413087615201</v>
      </c>
      <c r="AX59" s="791">
        <v>117.64705882352899</v>
      </c>
      <c r="AY59" s="790">
        <v>29</v>
      </c>
      <c r="AZ59" s="791">
        <v>0.74607666580910703</v>
      </c>
      <c r="BA59" s="791">
        <v>61.1111111111111</v>
      </c>
      <c r="BB59" s="790">
        <v>24</v>
      </c>
      <c r="BC59" s="791">
        <v>0.428647972852295</v>
      </c>
      <c r="BD59" s="791">
        <v>100</v>
      </c>
      <c r="BE59" s="790">
        <v>86</v>
      </c>
      <c r="BF59" s="791">
        <v>0.71583152988180498</v>
      </c>
      <c r="BG59" s="791">
        <v>145.71428571428601</v>
      </c>
      <c r="BH59" s="790">
        <v>60</v>
      </c>
      <c r="BI59" s="791">
        <v>0.82770037246516803</v>
      </c>
      <c r="BJ59" s="791">
        <v>122.222222222222</v>
      </c>
      <c r="BK59" s="790">
        <v>208</v>
      </c>
      <c r="BL59" s="791">
        <v>1.0712262450429999</v>
      </c>
      <c r="BM59" s="791">
        <v>101.941747572816</v>
      </c>
      <c r="BN59" s="790">
        <v>241</v>
      </c>
      <c r="BO59" s="791">
        <v>1.2010365792883499</v>
      </c>
      <c r="BP59" s="791">
        <v>109.565217391304</v>
      </c>
      <c r="BQ59" s="790">
        <v>132</v>
      </c>
      <c r="BR59" s="791">
        <v>1.0797546012269901</v>
      </c>
      <c r="BS59" s="791">
        <v>123.72881355932201</v>
      </c>
      <c r="BT59" s="790">
        <v>147</v>
      </c>
      <c r="BU59" s="791">
        <v>1.3941578148710201</v>
      </c>
      <c r="BV59" s="791">
        <v>107.04225352112699</v>
      </c>
      <c r="BW59" s="790">
        <v>94</v>
      </c>
      <c r="BX59" s="791">
        <v>0.88863679334467804</v>
      </c>
      <c r="BY59" s="791">
        <v>88</v>
      </c>
      <c r="BZ59" s="790">
        <v>424</v>
      </c>
      <c r="CA59" s="791">
        <v>1.2752646775745899</v>
      </c>
      <c r="CB59" s="791">
        <v>118.556701030928</v>
      </c>
      <c r="CC59" s="790">
        <v>433</v>
      </c>
      <c r="CD59" s="791">
        <v>1.1989146084837701</v>
      </c>
      <c r="CE59" s="791">
        <v>107.177033492823</v>
      </c>
      <c r="CF59" s="790">
        <v>242</v>
      </c>
      <c r="CG59" s="791">
        <v>1.09765500975189</v>
      </c>
      <c r="CH59" s="791">
        <v>95.161290322580598</v>
      </c>
      <c r="CI59" s="790">
        <v>116</v>
      </c>
      <c r="CJ59" s="791">
        <v>1.4070839398350301</v>
      </c>
      <c r="CK59" s="791">
        <v>146.808510638298</v>
      </c>
      <c r="CL59" s="790">
        <v>19</v>
      </c>
      <c r="CM59" s="791">
        <v>0.73815073815073795</v>
      </c>
      <c r="CN59" s="791">
        <v>171.42857142857099</v>
      </c>
      <c r="CO59" s="790">
        <v>5</v>
      </c>
      <c r="CP59" s="791">
        <v>0.40916530278232399</v>
      </c>
      <c r="CQ59" s="791">
        <v>66.6666666666667</v>
      </c>
    </row>
    <row r="60" spans="1:95">
      <c r="A60" s="1038"/>
      <c r="B60" s="787" t="s">
        <v>92</v>
      </c>
      <c r="C60" s="788">
        <v>1464</v>
      </c>
      <c r="D60" s="789">
        <v>1.0181443901217699</v>
      </c>
      <c r="E60" s="789"/>
      <c r="F60" s="788">
        <v>5</v>
      </c>
      <c r="G60" s="789">
        <v>0.35893754486719298</v>
      </c>
      <c r="H60" s="789"/>
      <c r="I60" s="788">
        <v>27</v>
      </c>
      <c r="J60" s="789">
        <v>0.60783430886987799</v>
      </c>
      <c r="K60" s="789"/>
      <c r="L60" s="788">
        <v>3</v>
      </c>
      <c r="M60" s="789">
        <v>0.31152647975077902</v>
      </c>
      <c r="N60" s="789"/>
      <c r="O60" s="788">
        <v>99</v>
      </c>
      <c r="P60" s="789">
        <v>0.92809599700009404</v>
      </c>
      <c r="Q60" s="789"/>
      <c r="R60" s="788">
        <v>20</v>
      </c>
      <c r="S60" s="789">
        <v>0.60938452163315104</v>
      </c>
      <c r="T60" s="789"/>
      <c r="U60" s="788">
        <v>23</v>
      </c>
      <c r="V60" s="789">
        <v>0.67133683596030402</v>
      </c>
      <c r="W60" s="789"/>
      <c r="X60" s="788">
        <v>7</v>
      </c>
      <c r="Y60" s="789">
        <v>0.47074646940147902</v>
      </c>
      <c r="Z60" s="789"/>
      <c r="AA60" s="790">
        <v>0</v>
      </c>
      <c r="AB60" s="791">
        <v>0</v>
      </c>
      <c r="AC60" s="791"/>
      <c r="AD60" s="790">
        <v>1</v>
      </c>
      <c r="AE60" s="791">
        <v>0.23529411764705899</v>
      </c>
      <c r="AF60" s="791"/>
      <c r="AG60" s="790">
        <v>4</v>
      </c>
      <c r="AH60" s="791">
        <v>0.34013605442176897</v>
      </c>
      <c r="AI60" s="791"/>
      <c r="AJ60" s="790">
        <v>16</v>
      </c>
      <c r="AK60" s="791">
        <v>0.67596113223489596</v>
      </c>
      <c r="AL60" s="791"/>
      <c r="AM60" s="790">
        <v>16</v>
      </c>
      <c r="AN60" s="791">
        <v>0.95636580992229503</v>
      </c>
      <c r="AO60" s="791"/>
      <c r="AP60" s="790">
        <v>22</v>
      </c>
      <c r="AQ60" s="791">
        <v>0.95032397408207303</v>
      </c>
      <c r="AR60" s="791"/>
      <c r="AS60" s="790">
        <v>15</v>
      </c>
      <c r="AT60" s="791">
        <v>0.70159027128157203</v>
      </c>
      <c r="AU60" s="791"/>
      <c r="AV60" s="790">
        <v>20</v>
      </c>
      <c r="AW60" s="791">
        <v>0.60331825037707398</v>
      </c>
      <c r="AX60" s="791"/>
      <c r="AY60" s="790">
        <v>11</v>
      </c>
      <c r="AZ60" s="791">
        <v>0.56642636457260598</v>
      </c>
      <c r="BA60" s="791"/>
      <c r="BB60" s="790">
        <v>12</v>
      </c>
      <c r="BC60" s="791">
        <v>0.41899441340782101</v>
      </c>
      <c r="BD60" s="791"/>
      <c r="BE60" s="790">
        <v>51</v>
      </c>
      <c r="BF60" s="791">
        <v>0.83743842364531995</v>
      </c>
      <c r="BG60" s="791"/>
      <c r="BH60" s="790">
        <v>33</v>
      </c>
      <c r="BI60" s="791">
        <v>0.92127303182579601</v>
      </c>
      <c r="BJ60" s="791"/>
      <c r="BK60" s="790">
        <v>105</v>
      </c>
      <c r="BL60" s="791">
        <v>1.0959190063667701</v>
      </c>
      <c r="BM60" s="791"/>
      <c r="BN60" s="790">
        <v>126</v>
      </c>
      <c r="BO60" s="791">
        <v>1.2537313432835799</v>
      </c>
      <c r="BP60" s="791"/>
      <c r="BQ60" s="790">
        <v>73</v>
      </c>
      <c r="BR60" s="791">
        <v>1.1288077934127101</v>
      </c>
      <c r="BS60" s="791"/>
      <c r="BT60" s="790">
        <v>76</v>
      </c>
      <c r="BU60" s="791">
        <v>1.43315104657741</v>
      </c>
      <c r="BV60" s="791"/>
      <c r="BW60" s="790">
        <v>44</v>
      </c>
      <c r="BX60" s="791">
        <v>0.83191529589714497</v>
      </c>
      <c r="BY60" s="791"/>
      <c r="BZ60" s="790">
        <v>230</v>
      </c>
      <c r="CA60" s="791">
        <v>1.35071646699554</v>
      </c>
      <c r="CB60" s="791"/>
      <c r="CC60" s="790">
        <v>224</v>
      </c>
      <c r="CD60" s="791">
        <v>1.2360666593091301</v>
      </c>
      <c r="CE60" s="791"/>
      <c r="CF60" s="790">
        <v>118</v>
      </c>
      <c r="CG60" s="791">
        <v>1.02182196051264</v>
      </c>
      <c r="CH60" s="791"/>
      <c r="CI60" s="790">
        <v>69</v>
      </c>
      <c r="CJ60" s="791">
        <v>1.64953382739661</v>
      </c>
      <c r="CK60" s="791"/>
      <c r="CL60" s="790">
        <v>12</v>
      </c>
      <c r="CM60" s="791">
        <v>0.86330935251798602</v>
      </c>
      <c r="CN60" s="791"/>
      <c r="CO60" s="790">
        <v>2</v>
      </c>
      <c r="CP60" s="791">
        <v>0.31347962382445099</v>
      </c>
      <c r="CQ60" s="791"/>
    </row>
    <row r="61" spans="1:95">
      <c r="A61" s="1039"/>
      <c r="B61" s="787" t="s">
        <v>93</v>
      </c>
      <c r="C61" s="788">
        <v>1331</v>
      </c>
      <c r="D61" s="789">
        <v>0.95758840246052002</v>
      </c>
      <c r="E61" s="789"/>
      <c r="F61" s="788">
        <v>7</v>
      </c>
      <c r="G61" s="789">
        <v>0.49928673323823097</v>
      </c>
      <c r="H61" s="789"/>
      <c r="I61" s="788">
        <v>42</v>
      </c>
      <c r="J61" s="789">
        <v>1.00550634426622</v>
      </c>
      <c r="K61" s="789"/>
      <c r="L61" s="788">
        <v>3</v>
      </c>
      <c r="M61" s="789">
        <v>0.30120481927710802</v>
      </c>
      <c r="N61" s="789"/>
      <c r="O61" s="788">
        <v>96</v>
      </c>
      <c r="P61" s="789">
        <v>0.93194835452868696</v>
      </c>
      <c r="Q61" s="789"/>
      <c r="R61" s="788">
        <v>15</v>
      </c>
      <c r="S61" s="789">
        <v>0.481231953801732</v>
      </c>
      <c r="T61" s="789"/>
      <c r="U61" s="788">
        <v>13</v>
      </c>
      <c r="V61" s="789">
        <v>0.40586949734623801</v>
      </c>
      <c r="W61" s="789"/>
      <c r="X61" s="788">
        <v>5</v>
      </c>
      <c r="Y61" s="789">
        <v>0.34626038781163399</v>
      </c>
      <c r="Z61" s="789"/>
      <c r="AA61" s="790">
        <v>3</v>
      </c>
      <c r="AB61" s="791">
        <v>0.43795620437956201</v>
      </c>
      <c r="AC61" s="791"/>
      <c r="AD61" s="790">
        <v>3</v>
      </c>
      <c r="AE61" s="791">
        <v>0.70093457943925197</v>
      </c>
      <c r="AF61" s="791"/>
      <c r="AG61" s="790">
        <v>7</v>
      </c>
      <c r="AH61" s="791">
        <v>0.74786324786324798</v>
      </c>
      <c r="AI61" s="791"/>
      <c r="AJ61" s="790">
        <v>8</v>
      </c>
      <c r="AK61" s="791">
        <v>0.34467901766480002</v>
      </c>
      <c r="AL61" s="791"/>
      <c r="AM61" s="790">
        <v>7</v>
      </c>
      <c r="AN61" s="791">
        <v>0.434782608695652</v>
      </c>
      <c r="AO61" s="791"/>
      <c r="AP61" s="790">
        <v>15</v>
      </c>
      <c r="AQ61" s="791">
        <v>0.647109577221743</v>
      </c>
      <c r="AR61" s="791"/>
      <c r="AS61" s="790">
        <v>16</v>
      </c>
      <c r="AT61" s="791">
        <v>0.79365079365079405</v>
      </c>
      <c r="AU61" s="791"/>
      <c r="AV61" s="790">
        <v>17</v>
      </c>
      <c r="AW61" s="791">
        <v>0.55051813471502598</v>
      </c>
      <c r="AX61" s="791"/>
      <c r="AY61" s="790">
        <v>18</v>
      </c>
      <c r="AZ61" s="791">
        <v>0.925449871465296</v>
      </c>
      <c r="BA61" s="791"/>
      <c r="BB61" s="790">
        <v>12</v>
      </c>
      <c r="BC61" s="791">
        <v>0.43875685557586802</v>
      </c>
      <c r="BD61" s="791"/>
      <c r="BE61" s="790">
        <v>35</v>
      </c>
      <c r="BF61" s="791">
        <v>0.59081701553004695</v>
      </c>
      <c r="BG61" s="791"/>
      <c r="BH61" s="790">
        <v>27</v>
      </c>
      <c r="BI61" s="791">
        <v>0.73629670029997296</v>
      </c>
      <c r="BJ61" s="791"/>
      <c r="BK61" s="790">
        <v>103</v>
      </c>
      <c r="BL61" s="791">
        <v>1.0471736478243201</v>
      </c>
      <c r="BM61" s="791"/>
      <c r="BN61" s="790">
        <v>115</v>
      </c>
      <c r="BO61" s="791">
        <v>1.14816293929712</v>
      </c>
      <c r="BP61" s="791"/>
      <c r="BQ61" s="790">
        <v>59</v>
      </c>
      <c r="BR61" s="791">
        <v>1.0246613407433101</v>
      </c>
      <c r="BS61" s="791"/>
      <c r="BT61" s="790">
        <v>71</v>
      </c>
      <c r="BU61" s="791">
        <v>1.3547033008967799</v>
      </c>
      <c r="BV61" s="791"/>
      <c r="BW61" s="790">
        <v>50</v>
      </c>
      <c r="BX61" s="791">
        <v>0.94535829079221001</v>
      </c>
      <c r="BY61" s="791"/>
      <c r="BZ61" s="790">
        <v>194</v>
      </c>
      <c r="CA61" s="791">
        <v>1.1960542540074</v>
      </c>
      <c r="CB61" s="791"/>
      <c r="CC61" s="790">
        <v>209</v>
      </c>
      <c r="CD61" s="791">
        <v>1.1614982772035101</v>
      </c>
      <c r="CE61" s="791"/>
      <c r="CF61" s="790">
        <v>124</v>
      </c>
      <c r="CG61" s="791">
        <v>1.18106486332032</v>
      </c>
      <c r="CH61" s="791"/>
      <c r="CI61" s="790">
        <v>47</v>
      </c>
      <c r="CJ61" s="791">
        <v>1.15735040630387</v>
      </c>
      <c r="CK61" s="791"/>
      <c r="CL61" s="790">
        <v>7</v>
      </c>
      <c r="CM61" s="791">
        <v>0.59121621621621601</v>
      </c>
      <c r="CN61" s="791"/>
      <c r="CO61" s="790">
        <v>3</v>
      </c>
      <c r="CP61" s="791">
        <v>0.51369863013698602</v>
      </c>
      <c r="CQ61" s="791"/>
    </row>
    <row r="62" spans="1:95">
      <c r="A62" s="1037" t="s">
        <v>544</v>
      </c>
      <c r="B62" s="787" t="s">
        <v>26</v>
      </c>
      <c r="C62" s="788">
        <v>2899</v>
      </c>
      <c r="D62" s="789">
        <v>1.02515683237501</v>
      </c>
      <c r="E62" s="789">
        <v>107.071428571429</v>
      </c>
      <c r="F62" s="788">
        <v>14</v>
      </c>
      <c r="G62" s="789">
        <v>0.50089445438282598</v>
      </c>
      <c r="H62" s="789">
        <v>55.5555555555556</v>
      </c>
      <c r="I62" s="788">
        <v>53</v>
      </c>
      <c r="J62" s="789">
        <v>0.614920524422787</v>
      </c>
      <c r="K62" s="789">
        <v>103.846153846154</v>
      </c>
      <c r="L62" s="788">
        <v>9</v>
      </c>
      <c r="M62" s="789">
        <v>0.45941807044410399</v>
      </c>
      <c r="N62" s="789">
        <v>125</v>
      </c>
      <c r="O62" s="788">
        <v>212</v>
      </c>
      <c r="P62" s="789">
        <v>1.0110644792064101</v>
      </c>
      <c r="Q62" s="789">
        <v>92.727272727272705</v>
      </c>
      <c r="R62" s="788">
        <v>25</v>
      </c>
      <c r="S62" s="789">
        <v>0.39068604469448398</v>
      </c>
      <c r="T62" s="789">
        <v>177.777777777778</v>
      </c>
      <c r="U62" s="788">
        <v>45</v>
      </c>
      <c r="V62" s="789">
        <v>0.67883542012369902</v>
      </c>
      <c r="W62" s="789">
        <v>104.545454545455</v>
      </c>
      <c r="X62" s="788">
        <v>31</v>
      </c>
      <c r="Y62" s="789">
        <v>1.05765950187649</v>
      </c>
      <c r="Z62" s="789">
        <v>106.666666666667</v>
      </c>
      <c r="AA62" s="790">
        <v>4</v>
      </c>
      <c r="AB62" s="791">
        <v>0.30075187969924799</v>
      </c>
      <c r="AC62" s="791">
        <v>33.3333333333333</v>
      </c>
      <c r="AD62" s="790">
        <v>2</v>
      </c>
      <c r="AE62" s="791">
        <v>0.234466588511137</v>
      </c>
      <c r="AF62" s="791">
        <v>0</v>
      </c>
      <c r="AG62" s="790">
        <v>8</v>
      </c>
      <c r="AH62" s="791">
        <v>0.37878787878787901</v>
      </c>
      <c r="AI62" s="791">
        <v>166.666666666667</v>
      </c>
      <c r="AJ62" s="790">
        <v>34</v>
      </c>
      <c r="AK62" s="791">
        <v>0.72525597269624598</v>
      </c>
      <c r="AL62" s="791">
        <v>88.8888888888889</v>
      </c>
      <c r="AM62" s="790">
        <v>27</v>
      </c>
      <c r="AN62" s="791">
        <v>0.82241851964666501</v>
      </c>
      <c r="AO62" s="791">
        <v>145.45454545454501</v>
      </c>
      <c r="AP62" s="790">
        <v>27</v>
      </c>
      <c r="AQ62" s="791">
        <v>0.58277573926181703</v>
      </c>
      <c r="AR62" s="791">
        <v>68.75</v>
      </c>
      <c r="AS62" s="790">
        <v>33</v>
      </c>
      <c r="AT62" s="791">
        <v>0.79441502166586397</v>
      </c>
      <c r="AU62" s="791">
        <v>135.71428571428601</v>
      </c>
      <c r="AV62" s="790">
        <v>28</v>
      </c>
      <c r="AW62" s="791">
        <v>0.43729501796033099</v>
      </c>
      <c r="AX62" s="791">
        <v>154.54545454545499</v>
      </c>
      <c r="AY62" s="790">
        <v>27</v>
      </c>
      <c r="AZ62" s="791">
        <v>0.69462310264985905</v>
      </c>
      <c r="BA62" s="791">
        <v>80</v>
      </c>
      <c r="BB62" s="790">
        <v>29</v>
      </c>
      <c r="BC62" s="791">
        <v>0.51794963386319004</v>
      </c>
      <c r="BD62" s="791">
        <v>93.3333333333333</v>
      </c>
      <c r="BE62" s="790">
        <v>108</v>
      </c>
      <c r="BF62" s="791">
        <v>0.89895122357249901</v>
      </c>
      <c r="BG62" s="791">
        <v>107.69230769230801</v>
      </c>
      <c r="BH62" s="790">
        <v>81</v>
      </c>
      <c r="BI62" s="791">
        <v>1.1173955028279801</v>
      </c>
      <c r="BJ62" s="791">
        <v>125</v>
      </c>
      <c r="BK62" s="790">
        <v>212</v>
      </c>
      <c r="BL62" s="791">
        <v>1.09182674975537</v>
      </c>
      <c r="BM62" s="791">
        <v>114.141414141414</v>
      </c>
      <c r="BN62" s="790">
        <v>219</v>
      </c>
      <c r="BO62" s="791">
        <v>1.0913983853284199</v>
      </c>
      <c r="BP62" s="791">
        <v>95.535714285714306</v>
      </c>
      <c r="BQ62" s="790">
        <v>145</v>
      </c>
      <c r="BR62" s="791">
        <v>1.18609406952965</v>
      </c>
      <c r="BS62" s="791">
        <v>130.15873015873001</v>
      </c>
      <c r="BT62" s="790">
        <v>140</v>
      </c>
      <c r="BU62" s="791">
        <v>1.32776934749621</v>
      </c>
      <c r="BV62" s="791">
        <v>102.898550724638</v>
      </c>
      <c r="BW62" s="790">
        <v>96</v>
      </c>
      <c r="BX62" s="791">
        <v>0.907543959160522</v>
      </c>
      <c r="BY62" s="791">
        <v>108.695652173913</v>
      </c>
      <c r="BZ62" s="790">
        <v>472</v>
      </c>
      <c r="CA62" s="791">
        <v>1.41963426371511</v>
      </c>
      <c r="CB62" s="791">
        <v>117.511520737327</v>
      </c>
      <c r="CC62" s="790">
        <v>446</v>
      </c>
      <c r="CD62" s="791">
        <v>1.2349097352973799</v>
      </c>
      <c r="CE62" s="791">
        <v>103.65296803653</v>
      </c>
      <c r="CF62" s="790">
        <v>259</v>
      </c>
      <c r="CG62" s="791">
        <v>1.1747630063047101</v>
      </c>
      <c r="CH62" s="791">
        <v>96.212121212121204</v>
      </c>
      <c r="CI62" s="790">
        <v>91</v>
      </c>
      <c r="CJ62" s="791">
        <v>1.1038330907326499</v>
      </c>
      <c r="CK62" s="791">
        <v>116.666666666667</v>
      </c>
      <c r="CL62" s="790">
        <v>16</v>
      </c>
      <c r="CM62" s="791">
        <v>0.62160062160062202</v>
      </c>
      <c r="CN62" s="791">
        <v>128.57142857142901</v>
      </c>
      <c r="CO62" s="790">
        <v>6</v>
      </c>
      <c r="CP62" s="791">
        <v>0.49099836333878899</v>
      </c>
      <c r="CQ62" s="791">
        <v>100</v>
      </c>
    </row>
    <row r="63" spans="1:95">
      <c r="A63" s="1038"/>
      <c r="B63" s="787" t="s">
        <v>92</v>
      </c>
      <c r="C63" s="788">
        <v>1499</v>
      </c>
      <c r="D63" s="789">
        <v>1.0424852737654</v>
      </c>
      <c r="E63" s="789"/>
      <c r="F63" s="788">
        <v>5</v>
      </c>
      <c r="G63" s="789">
        <v>0.35893754486719298</v>
      </c>
      <c r="H63" s="789"/>
      <c r="I63" s="788">
        <v>27</v>
      </c>
      <c r="J63" s="789">
        <v>0.60783430886987799</v>
      </c>
      <c r="K63" s="789"/>
      <c r="L63" s="788">
        <v>5</v>
      </c>
      <c r="M63" s="789">
        <v>0.51921079958463101</v>
      </c>
      <c r="N63" s="789"/>
      <c r="O63" s="788">
        <v>102</v>
      </c>
      <c r="P63" s="789">
        <v>0.95622011812130903</v>
      </c>
      <c r="Q63" s="789"/>
      <c r="R63" s="788">
        <v>16</v>
      </c>
      <c r="S63" s="789">
        <v>0.48750761730651998</v>
      </c>
      <c r="T63" s="789"/>
      <c r="U63" s="788">
        <v>23</v>
      </c>
      <c r="V63" s="789">
        <v>0.67133683596030402</v>
      </c>
      <c r="W63" s="789"/>
      <c r="X63" s="788">
        <v>16</v>
      </c>
      <c r="Y63" s="789">
        <v>1.0759919300605201</v>
      </c>
      <c r="Z63" s="789"/>
      <c r="AA63" s="790">
        <v>1</v>
      </c>
      <c r="AB63" s="791">
        <v>0.15503875968992201</v>
      </c>
      <c r="AC63" s="791"/>
      <c r="AD63" s="790">
        <v>0</v>
      </c>
      <c r="AE63" s="791">
        <v>0</v>
      </c>
      <c r="AF63" s="791"/>
      <c r="AG63" s="790">
        <v>5</v>
      </c>
      <c r="AH63" s="791">
        <v>0.42517006802721102</v>
      </c>
      <c r="AI63" s="791"/>
      <c r="AJ63" s="790">
        <v>16</v>
      </c>
      <c r="AK63" s="791">
        <v>0.67596113223489596</v>
      </c>
      <c r="AL63" s="791"/>
      <c r="AM63" s="790">
        <v>16</v>
      </c>
      <c r="AN63" s="791">
        <v>0.95636580992229503</v>
      </c>
      <c r="AO63" s="791"/>
      <c r="AP63" s="790">
        <v>11</v>
      </c>
      <c r="AQ63" s="791">
        <v>0.47516198704103702</v>
      </c>
      <c r="AR63" s="791"/>
      <c r="AS63" s="790">
        <v>19</v>
      </c>
      <c r="AT63" s="791">
        <v>0.88868101028999102</v>
      </c>
      <c r="AU63" s="791"/>
      <c r="AV63" s="790">
        <v>17</v>
      </c>
      <c r="AW63" s="791">
        <v>0.512820512820513</v>
      </c>
      <c r="AX63" s="791"/>
      <c r="AY63" s="790">
        <v>12</v>
      </c>
      <c r="AZ63" s="791">
        <v>0.61791967044284202</v>
      </c>
      <c r="BA63" s="791"/>
      <c r="BB63" s="790">
        <v>14</v>
      </c>
      <c r="BC63" s="791">
        <v>0.488826815642458</v>
      </c>
      <c r="BD63" s="791"/>
      <c r="BE63" s="790">
        <v>56</v>
      </c>
      <c r="BF63" s="791">
        <v>0.91954022988505701</v>
      </c>
      <c r="BG63" s="791"/>
      <c r="BH63" s="790">
        <v>45</v>
      </c>
      <c r="BI63" s="791">
        <v>1.25628140703518</v>
      </c>
      <c r="BJ63" s="791"/>
      <c r="BK63" s="790">
        <v>113</v>
      </c>
      <c r="BL63" s="791">
        <v>1.1794175973280501</v>
      </c>
      <c r="BM63" s="791"/>
      <c r="BN63" s="790">
        <v>107</v>
      </c>
      <c r="BO63" s="791">
        <v>1.06467661691542</v>
      </c>
      <c r="BP63" s="791"/>
      <c r="BQ63" s="790">
        <v>82</v>
      </c>
      <c r="BR63" s="791">
        <v>1.26797587753209</v>
      </c>
      <c r="BS63" s="791"/>
      <c r="BT63" s="790">
        <v>71</v>
      </c>
      <c r="BU63" s="791">
        <v>1.3388647935131099</v>
      </c>
      <c r="BV63" s="791"/>
      <c r="BW63" s="790">
        <v>50</v>
      </c>
      <c r="BX63" s="791">
        <v>0.94535829079221001</v>
      </c>
      <c r="BY63" s="791"/>
      <c r="BZ63" s="790">
        <v>255</v>
      </c>
      <c r="CA63" s="791">
        <v>1.49753347427766</v>
      </c>
      <c r="CB63" s="791"/>
      <c r="CC63" s="790">
        <v>227</v>
      </c>
      <c r="CD63" s="791">
        <v>1.2526211234963001</v>
      </c>
      <c r="CE63" s="791"/>
      <c r="CF63" s="790">
        <v>127</v>
      </c>
      <c r="CG63" s="791">
        <v>1.09975753377208</v>
      </c>
      <c r="CH63" s="791"/>
      <c r="CI63" s="790">
        <v>49</v>
      </c>
      <c r="CJ63" s="791">
        <v>1.1714080803251301</v>
      </c>
      <c r="CK63" s="791"/>
      <c r="CL63" s="790">
        <v>9</v>
      </c>
      <c r="CM63" s="791">
        <v>0.64748201438848896</v>
      </c>
      <c r="CN63" s="791"/>
      <c r="CO63" s="790">
        <v>3</v>
      </c>
      <c r="CP63" s="791">
        <v>0.47021943573667702</v>
      </c>
      <c r="CQ63" s="791"/>
    </row>
    <row r="64" spans="1:95">
      <c r="A64" s="1039"/>
      <c r="B64" s="787" t="s">
        <v>93</v>
      </c>
      <c r="C64" s="788">
        <v>1400</v>
      </c>
      <c r="D64" s="789">
        <v>1.0072304759163999</v>
      </c>
      <c r="E64" s="789"/>
      <c r="F64" s="788">
        <v>9</v>
      </c>
      <c r="G64" s="789">
        <v>0.64194008559201099</v>
      </c>
      <c r="H64" s="789"/>
      <c r="I64" s="788">
        <v>26</v>
      </c>
      <c r="J64" s="789">
        <v>0.62245630835527899</v>
      </c>
      <c r="K64" s="789"/>
      <c r="L64" s="788">
        <v>4</v>
      </c>
      <c r="M64" s="789">
        <v>0.40160642570281102</v>
      </c>
      <c r="N64" s="789"/>
      <c r="O64" s="788">
        <v>110</v>
      </c>
      <c r="P64" s="789">
        <v>1.06785748956412</v>
      </c>
      <c r="Q64" s="789"/>
      <c r="R64" s="788">
        <v>9</v>
      </c>
      <c r="S64" s="789">
        <v>0.28873917228103901</v>
      </c>
      <c r="T64" s="789"/>
      <c r="U64" s="788">
        <v>22</v>
      </c>
      <c r="V64" s="789">
        <v>0.68685607243209501</v>
      </c>
      <c r="W64" s="789"/>
      <c r="X64" s="788">
        <v>15</v>
      </c>
      <c r="Y64" s="789">
        <v>1.0387811634349</v>
      </c>
      <c r="Z64" s="789"/>
      <c r="AA64" s="790">
        <v>3</v>
      </c>
      <c r="AB64" s="791">
        <v>0.43795620437956201</v>
      </c>
      <c r="AC64" s="791"/>
      <c r="AD64" s="790">
        <v>2</v>
      </c>
      <c r="AE64" s="791">
        <v>0.467289719626168</v>
      </c>
      <c r="AF64" s="791"/>
      <c r="AG64" s="790">
        <v>3</v>
      </c>
      <c r="AH64" s="791">
        <v>0.32051282051282098</v>
      </c>
      <c r="AI64" s="791"/>
      <c r="AJ64" s="790">
        <v>18</v>
      </c>
      <c r="AK64" s="791">
        <v>0.77552778974579895</v>
      </c>
      <c r="AL64" s="791"/>
      <c r="AM64" s="790">
        <v>11</v>
      </c>
      <c r="AN64" s="791">
        <v>0.68322981366459601</v>
      </c>
      <c r="AO64" s="791"/>
      <c r="AP64" s="790">
        <v>16</v>
      </c>
      <c r="AQ64" s="791">
        <v>0.690250215703192</v>
      </c>
      <c r="AR64" s="791"/>
      <c r="AS64" s="790">
        <v>14</v>
      </c>
      <c r="AT64" s="791">
        <v>0.69444444444444398</v>
      </c>
      <c r="AU64" s="791"/>
      <c r="AV64" s="790">
        <v>11</v>
      </c>
      <c r="AW64" s="791">
        <v>0.35621761658031098</v>
      </c>
      <c r="AX64" s="791"/>
      <c r="AY64" s="790">
        <v>15</v>
      </c>
      <c r="AZ64" s="791">
        <v>0.77120822622107998</v>
      </c>
      <c r="BA64" s="791"/>
      <c r="BB64" s="790">
        <v>15</v>
      </c>
      <c r="BC64" s="791">
        <v>0.54844606946983498</v>
      </c>
      <c r="BD64" s="791"/>
      <c r="BE64" s="790">
        <v>52</v>
      </c>
      <c r="BF64" s="791">
        <v>0.87778528021607005</v>
      </c>
      <c r="BG64" s="791"/>
      <c r="BH64" s="790">
        <v>36</v>
      </c>
      <c r="BI64" s="791">
        <v>0.98172893373329695</v>
      </c>
      <c r="BJ64" s="791"/>
      <c r="BK64" s="790">
        <v>99</v>
      </c>
      <c r="BL64" s="791">
        <v>1.00650671004473</v>
      </c>
      <c r="BM64" s="791"/>
      <c r="BN64" s="790">
        <v>112</v>
      </c>
      <c r="BO64" s="791">
        <v>1.11821086261981</v>
      </c>
      <c r="BP64" s="791"/>
      <c r="BQ64" s="790">
        <v>63</v>
      </c>
      <c r="BR64" s="791">
        <v>1.0941299062174401</v>
      </c>
      <c r="BS64" s="791"/>
      <c r="BT64" s="790">
        <v>69</v>
      </c>
      <c r="BU64" s="791">
        <v>1.31654264453349</v>
      </c>
      <c r="BV64" s="791"/>
      <c r="BW64" s="790">
        <v>46</v>
      </c>
      <c r="BX64" s="791">
        <v>0.86972962752883298</v>
      </c>
      <c r="BY64" s="791"/>
      <c r="BZ64" s="790">
        <v>217</v>
      </c>
      <c r="CA64" s="791">
        <v>1.3378545006165199</v>
      </c>
      <c r="CB64" s="791"/>
      <c r="CC64" s="790">
        <v>219</v>
      </c>
      <c r="CD64" s="791">
        <v>1.21707235745248</v>
      </c>
      <c r="CE64" s="791"/>
      <c r="CF64" s="790">
        <v>132</v>
      </c>
      <c r="CG64" s="791">
        <v>1.2572625964377599</v>
      </c>
      <c r="CH64" s="791"/>
      <c r="CI64" s="790">
        <v>42</v>
      </c>
      <c r="CJ64" s="791">
        <v>1.03422802265452</v>
      </c>
      <c r="CK64" s="791"/>
      <c r="CL64" s="790">
        <v>7</v>
      </c>
      <c r="CM64" s="791">
        <v>0.59121621621621601</v>
      </c>
      <c r="CN64" s="791"/>
      <c r="CO64" s="790">
        <v>3</v>
      </c>
      <c r="CP64" s="791">
        <v>0.51369863013698602</v>
      </c>
      <c r="CQ64" s="791"/>
    </row>
    <row r="65" spans="1:95">
      <c r="A65" s="1037" t="s">
        <v>545</v>
      </c>
      <c r="B65" s="787" t="s">
        <v>26</v>
      </c>
      <c r="C65" s="788">
        <v>3349</v>
      </c>
      <c r="D65" s="789">
        <v>1.1842877653066299</v>
      </c>
      <c r="E65" s="789">
        <v>119.750656167979</v>
      </c>
      <c r="F65" s="788">
        <v>17</v>
      </c>
      <c r="G65" s="789">
        <v>0.60822898032200401</v>
      </c>
      <c r="H65" s="789">
        <v>183.333333333333</v>
      </c>
      <c r="I65" s="788">
        <v>62</v>
      </c>
      <c r="J65" s="789">
        <v>0.719340990834204</v>
      </c>
      <c r="K65" s="789">
        <v>138.461538461538</v>
      </c>
      <c r="L65" s="788">
        <v>15</v>
      </c>
      <c r="M65" s="789">
        <v>0.76569678407350705</v>
      </c>
      <c r="N65" s="789">
        <v>114.28571428571399</v>
      </c>
      <c r="O65" s="788">
        <v>247</v>
      </c>
      <c r="P65" s="789">
        <v>1.1779855017169001</v>
      </c>
      <c r="Q65" s="789">
        <v>96.031746031745996</v>
      </c>
      <c r="R65" s="788">
        <v>46</v>
      </c>
      <c r="S65" s="789">
        <v>0.71886232223784996</v>
      </c>
      <c r="T65" s="789">
        <v>84</v>
      </c>
      <c r="U65" s="788">
        <v>59</v>
      </c>
      <c r="V65" s="789">
        <v>0.890028661939961</v>
      </c>
      <c r="W65" s="789">
        <v>156.52173913043501</v>
      </c>
      <c r="X65" s="788">
        <v>16</v>
      </c>
      <c r="Y65" s="789">
        <v>0.54588877516206102</v>
      </c>
      <c r="Z65" s="789">
        <v>220</v>
      </c>
      <c r="AA65" s="790">
        <v>7</v>
      </c>
      <c r="AB65" s="791">
        <v>0.52631578947368396</v>
      </c>
      <c r="AC65" s="791">
        <v>75</v>
      </c>
      <c r="AD65" s="790">
        <v>2</v>
      </c>
      <c r="AE65" s="791">
        <v>0.234466588511137</v>
      </c>
      <c r="AF65" s="791">
        <v>0</v>
      </c>
      <c r="AG65" s="790">
        <v>8</v>
      </c>
      <c r="AH65" s="791">
        <v>0.37878787878787901</v>
      </c>
      <c r="AI65" s="791">
        <v>100</v>
      </c>
      <c r="AJ65" s="790">
        <v>38</v>
      </c>
      <c r="AK65" s="791">
        <v>0.81058020477815695</v>
      </c>
      <c r="AL65" s="791">
        <v>111.111111111111</v>
      </c>
      <c r="AM65" s="790">
        <v>31</v>
      </c>
      <c r="AN65" s="791">
        <v>0.94425830033505898</v>
      </c>
      <c r="AO65" s="791">
        <v>121.428571428571</v>
      </c>
      <c r="AP65" s="790">
        <v>43</v>
      </c>
      <c r="AQ65" s="791">
        <v>0.92812432549104296</v>
      </c>
      <c r="AR65" s="791">
        <v>95.454545454545496</v>
      </c>
      <c r="AS65" s="790">
        <v>35</v>
      </c>
      <c r="AT65" s="791">
        <v>0.84256138661531099</v>
      </c>
      <c r="AU65" s="791">
        <v>94.4444444444444</v>
      </c>
      <c r="AV65" s="790">
        <v>49</v>
      </c>
      <c r="AW65" s="791">
        <v>0.76526628143057895</v>
      </c>
      <c r="AX65" s="791">
        <v>157.894736842105</v>
      </c>
      <c r="AY65" s="790">
        <v>45</v>
      </c>
      <c r="AZ65" s="791">
        <v>1.1577051710830999</v>
      </c>
      <c r="BA65" s="791">
        <v>104.545454545455</v>
      </c>
      <c r="BB65" s="790">
        <v>38</v>
      </c>
      <c r="BC65" s="791">
        <v>0.67869262368280103</v>
      </c>
      <c r="BD65" s="791">
        <v>123.529411764706</v>
      </c>
      <c r="BE65" s="790">
        <v>120</v>
      </c>
      <c r="BF65" s="791">
        <v>0.99883469285833204</v>
      </c>
      <c r="BG65" s="791">
        <v>106.89655172413801</v>
      </c>
      <c r="BH65" s="790">
        <v>71</v>
      </c>
      <c r="BI65" s="791">
        <v>0.97944544075044804</v>
      </c>
      <c r="BJ65" s="791">
        <v>108.82352941176499</v>
      </c>
      <c r="BK65" s="790">
        <v>240</v>
      </c>
      <c r="BL65" s="791">
        <v>1.2360302827419301</v>
      </c>
      <c r="BM65" s="791">
        <v>133.009708737864</v>
      </c>
      <c r="BN65" s="790">
        <v>281</v>
      </c>
      <c r="BO65" s="791">
        <v>1.4003787501245899</v>
      </c>
      <c r="BP65" s="791">
        <v>128.455284552846</v>
      </c>
      <c r="BQ65" s="790">
        <v>145</v>
      </c>
      <c r="BR65" s="791">
        <v>1.18609406952965</v>
      </c>
      <c r="BS65" s="791">
        <v>126.5625</v>
      </c>
      <c r="BT65" s="790">
        <v>169</v>
      </c>
      <c r="BU65" s="791">
        <v>1.6028072837632801</v>
      </c>
      <c r="BV65" s="791">
        <v>134.722222222222</v>
      </c>
      <c r="BW65" s="790">
        <v>109</v>
      </c>
      <c r="BX65" s="791">
        <v>1.0304405369635099</v>
      </c>
      <c r="BY65" s="791">
        <v>101.851851851852</v>
      </c>
      <c r="BZ65" s="790">
        <v>493</v>
      </c>
      <c r="CA65" s="791">
        <v>1.4827959576515899</v>
      </c>
      <c r="CB65" s="791">
        <v>115.28384279476001</v>
      </c>
      <c r="CC65" s="790">
        <v>506</v>
      </c>
      <c r="CD65" s="791">
        <v>1.4010410898216901</v>
      </c>
      <c r="CE65" s="791">
        <v>125.892857142857</v>
      </c>
      <c r="CF65" s="790">
        <v>311</v>
      </c>
      <c r="CG65" s="791">
        <v>1.41062276046628</v>
      </c>
      <c r="CH65" s="791">
        <v>122.142857142857</v>
      </c>
      <c r="CI65" s="790">
        <v>108</v>
      </c>
      <c r="CJ65" s="791">
        <v>1.31004366812227</v>
      </c>
      <c r="CK65" s="791">
        <v>111.764705882353</v>
      </c>
      <c r="CL65" s="790">
        <v>26</v>
      </c>
      <c r="CM65" s="791">
        <v>1.0101010101010099</v>
      </c>
      <c r="CN65" s="791">
        <v>116.666666666667</v>
      </c>
      <c r="CO65" s="790">
        <v>12</v>
      </c>
      <c r="CP65" s="791">
        <v>0.98199672667757798</v>
      </c>
      <c r="CQ65" s="791">
        <v>200</v>
      </c>
    </row>
    <row r="66" spans="1:95">
      <c r="A66" s="1038"/>
      <c r="B66" s="787" t="s">
        <v>92</v>
      </c>
      <c r="C66" s="788">
        <v>1825</v>
      </c>
      <c r="D66" s="789">
        <v>1.26920321856027</v>
      </c>
      <c r="E66" s="789"/>
      <c r="F66" s="788">
        <v>11</v>
      </c>
      <c r="G66" s="789">
        <v>0.78966259870782496</v>
      </c>
      <c r="H66" s="789"/>
      <c r="I66" s="788">
        <v>36</v>
      </c>
      <c r="J66" s="789">
        <v>0.81044574515983803</v>
      </c>
      <c r="K66" s="789"/>
      <c r="L66" s="788">
        <v>8</v>
      </c>
      <c r="M66" s="789">
        <v>0.83073727933540997</v>
      </c>
      <c r="N66" s="789"/>
      <c r="O66" s="788">
        <v>121</v>
      </c>
      <c r="P66" s="789">
        <v>1.134339551889</v>
      </c>
      <c r="Q66" s="789"/>
      <c r="R66" s="788">
        <v>21</v>
      </c>
      <c r="S66" s="789">
        <v>0.63985374771480796</v>
      </c>
      <c r="T66" s="789"/>
      <c r="U66" s="788">
        <v>36</v>
      </c>
      <c r="V66" s="789">
        <v>1.0507880910683001</v>
      </c>
      <c r="W66" s="789"/>
      <c r="X66" s="788">
        <v>11</v>
      </c>
      <c r="Y66" s="789">
        <v>0.73974445191661098</v>
      </c>
      <c r="Z66" s="789"/>
      <c r="AA66" s="790">
        <v>3</v>
      </c>
      <c r="AB66" s="791">
        <v>0.46511627906976699</v>
      </c>
      <c r="AC66" s="791"/>
      <c r="AD66" s="790">
        <v>2</v>
      </c>
      <c r="AE66" s="791">
        <v>0.47058823529411797</v>
      </c>
      <c r="AF66" s="791"/>
      <c r="AG66" s="790">
        <v>4</v>
      </c>
      <c r="AH66" s="791">
        <v>0.34013605442176897</v>
      </c>
      <c r="AI66" s="791"/>
      <c r="AJ66" s="790">
        <v>20</v>
      </c>
      <c r="AK66" s="791">
        <v>0.84495141529362106</v>
      </c>
      <c r="AL66" s="791"/>
      <c r="AM66" s="790">
        <v>17</v>
      </c>
      <c r="AN66" s="791">
        <v>1.01613867304244</v>
      </c>
      <c r="AO66" s="791"/>
      <c r="AP66" s="790">
        <v>21</v>
      </c>
      <c r="AQ66" s="791">
        <v>0.907127429805616</v>
      </c>
      <c r="AR66" s="791"/>
      <c r="AS66" s="790">
        <v>17</v>
      </c>
      <c r="AT66" s="791">
        <v>0.79513564078578103</v>
      </c>
      <c r="AU66" s="791"/>
      <c r="AV66" s="790">
        <v>30</v>
      </c>
      <c r="AW66" s="791">
        <v>0.90497737556561098</v>
      </c>
      <c r="AX66" s="791"/>
      <c r="AY66" s="790">
        <v>23</v>
      </c>
      <c r="AZ66" s="791">
        <v>1.18434603501545</v>
      </c>
      <c r="BA66" s="791"/>
      <c r="BB66" s="790">
        <v>21</v>
      </c>
      <c r="BC66" s="791">
        <v>0.733240223463687</v>
      </c>
      <c r="BD66" s="791"/>
      <c r="BE66" s="790">
        <v>62</v>
      </c>
      <c r="BF66" s="791">
        <v>1.0180623973727401</v>
      </c>
      <c r="BG66" s="791"/>
      <c r="BH66" s="790">
        <v>37</v>
      </c>
      <c r="BI66" s="791">
        <v>1.0329424902289199</v>
      </c>
      <c r="BJ66" s="791"/>
      <c r="BK66" s="790">
        <v>137</v>
      </c>
      <c r="BL66" s="791">
        <v>1.42991337021188</v>
      </c>
      <c r="BM66" s="791"/>
      <c r="BN66" s="790">
        <v>158</v>
      </c>
      <c r="BO66" s="791">
        <v>1.5721393034825899</v>
      </c>
      <c r="BP66" s="791"/>
      <c r="BQ66" s="790">
        <v>81</v>
      </c>
      <c r="BR66" s="791">
        <v>1.2525127570743799</v>
      </c>
      <c r="BS66" s="791"/>
      <c r="BT66" s="790">
        <v>97</v>
      </c>
      <c r="BU66" s="791">
        <v>1.8291533094474799</v>
      </c>
      <c r="BV66" s="791"/>
      <c r="BW66" s="790">
        <v>55</v>
      </c>
      <c r="BX66" s="791">
        <v>1.03989411987143</v>
      </c>
      <c r="BY66" s="791"/>
      <c r="BZ66" s="790">
        <v>264</v>
      </c>
      <c r="CA66" s="791">
        <v>1.55038759689922</v>
      </c>
      <c r="CB66" s="791"/>
      <c r="CC66" s="790">
        <v>282</v>
      </c>
      <c r="CD66" s="791">
        <v>1.55611963359453</v>
      </c>
      <c r="CE66" s="791"/>
      <c r="CF66" s="790">
        <v>171</v>
      </c>
      <c r="CG66" s="791">
        <v>1.4807758919293399</v>
      </c>
      <c r="CH66" s="791"/>
      <c r="CI66" s="790">
        <v>57</v>
      </c>
      <c r="CJ66" s="791">
        <v>1.3626583791537199</v>
      </c>
      <c r="CK66" s="791"/>
      <c r="CL66" s="790">
        <v>14</v>
      </c>
      <c r="CM66" s="791">
        <v>1.0071942446043201</v>
      </c>
      <c r="CN66" s="791"/>
      <c r="CO66" s="790">
        <v>8</v>
      </c>
      <c r="CP66" s="791">
        <v>1.25391849529781</v>
      </c>
      <c r="CQ66" s="791"/>
    </row>
    <row r="67" spans="1:95">
      <c r="A67" s="1039"/>
      <c r="B67" s="787" t="s">
        <v>93</v>
      </c>
      <c r="C67" s="788">
        <v>1524</v>
      </c>
      <c r="D67" s="789">
        <v>1.0964423180689999</v>
      </c>
      <c r="E67" s="789"/>
      <c r="F67" s="788">
        <v>6</v>
      </c>
      <c r="G67" s="789">
        <v>0.42796005706134099</v>
      </c>
      <c r="H67" s="789"/>
      <c r="I67" s="788">
        <v>26</v>
      </c>
      <c r="J67" s="789">
        <v>0.62245630835527899</v>
      </c>
      <c r="K67" s="789"/>
      <c r="L67" s="788">
        <v>7</v>
      </c>
      <c r="M67" s="789">
        <v>0.70281124497991998</v>
      </c>
      <c r="N67" s="789"/>
      <c r="O67" s="788">
        <v>126</v>
      </c>
      <c r="P67" s="789">
        <v>1.2231822153189</v>
      </c>
      <c r="Q67" s="789"/>
      <c r="R67" s="788">
        <v>25</v>
      </c>
      <c r="S67" s="789">
        <v>0.80205325633622104</v>
      </c>
      <c r="T67" s="789"/>
      <c r="U67" s="788">
        <v>23</v>
      </c>
      <c r="V67" s="789">
        <v>0.71807680299719001</v>
      </c>
      <c r="W67" s="789"/>
      <c r="X67" s="788">
        <v>5</v>
      </c>
      <c r="Y67" s="789">
        <v>0.34626038781163399</v>
      </c>
      <c r="Z67" s="789"/>
      <c r="AA67" s="790">
        <v>4</v>
      </c>
      <c r="AB67" s="791">
        <v>0.58394160583941601</v>
      </c>
      <c r="AC67" s="791"/>
      <c r="AD67" s="790">
        <v>0</v>
      </c>
      <c r="AE67" s="791">
        <v>0</v>
      </c>
      <c r="AF67" s="791"/>
      <c r="AG67" s="790">
        <v>4</v>
      </c>
      <c r="AH67" s="791">
        <v>0.427350427350427</v>
      </c>
      <c r="AI67" s="791"/>
      <c r="AJ67" s="790">
        <v>18</v>
      </c>
      <c r="AK67" s="791">
        <v>0.77552778974579895</v>
      </c>
      <c r="AL67" s="791"/>
      <c r="AM67" s="790">
        <v>14</v>
      </c>
      <c r="AN67" s="791">
        <v>0.86956521739130399</v>
      </c>
      <c r="AO67" s="791"/>
      <c r="AP67" s="790">
        <v>22</v>
      </c>
      <c r="AQ67" s="791">
        <v>0.94909404659189001</v>
      </c>
      <c r="AR67" s="791"/>
      <c r="AS67" s="790">
        <v>18</v>
      </c>
      <c r="AT67" s="791">
        <v>0.89285714285714302</v>
      </c>
      <c r="AU67" s="791"/>
      <c r="AV67" s="790">
        <v>19</v>
      </c>
      <c r="AW67" s="791">
        <v>0.61528497409326399</v>
      </c>
      <c r="AX67" s="791"/>
      <c r="AY67" s="790">
        <v>22</v>
      </c>
      <c r="AZ67" s="791">
        <v>1.1311053984575801</v>
      </c>
      <c r="BA67" s="791"/>
      <c r="BB67" s="790">
        <v>17</v>
      </c>
      <c r="BC67" s="791">
        <v>0.62157221206581403</v>
      </c>
      <c r="BD67" s="791"/>
      <c r="BE67" s="790">
        <v>58</v>
      </c>
      <c r="BF67" s="791">
        <v>0.979068197164078</v>
      </c>
      <c r="BG67" s="791"/>
      <c r="BH67" s="790">
        <v>34</v>
      </c>
      <c r="BI67" s="791">
        <v>0.92718843741477996</v>
      </c>
      <c r="BJ67" s="791"/>
      <c r="BK67" s="790">
        <v>103</v>
      </c>
      <c r="BL67" s="791">
        <v>1.0471736478243201</v>
      </c>
      <c r="BM67" s="791"/>
      <c r="BN67" s="790">
        <v>123</v>
      </c>
      <c r="BO67" s="791">
        <v>1.2280351437699699</v>
      </c>
      <c r="BP67" s="791"/>
      <c r="BQ67" s="790">
        <v>64</v>
      </c>
      <c r="BR67" s="791">
        <v>1.11149704758597</v>
      </c>
      <c r="BS67" s="791"/>
      <c r="BT67" s="790">
        <v>72</v>
      </c>
      <c r="BU67" s="791">
        <v>1.37378362907842</v>
      </c>
      <c r="BV67" s="791"/>
      <c r="BW67" s="790">
        <v>54</v>
      </c>
      <c r="BX67" s="791">
        <v>1.02098695405559</v>
      </c>
      <c r="BY67" s="791"/>
      <c r="BZ67" s="790">
        <v>229</v>
      </c>
      <c r="CA67" s="791">
        <v>1.4118372379778099</v>
      </c>
      <c r="CB67" s="791"/>
      <c r="CC67" s="790">
        <v>224</v>
      </c>
      <c r="CD67" s="791">
        <v>1.24485939757697</v>
      </c>
      <c r="CE67" s="791"/>
      <c r="CF67" s="790">
        <v>140</v>
      </c>
      <c r="CG67" s="791">
        <v>1.3334603295552001</v>
      </c>
      <c r="CH67" s="791"/>
      <c r="CI67" s="790">
        <v>51</v>
      </c>
      <c r="CJ67" s="791">
        <v>1.25584831322334</v>
      </c>
      <c r="CK67" s="791"/>
      <c r="CL67" s="790">
        <v>12</v>
      </c>
      <c r="CM67" s="791">
        <v>1.01351351351351</v>
      </c>
      <c r="CN67" s="791"/>
      <c r="CO67" s="790">
        <v>4</v>
      </c>
      <c r="CP67" s="791">
        <v>0.68493150684931503</v>
      </c>
      <c r="CQ67" s="791"/>
    </row>
    <row r="68" spans="1:95">
      <c r="A68" s="1037" t="s">
        <v>546</v>
      </c>
      <c r="B68" s="787" t="s">
        <v>26</v>
      </c>
      <c r="C68" s="788">
        <v>3787</v>
      </c>
      <c r="D68" s="789">
        <v>1.3391752066934</v>
      </c>
      <c r="E68" s="789">
        <v>112.394840157039</v>
      </c>
      <c r="F68" s="788">
        <v>25</v>
      </c>
      <c r="G68" s="789">
        <v>0.89445438282647605</v>
      </c>
      <c r="H68" s="789">
        <v>108.333333333333</v>
      </c>
      <c r="I68" s="788">
        <v>76</v>
      </c>
      <c r="J68" s="789">
        <v>0.88177282747418495</v>
      </c>
      <c r="K68" s="789">
        <v>85.365853658536594</v>
      </c>
      <c r="L68" s="788">
        <v>20</v>
      </c>
      <c r="M68" s="789">
        <v>1.02092904543134</v>
      </c>
      <c r="N68" s="789">
        <v>122.222222222222</v>
      </c>
      <c r="O68" s="788">
        <v>279</v>
      </c>
      <c r="P68" s="789">
        <v>1.3305990080122101</v>
      </c>
      <c r="Q68" s="789">
        <v>128.68852459016401</v>
      </c>
      <c r="R68" s="788">
        <v>38</v>
      </c>
      <c r="S68" s="789">
        <v>0.59384278793561496</v>
      </c>
      <c r="T68" s="789">
        <v>123.529411764706</v>
      </c>
      <c r="U68" s="788">
        <v>57</v>
      </c>
      <c r="V68" s="789">
        <v>0.85985819882335202</v>
      </c>
      <c r="W68" s="789">
        <v>103.571428571429</v>
      </c>
      <c r="X68" s="788">
        <v>16</v>
      </c>
      <c r="Y68" s="789">
        <v>0.54588877516206102</v>
      </c>
      <c r="Z68" s="789">
        <v>128.57142857142901</v>
      </c>
      <c r="AA68" s="790">
        <v>4</v>
      </c>
      <c r="AB68" s="791">
        <v>0.30075187969924799</v>
      </c>
      <c r="AC68" s="791">
        <v>100</v>
      </c>
      <c r="AD68" s="790">
        <v>6</v>
      </c>
      <c r="AE68" s="791">
        <v>0.70339976553341099</v>
      </c>
      <c r="AF68" s="791">
        <v>500</v>
      </c>
      <c r="AG68" s="790">
        <v>15</v>
      </c>
      <c r="AH68" s="791">
        <v>0.71022727272727304</v>
      </c>
      <c r="AI68" s="791">
        <v>150</v>
      </c>
      <c r="AJ68" s="790">
        <v>39</v>
      </c>
      <c r="AK68" s="791">
        <v>0.83191126279863503</v>
      </c>
      <c r="AL68" s="791">
        <v>116.666666666667</v>
      </c>
      <c r="AM68" s="790">
        <v>28</v>
      </c>
      <c r="AN68" s="791">
        <v>0.85287846481876295</v>
      </c>
      <c r="AO68" s="791">
        <v>86.6666666666667</v>
      </c>
      <c r="AP68" s="790">
        <v>58</v>
      </c>
      <c r="AQ68" s="791">
        <v>1.25188862508094</v>
      </c>
      <c r="AR68" s="791">
        <v>107.142857142857</v>
      </c>
      <c r="AS68" s="790">
        <v>33</v>
      </c>
      <c r="AT68" s="791">
        <v>0.79441502166586397</v>
      </c>
      <c r="AU68" s="791">
        <v>153.84615384615401</v>
      </c>
      <c r="AV68" s="790">
        <v>64</v>
      </c>
      <c r="AW68" s="791">
        <v>0.99953146962361406</v>
      </c>
      <c r="AX68" s="791">
        <v>93.939393939393895</v>
      </c>
      <c r="AY68" s="790">
        <v>39</v>
      </c>
      <c r="AZ68" s="791">
        <v>1.0033444816053501</v>
      </c>
      <c r="BA68" s="791">
        <v>105.26315789473701</v>
      </c>
      <c r="BB68" s="790">
        <v>40</v>
      </c>
      <c r="BC68" s="791">
        <v>0.71441328808715798</v>
      </c>
      <c r="BD68" s="791">
        <v>110.526315789474</v>
      </c>
      <c r="BE68" s="790">
        <v>131</v>
      </c>
      <c r="BF68" s="791">
        <v>1.0903945397036801</v>
      </c>
      <c r="BG68" s="791">
        <v>95.522388059701498</v>
      </c>
      <c r="BH68" s="790">
        <v>83</v>
      </c>
      <c r="BI68" s="791">
        <v>1.14498551524348</v>
      </c>
      <c r="BJ68" s="791">
        <v>97.619047619047606</v>
      </c>
      <c r="BK68" s="790">
        <v>303</v>
      </c>
      <c r="BL68" s="791">
        <v>1.56048823196168</v>
      </c>
      <c r="BM68" s="791">
        <v>117.985611510791</v>
      </c>
      <c r="BN68" s="790">
        <v>291</v>
      </c>
      <c r="BO68" s="791">
        <v>1.4502142928336501</v>
      </c>
      <c r="BP68" s="791">
        <v>132.80000000000001</v>
      </c>
      <c r="BQ68" s="790">
        <v>187</v>
      </c>
      <c r="BR68" s="791">
        <v>1.5296523517382401</v>
      </c>
      <c r="BS68" s="791">
        <v>107.777777777778</v>
      </c>
      <c r="BT68" s="790">
        <v>194</v>
      </c>
      <c r="BU68" s="791">
        <v>1.83990895295903</v>
      </c>
      <c r="BV68" s="791">
        <v>95.959595959596001</v>
      </c>
      <c r="BW68" s="790">
        <v>121</v>
      </c>
      <c r="BX68" s="791">
        <v>1.1438835318585701</v>
      </c>
      <c r="BY68" s="791">
        <v>124.07407407407401</v>
      </c>
      <c r="BZ68" s="790">
        <v>568</v>
      </c>
      <c r="CA68" s="791">
        <v>1.70837343599615</v>
      </c>
      <c r="CB68" s="791">
        <v>115.151515151515</v>
      </c>
      <c r="CC68" s="790">
        <v>564</v>
      </c>
      <c r="CD68" s="791">
        <v>1.56163473252852</v>
      </c>
      <c r="CE68" s="791">
        <v>107.35294117647101</v>
      </c>
      <c r="CF68" s="790">
        <v>355</v>
      </c>
      <c r="CG68" s="791">
        <v>1.6101963986029799</v>
      </c>
      <c r="CH68" s="791">
        <v>102.857142857143</v>
      </c>
      <c r="CI68" s="790">
        <v>112</v>
      </c>
      <c r="CJ68" s="791">
        <v>1.3585638039786501</v>
      </c>
      <c r="CK68" s="791">
        <v>103.636363636364</v>
      </c>
      <c r="CL68" s="790">
        <v>26</v>
      </c>
      <c r="CM68" s="791">
        <v>1.0101010101010099</v>
      </c>
      <c r="CN68" s="791">
        <v>550</v>
      </c>
      <c r="CO68" s="790">
        <v>15</v>
      </c>
      <c r="CP68" s="791">
        <v>1.2274959083469701</v>
      </c>
      <c r="CQ68" s="791">
        <v>114.28571428571399</v>
      </c>
    </row>
    <row r="69" spans="1:95">
      <c r="A69" s="1038"/>
      <c r="B69" s="787" t="s">
        <v>92</v>
      </c>
      <c r="C69" s="788">
        <v>2004</v>
      </c>
      <c r="D69" s="789">
        <v>1.3936894520519401</v>
      </c>
      <c r="E69" s="789"/>
      <c r="F69" s="788">
        <v>13</v>
      </c>
      <c r="G69" s="789">
        <v>0.93323761665470195</v>
      </c>
      <c r="H69" s="789"/>
      <c r="I69" s="788">
        <v>35</v>
      </c>
      <c r="J69" s="789">
        <v>0.78793336334984199</v>
      </c>
      <c r="K69" s="789"/>
      <c r="L69" s="788">
        <v>11</v>
      </c>
      <c r="M69" s="789">
        <v>1.1422637590861899</v>
      </c>
      <c r="N69" s="789"/>
      <c r="O69" s="788">
        <v>157</v>
      </c>
      <c r="P69" s="789">
        <v>1.4718290053435801</v>
      </c>
      <c r="Q69" s="789"/>
      <c r="R69" s="788">
        <v>21</v>
      </c>
      <c r="S69" s="789">
        <v>0.63985374771480796</v>
      </c>
      <c r="T69" s="789"/>
      <c r="U69" s="788">
        <v>29</v>
      </c>
      <c r="V69" s="789">
        <v>0.84646818447168704</v>
      </c>
      <c r="W69" s="789"/>
      <c r="X69" s="788">
        <v>9</v>
      </c>
      <c r="Y69" s="789">
        <v>0.60524546065904505</v>
      </c>
      <c r="Z69" s="789"/>
      <c r="AA69" s="790">
        <v>2</v>
      </c>
      <c r="AB69" s="791">
        <v>0.31007751937984501</v>
      </c>
      <c r="AC69" s="791"/>
      <c r="AD69" s="790">
        <v>5</v>
      </c>
      <c r="AE69" s="791">
        <v>1.1764705882352899</v>
      </c>
      <c r="AF69" s="791"/>
      <c r="AG69" s="790">
        <v>9</v>
      </c>
      <c r="AH69" s="791">
        <v>0.76530612244898</v>
      </c>
      <c r="AI69" s="791"/>
      <c r="AJ69" s="790">
        <v>21</v>
      </c>
      <c r="AK69" s="791">
        <v>0.88719898605830205</v>
      </c>
      <c r="AL69" s="791"/>
      <c r="AM69" s="790">
        <v>13</v>
      </c>
      <c r="AN69" s="791">
        <v>0.77704722056186504</v>
      </c>
      <c r="AO69" s="791"/>
      <c r="AP69" s="790">
        <v>30</v>
      </c>
      <c r="AQ69" s="791">
        <v>1.2958963282937399</v>
      </c>
      <c r="AR69" s="791"/>
      <c r="AS69" s="790">
        <v>20</v>
      </c>
      <c r="AT69" s="791">
        <v>0.93545369504209497</v>
      </c>
      <c r="AU69" s="791"/>
      <c r="AV69" s="790">
        <v>31</v>
      </c>
      <c r="AW69" s="791">
        <v>0.93514328808446501</v>
      </c>
      <c r="AX69" s="791"/>
      <c r="AY69" s="790">
        <v>20</v>
      </c>
      <c r="AZ69" s="791">
        <v>1.0298661174047401</v>
      </c>
      <c r="BA69" s="791"/>
      <c r="BB69" s="790">
        <v>21</v>
      </c>
      <c r="BC69" s="791">
        <v>0.733240223463687</v>
      </c>
      <c r="BD69" s="791"/>
      <c r="BE69" s="790">
        <v>64</v>
      </c>
      <c r="BF69" s="791">
        <v>1.05090311986864</v>
      </c>
      <c r="BG69" s="791"/>
      <c r="BH69" s="790">
        <v>41</v>
      </c>
      <c r="BI69" s="791">
        <v>1.1446119486320501</v>
      </c>
      <c r="BJ69" s="791"/>
      <c r="BK69" s="790">
        <v>164</v>
      </c>
      <c r="BL69" s="791">
        <v>1.7117211147061899</v>
      </c>
      <c r="BM69" s="791"/>
      <c r="BN69" s="790">
        <v>166</v>
      </c>
      <c r="BO69" s="791">
        <v>1.6517412935323399</v>
      </c>
      <c r="BP69" s="791"/>
      <c r="BQ69" s="790">
        <v>97</v>
      </c>
      <c r="BR69" s="791">
        <v>1.49992268439771</v>
      </c>
      <c r="BS69" s="791"/>
      <c r="BT69" s="790">
        <v>95</v>
      </c>
      <c r="BU69" s="791">
        <v>1.79143880822176</v>
      </c>
      <c r="BV69" s="791"/>
      <c r="BW69" s="790">
        <v>67</v>
      </c>
      <c r="BX69" s="791">
        <v>1.2667801096615601</v>
      </c>
      <c r="BY69" s="791"/>
      <c r="BZ69" s="790">
        <v>304</v>
      </c>
      <c r="CA69" s="791">
        <v>1.7852948085506199</v>
      </c>
      <c r="CB69" s="791"/>
      <c r="CC69" s="790">
        <v>292</v>
      </c>
      <c r="CD69" s="791">
        <v>1.6113011808851101</v>
      </c>
      <c r="CE69" s="791"/>
      <c r="CF69" s="790">
        <v>180</v>
      </c>
      <c r="CG69" s="791">
        <v>1.5587114651887799</v>
      </c>
      <c r="CH69" s="791"/>
      <c r="CI69" s="790">
        <v>57</v>
      </c>
      <c r="CJ69" s="791">
        <v>1.3626583791537199</v>
      </c>
      <c r="CK69" s="791"/>
      <c r="CL69" s="790">
        <v>22</v>
      </c>
      <c r="CM69" s="791">
        <v>1.58273381294964</v>
      </c>
      <c r="CN69" s="791"/>
      <c r="CO69" s="790">
        <v>8</v>
      </c>
      <c r="CP69" s="791">
        <v>1.25391849529781</v>
      </c>
      <c r="CQ69" s="791"/>
    </row>
    <row r="70" spans="1:95">
      <c r="A70" s="1039"/>
      <c r="B70" s="787" t="s">
        <v>93</v>
      </c>
      <c r="C70" s="788">
        <v>1783</v>
      </c>
      <c r="D70" s="789">
        <v>1.28277995611353</v>
      </c>
      <c r="E70" s="789"/>
      <c r="F70" s="788">
        <v>12</v>
      </c>
      <c r="G70" s="789">
        <v>0.85592011412268199</v>
      </c>
      <c r="H70" s="789"/>
      <c r="I70" s="788">
        <v>41</v>
      </c>
      <c r="J70" s="789">
        <v>0.98156571702178597</v>
      </c>
      <c r="K70" s="789"/>
      <c r="L70" s="788">
        <v>9</v>
      </c>
      <c r="M70" s="789">
        <v>0.90361445783132499</v>
      </c>
      <c r="N70" s="789"/>
      <c r="O70" s="788">
        <v>122</v>
      </c>
      <c r="P70" s="789">
        <v>1.1843510338802099</v>
      </c>
      <c r="Q70" s="789"/>
      <c r="R70" s="788">
        <v>17</v>
      </c>
      <c r="S70" s="789">
        <v>0.54539621430862995</v>
      </c>
      <c r="T70" s="789"/>
      <c r="U70" s="788">
        <v>28</v>
      </c>
      <c r="V70" s="789">
        <v>0.87418045582266601</v>
      </c>
      <c r="W70" s="789"/>
      <c r="X70" s="788">
        <v>7</v>
      </c>
      <c r="Y70" s="789">
        <v>0.48476454293628801</v>
      </c>
      <c r="Z70" s="789"/>
      <c r="AA70" s="790">
        <v>2</v>
      </c>
      <c r="AB70" s="791">
        <v>0.29197080291970801</v>
      </c>
      <c r="AC70" s="791"/>
      <c r="AD70" s="790">
        <v>1</v>
      </c>
      <c r="AE70" s="791">
        <v>0.233644859813084</v>
      </c>
      <c r="AF70" s="791"/>
      <c r="AG70" s="790">
        <v>6</v>
      </c>
      <c r="AH70" s="791">
        <v>0.64102564102564097</v>
      </c>
      <c r="AI70" s="791"/>
      <c r="AJ70" s="790">
        <v>18</v>
      </c>
      <c r="AK70" s="791">
        <v>0.77552778974579895</v>
      </c>
      <c r="AL70" s="791"/>
      <c r="AM70" s="790">
        <v>15</v>
      </c>
      <c r="AN70" s="791">
        <v>0.93167701863354002</v>
      </c>
      <c r="AO70" s="791"/>
      <c r="AP70" s="790">
        <v>28</v>
      </c>
      <c r="AQ70" s="791">
        <v>1.20793787748059</v>
      </c>
      <c r="AR70" s="791"/>
      <c r="AS70" s="790">
        <v>13</v>
      </c>
      <c r="AT70" s="791">
        <v>0.64484126984126999</v>
      </c>
      <c r="AU70" s="791"/>
      <c r="AV70" s="790">
        <v>33</v>
      </c>
      <c r="AW70" s="791">
        <v>1.06865284974093</v>
      </c>
      <c r="AX70" s="791"/>
      <c r="AY70" s="790">
        <v>19</v>
      </c>
      <c r="AZ70" s="791">
        <v>0.97686375321336805</v>
      </c>
      <c r="BA70" s="791"/>
      <c r="BB70" s="790">
        <v>19</v>
      </c>
      <c r="BC70" s="791">
        <v>0.69469835466179197</v>
      </c>
      <c r="BD70" s="791"/>
      <c r="BE70" s="790">
        <v>67</v>
      </c>
      <c r="BF70" s="791">
        <v>1.1309925725860901</v>
      </c>
      <c r="BG70" s="791"/>
      <c r="BH70" s="790">
        <v>42</v>
      </c>
      <c r="BI70" s="791">
        <v>1.14535042268885</v>
      </c>
      <c r="BJ70" s="791"/>
      <c r="BK70" s="790">
        <v>139</v>
      </c>
      <c r="BL70" s="791">
        <v>1.4131760878405899</v>
      </c>
      <c r="BM70" s="791"/>
      <c r="BN70" s="790">
        <v>125</v>
      </c>
      <c r="BO70" s="791">
        <v>1.24800319488818</v>
      </c>
      <c r="BP70" s="791"/>
      <c r="BQ70" s="790">
        <v>90</v>
      </c>
      <c r="BR70" s="791">
        <v>1.5630427231677699</v>
      </c>
      <c r="BS70" s="791"/>
      <c r="BT70" s="790">
        <v>99</v>
      </c>
      <c r="BU70" s="791">
        <v>1.8889524899828301</v>
      </c>
      <c r="BV70" s="791"/>
      <c r="BW70" s="790">
        <v>54</v>
      </c>
      <c r="BX70" s="791">
        <v>1.02098695405559</v>
      </c>
      <c r="BY70" s="791"/>
      <c r="BZ70" s="790">
        <v>264</v>
      </c>
      <c r="CA70" s="791">
        <v>1.6276202219482101</v>
      </c>
      <c r="CB70" s="791"/>
      <c r="CC70" s="790">
        <v>272</v>
      </c>
      <c r="CD70" s="791">
        <v>1.51161498277204</v>
      </c>
      <c r="CE70" s="791"/>
      <c r="CF70" s="790">
        <v>175</v>
      </c>
      <c r="CG70" s="791">
        <v>1.66682541194399</v>
      </c>
      <c r="CH70" s="791"/>
      <c r="CI70" s="790">
        <v>55</v>
      </c>
      <c r="CJ70" s="791">
        <v>1.35434622014282</v>
      </c>
      <c r="CK70" s="791"/>
      <c r="CL70" s="790">
        <v>4</v>
      </c>
      <c r="CM70" s="791">
        <v>0.337837837837838</v>
      </c>
      <c r="CN70" s="791"/>
      <c r="CO70" s="790">
        <v>7</v>
      </c>
      <c r="CP70" s="791">
        <v>1.1986301369862999</v>
      </c>
      <c r="CQ70" s="791"/>
    </row>
    <row r="71" spans="1:95">
      <c r="A71" s="1037" t="s">
        <v>547</v>
      </c>
      <c r="B71" s="787" t="s">
        <v>26</v>
      </c>
      <c r="C71" s="788">
        <v>3656</v>
      </c>
      <c r="D71" s="789">
        <v>1.2928504239955301</v>
      </c>
      <c r="E71" s="789">
        <v>113.426736719206</v>
      </c>
      <c r="F71" s="788">
        <v>19</v>
      </c>
      <c r="G71" s="789">
        <v>0.67978533094812199</v>
      </c>
      <c r="H71" s="789">
        <v>58.3333333333333</v>
      </c>
      <c r="I71" s="788">
        <v>78</v>
      </c>
      <c r="J71" s="789">
        <v>0.90497737556561098</v>
      </c>
      <c r="K71" s="789">
        <v>160</v>
      </c>
      <c r="L71" s="788">
        <v>20</v>
      </c>
      <c r="M71" s="789">
        <v>1.02092904543134</v>
      </c>
      <c r="N71" s="789">
        <v>233.333333333333</v>
      </c>
      <c r="O71" s="788">
        <v>249</v>
      </c>
      <c r="P71" s="789">
        <v>1.1875238458603601</v>
      </c>
      <c r="Q71" s="789">
        <v>104.09836065573801</v>
      </c>
      <c r="R71" s="788">
        <v>40</v>
      </c>
      <c r="S71" s="789">
        <v>0.62509767151117401</v>
      </c>
      <c r="T71" s="789">
        <v>66.6666666666667</v>
      </c>
      <c r="U71" s="788">
        <v>64</v>
      </c>
      <c r="V71" s="789">
        <v>0.96545481973148295</v>
      </c>
      <c r="W71" s="789">
        <v>113.333333333333</v>
      </c>
      <c r="X71" s="788">
        <v>21</v>
      </c>
      <c r="Y71" s="789">
        <v>0.71647901740020503</v>
      </c>
      <c r="Z71" s="789">
        <v>110</v>
      </c>
      <c r="AA71" s="790">
        <v>7</v>
      </c>
      <c r="AB71" s="791">
        <v>0.52631578947368396</v>
      </c>
      <c r="AC71" s="791">
        <v>250</v>
      </c>
      <c r="AD71" s="790">
        <v>5</v>
      </c>
      <c r="AE71" s="791">
        <v>0.58616647127784305</v>
      </c>
      <c r="AF71" s="791">
        <v>25</v>
      </c>
      <c r="AG71" s="790">
        <v>13</v>
      </c>
      <c r="AH71" s="791">
        <v>0.61553030303030298</v>
      </c>
      <c r="AI71" s="791">
        <v>85.714285714285694</v>
      </c>
      <c r="AJ71" s="790">
        <v>48</v>
      </c>
      <c r="AK71" s="791">
        <v>1.0238907849829399</v>
      </c>
      <c r="AL71" s="791">
        <v>100</v>
      </c>
      <c r="AM71" s="790">
        <v>26</v>
      </c>
      <c r="AN71" s="791">
        <v>0.79195857447456597</v>
      </c>
      <c r="AO71" s="791">
        <v>73.3333333333333</v>
      </c>
      <c r="AP71" s="790">
        <v>38</v>
      </c>
      <c r="AQ71" s="791">
        <v>0.82020289229441001</v>
      </c>
      <c r="AR71" s="791">
        <v>123.529411764706</v>
      </c>
      <c r="AS71" s="790">
        <v>44</v>
      </c>
      <c r="AT71" s="791">
        <v>1.05922002888782</v>
      </c>
      <c r="AU71" s="791">
        <v>91.304347826086996</v>
      </c>
      <c r="AV71" s="790">
        <v>52</v>
      </c>
      <c r="AW71" s="791">
        <v>0.812119319069186</v>
      </c>
      <c r="AX71" s="791">
        <v>116.666666666667</v>
      </c>
      <c r="AY71" s="790">
        <v>38</v>
      </c>
      <c r="AZ71" s="791">
        <v>0.97761770002572701</v>
      </c>
      <c r="BA71" s="791">
        <v>137.5</v>
      </c>
      <c r="BB71" s="790">
        <v>38</v>
      </c>
      <c r="BC71" s="791">
        <v>0.67869262368280103</v>
      </c>
      <c r="BD71" s="791">
        <v>137.5</v>
      </c>
      <c r="BE71" s="790">
        <v>149</v>
      </c>
      <c r="BF71" s="791">
        <v>1.24021974363243</v>
      </c>
      <c r="BG71" s="791">
        <v>132.8125</v>
      </c>
      <c r="BH71" s="790">
        <v>73</v>
      </c>
      <c r="BI71" s="791">
        <v>1.00703545316595</v>
      </c>
      <c r="BJ71" s="791">
        <v>97.297297297297305</v>
      </c>
      <c r="BK71" s="790">
        <v>260</v>
      </c>
      <c r="BL71" s="791">
        <v>1.33903280630375</v>
      </c>
      <c r="BM71" s="791">
        <v>122.222222222222</v>
      </c>
      <c r="BN71" s="790">
        <v>322</v>
      </c>
      <c r="BO71" s="791">
        <v>1.6047044752317401</v>
      </c>
      <c r="BP71" s="791">
        <v>111.842105263158</v>
      </c>
      <c r="BQ71" s="790">
        <v>193</v>
      </c>
      <c r="BR71" s="791">
        <v>1.5787321063394699</v>
      </c>
      <c r="BS71" s="791">
        <v>87.378640776699001</v>
      </c>
      <c r="BT71" s="790">
        <v>197</v>
      </c>
      <c r="BU71" s="791">
        <v>1.8683611532625199</v>
      </c>
      <c r="BV71" s="791">
        <v>98.989898989899004</v>
      </c>
      <c r="BW71" s="790">
        <v>123</v>
      </c>
      <c r="BX71" s="791">
        <v>1.16279069767442</v>
      </c>
      <c r="BY71" s="791">
        <v>101.639344262295</v>
      </c>
      <c r="BZ71" s="790">
        <v>551</v>
      </c>
      <c r="CA71" s="791">
        <v>1.65724254090472</v>
      </c>
      <c r="CB71" s="791">
        <v>125.819672131148</v>
      </c>
      <c r="CC71" s="790">
        <v>460</v>
      </c>
      <c r="CD71" s="791">
        <v>1.27367371801971</v>
      </c>
      <c r="CE71" s="791">
        <v>106.27802690583</v>
      </c>
      <c r="CF71" s="790">
        <v>368</v>
      </c>
      <c r="CG71" s="791">
        <v>1.66916133714338</v>
      </c>
      <c r="CH71" s="791">
        <v>135.897435897436</v>
      </c>
      <c r="CI71" s="790">
        <v>119</v>
      </c>
      <c r="CJ71" s="791">
        <v>1.44347404172732</v>
      </c>
      <c r="CK71" s="791">
        <v>120.37037037037</v>
      </c>
      <c r="CL71" s="790">
        <v>30</v>
      </c>
      <c r="CM71" s="791">
        <v>1.16550116550117</v>
      </c>
      <c r="CN71" s="791">
        <v>130.769230769231</v>
      </c>
      <c r="CO71" s="790">
        <v>11</v>
      </c>
      <c r="CP71" s="791">
        <v>0.90016366612111298</v>
      </c>
      <c r="CQ71" s="791">
        <v>37.5</v>
      </c>
    </row>
    <row r="72" spans="1:95">
      <c r="A72" s="1038"/>
      <c r="B72" s="787" t="s">
        <v>92</v>
      </c>
      <c r="C72" s="788">
        <v>1943</v>
      </c>
      <c r="D72" s="789">
        <v>1.3512667691302001</v>
      </c>
      <c r="E72" s="789"/>
      <c r="F72" s="788">
        <v>7</v>
      </c>
      <c r="G72" s="789">
        <v>0.50251256281406997</v>
      </c>
      <c r="H72" s="789"/>
      <c r="I72" s="788">
        <v>48</v>
      </c>
      <c r="J72" s="789">
        <v>1.08059432687978</v>
      </c>
      <c r="K72" s="789"/>
      <c r="L72" s="788">
        <v>14</v>
      </c>
      <c r="M72" s="789">
        <v>1.4537902388369699</v>
      </c>
      <c r="N72" s="789"/>
      <c r="O72" s="788">
        <v>127</v>
      </c>
      <c r="P72" s="789">
        <v>1.19058779413143</v>
      </c>
      <c r="Q72" s="789"/>
      <c r="R72" s="788">
        <v>16</v>
      </c>
      <c r="S72" s="789">
        <v>0.48750761730651998</v>
      </c>
      <c r="T72" s="789"/>
      <c r="U72" s="788">
        <v>34</v>
      </c>
      <c r="V72" s="789">
        <v>0.99241097489784003</v>
      </c>
      <c r="W72" s="789"/>
      <c r="X72" s="788">
        <v>11</v>
      </c>
      <c r="Y72" s="789">
        <v>0.73974445191661098</v>
      </c>
      <c r="Z72" s="789"/>
      <c r="AA72" s="790">
        <v>5</v>
      </c>
      <c r="AB72" s="791">
        <v>0.775193798449612</v>
      </c>
      <c r="AC72" s="791"/>
      <c r="AD72" s="790">
        <v>1</v>
      </c>
      <c r="AE72" s="791">
        <v>0.23529411764705899</v>
      </c>
      <c r="AF72" s="791"/>
      <c r="AG72" s="790">
        <v>6</v>
      </c>
      <c r="AH72" s="791">
        <v>0.51020408163265296</v>
      </c>
      <c r="AI72" s="791"/>
      <c r="AJ72" s="790">
        <v>24</v>
      </c>
      <c r="AK72" s="791">
        <v>1.0139416983523399</v>
      </c>
      <c r="AL72" s="791"/>
      <c r="AM72" s="790">
        <v>11</v>
      </c>
      <c r="AN72" s="791">
        <v>0.65750149432157801</v>
      </c>
      <c r="AO72" s="791"/>
      <c r="AP72" s="790">
        <v>21</v>
      </c>
      <c r="AQ72" s="791">
        <v>0.907127429805616</v>
      </c>
      <c r="AR72" s="791"/>
      <c r="AS72" s="790">
        <v>21</v>
      </c>
      <c r="AT72" s="791">
        <v>0.98222637979420002</v>
      </c>
      <c r="AU72" s="791"/>
      <c r="AV72" s="790">
        <v>28</v>
      </c>
      <c r="AW72" s="791">
        <v>0.84464555052790302</v>
      </c>
      <c r="AX72" s="791"/>
      <c r="AY72" s="790">
        <v>22</v>
      </c>
      <c r="AZ72" s="791">
        <v>1.13285272914521</v>
      </c>
      <c r="BA72" s="791"/>
      <c r="BB72" s="790">
        <v>22</v>
      </c>
      <c r="BC72" s="791">
        <v>0.76815642458100597</v>
      </c>
      <c r="BD72" s="791"/>
      <c r="BE72" s="790">
        <v>85</v>
      </c>
      <c r="BF72" s="791">
        <v>1.39573070607553</v>
      </c>
      <c r="BG72" s="791"/>
      <c r="BH72" s="790">
        <v>36</v>
      </c>
      <c r="BI72" s="791">
        <v>1.0050251256281399</v>
      </c>
      <c r="BJ72" s="791"/>
      <c r="BK72" s="790">
        <v>143</v>
      </c>
      <c r="BL72" s="791">
        <v>1.4925373134328399</v>
      </c>
      <c r="BM72" s="791"/>
      <c r="BN72" s="790">
        <v>170</v>
      </c>
      <c r="BO72" s="791">
        <v>1.69154228855721</v>
      </c>
      <c r="BP72" s="791"/>
      <c r="BQ72" s="790">
        <v>90</v>
      </c>
      <c r="BR72" s="791">
        <v>1.39168084119375</v>
      </c>
      <c r="BS72" s="791"/>
      <c r="BT72" s="790">
        <v>98</v>
      </c>
      <c r="BU72" s="791">
        <v>1.84801056006034</v>
      </c>
      <c r="BV72" s="791"/>
      <c r="BW72" s="790">
        <v>62</v>
      </c>
      <c r="BX72" s="791">
        <v>1.1722442805823401</v>
      </c>
      <c r="BY72" s="791"/>
      <c r="BZ72" s="790">
        <v>307</v>
      </c>
      <c r="CA72" s="791">
        <v>1.8029128494244799</v>
      </c>
      <c r="CB72" s="791"/>
      <c r="CC72" s="790">
        <v>237</v>
      </c>
      <c r="CD72" s="791">
        <v>1.3078026707868899</v>
      </c>
      <c r="CE72" s="791"/>
      <c r="CF72" s="790">
        <v>212</v>
      </c>
      <c r="CG72" s="791">
        <v>1.83581572566678</v>
      </c>
      <c r="CH72" s="791"/>
      <c r="CI72" s="790">
        <v>65</v>
      </c>
      <c r="CJ72" s="791">
        <v>1.5539086779823099</v>
      </c>
      <c r="CK72" s="791"/>
      <c r="CL72" s="790">
        <v>17</v>
      </c>
      <c r="CM72" s="791">
        <v>1.22302158273381</v>
      </c>
      <c r="CN72" s="791"/>
      <c r="CO72" s="790">
        <v>3</v>
      </c>
      <c r="CP72" s="791">
        <v>0.47021943573667702</v>
      </c>
      <c r="CQ72" s="791"/>
    </row>
    <row r="73" spans="1:95">
      <c r="A73" s="1039"/>
      <c r="B73" s="787" t="s">
        <v>93</v>
      </c>
      <c r="C73" s="788">
        <v>1713</v>
      </c>
      <c r="D73" s="789">
        <v>1.2324184323177101</v>
      </c>
      <c r="E73" s="789"/>
      <c r="F73" s="788">
        <v>12</v>
      </c>
      <c r="G73" s="789">
        <v>0.85592011412268199</v>
      </c>
      <c r="H73" s="789"/>
      <c r="I73" s="788">
        <v>30</v>
      </c>
      <c r="J73" s="789">
        <v>0.71821881733301396</v>
      </c>
      <c r="K73" s="789"/>
      <c r="L73" s="788">
        <v>6</v>
      </c>
      <c r="M73" s="789">
        <v>0.60240963855421703</v>
      </c>
      <c r="N73" s="789"/>
      <c r="O73" s="788">
        <v>122</v>
      </c>
      <c r="P73" s="789">
        <v>1.1843510338802099</v>
      </c>
      <c r="Q73" s="789"/>
      <c r="R73" s="788">
        <v>24</v>
      </c>
      <c r="S73" s="789">
        <v>0.76997112608277196</v>
      </c>
      <c r="T73" s="789"/>
      <c r="U73" s="788">
        <v>30</v>
      </c>
      <c r="V73" s="789">
        <v>0.93662191695285701</v>
      </c>
      <c r="W73" s="789"/>
      <c r="X73" s="788">
        <v>10</v>
      </c>
      <c r="Y73" s="789">
        <v>0.69252077562326897</v>
      </c>
      <c r="Z73" s="789"/>
      <c r="AA73" s="790">
        <v>2</v>
      </c>
      <c r="AB73" s="791">
        <v>0.29197080291970801</v>
      </c>
      <c r="AC73" s="791"/>
      <c r="AD73" s="790">
        <v>4</v>
      </c>
      <c r="AE73" s="791">
        <v>0.934579439252336</v>
      </c>
      <c r="AF73" s="791"/>
      <c r="AG73" s="790">
        <v>7</v>
      </c>
      <c r="AH73" s="791">
        <v>0.74786324786324798</v>
      </c>
      <c r="AI73" s="791"/>
      <c r="AJ73" s="790">
        <v>24</v>
      </c>
      <c r="AK73" s="791">
        <v>1.0340370529944001</v>
      </c>
      <c r="AL73" s="791"/>
      <c r="AM73" s="790">
        <v>15</v>
      </c>
      <c r="AN73" s="791">
        <v>0.93167701863354002</v>
      </c>
      <c r="AO73" s="791"/>
      <c r="AP73" s="790">
        <v>17</v>
      </c>
      <c r="AQ73" s="791">
        <v>0.733390854184642</v>
      </c>
      <c r="AR73" s="791"/>
      <c r="AS73" s="790">
        <v>23</v>
      </c>
      <c r="AT73" s="791">
        <v>1.14087301587302</v>
      </c>
      <c r="AU73" s="791"/>
      <c r="AV73" s="790">
        <v>24</v>
      </c>
      <c r="AW73" s="791">
        <v>0.77720207253885998</v>
      </c>
      <c r="AX73" s="791"/>
      <c r="AY73" s="790">
        <v>16</v>
      </c>
      <c r="AZ73" s="791">
        <v>0.82262210796915203</v>
      </c>
      <c r="BA73" s="791"/>
      <c r="BB73" s="790">
        <v>16</v>
      </c>
      <c r="BC73" s="791">
        <v>0.58500914076782395</v>
      </c>
      <c r="BD73" s="791"/>
      <c r="BE73" s="790">
        <v>64</v>
      </c>
      <c r="BF73" s="791">
        <v>1.0803511141120901</v>
      </c>
      <c r="BG73" s="791"/>
      <c r="BH73" s="790">
        <v>37</v>
      </c>
      <c r="BI73" s="791">
        <v>1.0089991818925601</v>
      </c>
      <c r="BJ73" s="791"/>
      <c r="BK73" s="790">
        <v>117</v>
      </c>
      <c r="BL73" s="791">
        <v>1.1895079300528699</v>
      </c>
      <c r="BM73" s="791"/>
      <c r="BN73" s="790">
        <v>152</v>
      </c>
      <c r="BO73" s="791">
        <v>1.5175718849840301</v>
      </c>
      <c r="BP73" s="791"/>
      <c r="BQ73" s="790">
        <v>103</v>
      </c>
      <c r="BR73" s="791">
        <v>1.78881556095867</v>
      </c>
      <c r="BS73" s="791"/>
      <c r="BT73" s="790">
        <v>99</v>
      </c>
      <c r="BU73" s="791">
        <v>1.8889524899828301</v>
      </c>
      <c r="BV73" s="791"/>
      <c r="BW73" s="790">
        <v>61</v>
      </c>
      <c r="BX73" s="791">
        <v>1.1533371147664999</v>
      </c>
      <c r="BY73" s="791"/>
      <c r="BZ73" s="790">
        <v>244</v>
      </c>
      <c r="CA73" s="791">
        <v>1.5043156596794101</v>
      </c>
      <c r="CB73" s="791"/>
      <c r="CC73" s="790">
        <v>223</v>
      </c>
      <c r="CD73" s="791">
        <v>1.23930198955207</v>
      </c>
      <c r="CE73" s="791"/>
      <c r="CF73" s="790">
        <v>156</v>
      </c>
      <c r="CG73" s="791">
        <v>1.48585579579008</v>
      </c>
      <c r="CH73" s="791"/>
      <c r="CI73" s="790">
        <v>54</v>
      </c>
      <c r="CJ73" s="791">
        <v>1.32972174341295</v>
      </c>
      <c r="CK73" s="791"/>
      <c r="CL73" s="790">
        <v>13</v>
      </c>
      <c r="CM73" s="791">
        <v>1.0979729729729699</v>
      </c>
      <c r="CN73" s="791"/>
      <c r="CO73" s="790">
        <v>8</v>
      </c>
      <c r="CP73" s="791">
        <v>1.3698630136986301</v>
      </c>
      <c r="CQ73" s="791"/>
    </row>
    <row r="74" spans="1:95">
      <c r="A74" s="1037" t="s">
        <v>548</v>
      </c>
      <c r="B74" s="787" t="s">
        <v>26</v>
      </c>
      <c r="C74" s="788">
        <v>3678</v>
      </c>
      <c r="D74" s="789">
        <v>1.30063015849441</v>
      </c>
      <c r="E74" s="789">
        <v>115.33957845433299</v>
      </c>
      <c r="F74" s="788">
        <v>25</v>
      </c>
      <c r="G74" s="789">
        <v>0.89445438282647605</v>
      </c>
      <c r="H74" s="789">
        <v>127.272727272727</v>
      </c>
      <c r="I74" s="788">
        <v>77</v>
      </c>
      <c r="J74" s="789">
        <v>0.89337510151989796</v>
      </c>
      <c r="K74" s="789">
        <v>133.333333333333</v>
      </c>
      <c r="L74" s="788">
        <v>13</v>
      </c>
      <c r="M74" s="789">
        <v>0.66360387953037303</v>
      </c>
      <c r="N74" s="789">
        <v>116.666666666667</v>
      </c>
      <c r="O74" s="788">
        <v>252</v>
      </c>
      <c r="P74" s="789">
        <v>1.2018313620755401</v>
      </c>
      <c r="Q74" s="789">
        <v>119.130434782609</v>
      </c>
      <c r="R74" s="788">
        <v>56</v>
      </c>
      <c r="S74" s="789">
        <v>0.87513674011564302</v>
      </c>
      <c r="T74" s="789">
        <v>143.47826086956499</v>
      </c>
      <c r="U74" s="788">
        <v>49</v>
      </c>
      <c r="V74" s="789">
        <v>0.73917634635691698</v>
      </c>
      <c r="W74" s="789">
        <v>157.894736842105</v>
      </c>
      <c r="X74" s="788">
        <v>22</v>
      </c>
      <c r="Y74" s="789">
        <v>0.75059706584783403</v>
      </c>
      <c r="Z74" s="789">
        <v>175</v>
      </c>
      <c r="AA74" s="790">
        <v>4</v>
      </c>
      <c r="AB74" s="791">
        <v>0.30075187969924799</v>
      </c>
      <c r="AC74" s="791">
        <v>100</v>
      </c>
      <c r="AD74" s="790">
        <v>5</v>
      </c>
      <c r="AE74" s="791">
        <v>0.58616647127784305</v>
      </c>
      <c r="AF74" s="791">
        <v>66.6666666666667</v>
      </c>
      <c r="AG74" s="790">
        <v>21</v>
      </c>
      <c r="AH74" s="791">
        <v>0.99431818181818199</v>
      </c>
      <c r="AI74" s="791">
        <v>162.5</v>
      </c>
      <c r="AJ74" s="790">
        <v>46</v>
      </c>
      <c r="AK74" s="791">
        <v>0.98122866894198002</v>
      </c>
      <c r="AL74" s="791">
        <v>130</v>
      </c>
      <c r="AM74" s="790">
        <v>41</v>
      </c>
      <c r="AN74" s="791">
        <v>1.24885775205605</v>
      </c>
      <c r="AO74" s="791">
        <v>141.17647058823499</v>
      </c>
      <c r="AP74" s="790">
        <v>48</v>
      </c>
      <c r="AQ74" s="791">
        <v>1.0360457586876799</v>
      </c>
      <c r="AR74" s="791">
        <v>108.695652173913</v>
      </c>
      <c r="AS74" s="790">
        <v>36</v>
      </c>
      <c r="AT74" s="791">
        <v>0.866634569090034</v>
      </c>
      <c r="AU74" s="791">
        <v>100</v>
      </c>
      <c r="AV74" s="790">
        <v>73</v>
      </c>
      <c r="AW74" s="791">
        <v>1.1400905825394301</v>
      </c>
      <c r="AX74" s="791">
        <v>87.179487179487197</v>
      </c>
      <c r="AY74" s="790">
        <v>52</v>
      </c>
      <c r="AZ74" s="791">
        <v>1.33779264214047</v>
      </c>
      <c r="BA74" s="791">
        <v>100</v>
      </c>
      <c r="BB74" s="790">
        <v>44</v>
      </c>
      <c r="BC74" s="791">
        <v>0.78585461689587399</v>
      </c>
      <c r="BD74" s="791">
        <v>131.57894736842101</v>
      </c>
      <c r="BE74" s="790">
        <v>125</v>
      </c>
      <c r="BF74" s="791">
        <v>1.04045280506076</v>
      </c>
      <c r="BG74" s="791">
        <v>140.38461538461499</v>
      </c>
      <c r="BH74" s="790">
        <v>88</v>
      </c>
      <c r="BI74" s="791">
        <v>1.21396054628225</v>
      </c>
      <c r="BJ74" s="791">
        <v>166.666666666667</v>
      </c>
      <c r="BK74" s="790">
        <v>258</v>
      </c>
      <c r="BL74" s="791">
        <v>1.3287325539475701</v>
      </c>
      <c r="BM74" s="791">
        <v>108.064516129032</v>
      </c>
      <c r="BN74" s="790">
        <v>274</v>
      </c>
      <c r="BO74" s="791">
        <v>1.36549387022825</v>
      </c>
      <c r="BP74" s="791">
        <v>117.460317460317</v>
      </c>
      <c r="BQ74" s="790">
        <v>199</v>
      </c>
      <c r="BR74" s="791">
        <v>1.6278118609407</v>
      </c>
      <c r="BS74" s="791">
        <v>99</v>
      </c>
      <c r="BT74" s="790">
        <v>179</v>
      </c>
      <c r="BU74" s="791">
        <v>1.6976479514415801</v>
      </c>
      <c r="BV74" s="791">
        <v>70.476190476190496</v>
      </c>
      <c r="BW74" s="790">
        <v>121</v>
      </c>
      <c r="BX74" s="791">
        <v>1.1438835318585701</v>
      </c>
      <c r="BY74" s="791">
        <v>128.30188679245299</v>
      </c>
      <c r="BZ74" s="790">
        <v>533</v>
      </c>
      <c r="CA74" s="791">
        <v>1.60310394610202</v>
      </c>
      <c r="CB74" s="791">
        <v>111.507936507937</v>
      </c>
      <c r="CC74" s="790">
        <v>560</v>
      </c>
      <c r="CD74" s="791">
        <v>1.5505593088935701</v>
      </c>
      <c r="CE74" s="791">
        <v>117.898832684825</v>
      </c>
      <c r="CF74" s="790">
        <v>357</v>
      </c>
      <c r="CG74" s="791">
        <v>1.6192679276091999</v>
      </c>
      <c r="CH74" s="791">
        <v>123.125</v>
      </c>
      <c r="CI74" s="790">
        <v>86</v>
      </c>
      <c r="CJ74" s="791">
        <v>1.0431829209121799</v>
      </c>
      <c r="CK74" s="791">
        <v>104.761904761905</v>
      </c>
      <c r="CL74" s="790">
        <v>24</v>
      </c>
      <c r="CM74" s="791">
        <v>0.93240093240093203</v>
      </c>
      <c r="CN74" s="791">
        <v>140</v>
      </c>
      <c r="CO74" s="790">
        <v>10</v>
      </c>
      <c r="CP74" s="791">
        <v>0.81833060556464798</v>
      </c>
      <c r="CQ74" s="791">
        <v>150</v>
      </c>
    </row>
    <row r="75" spans="1:95">
      <c r="A75" s="1038"/>
      <c r="B75" s="787" t="s">
        <v>92</v>
      </c>
      <c r="C75" s="788">
        <v>1970</v>
      </c>
      <c r="D75" s="789">
        <v>1.3700440222267001</v>
      </c>
      <c r="E75" s="789"/>
      <c r="F75" s="788">
        <v>14</v>
      </c>
      <c r="G75" s="789">
        <v>1.0050251256281399</v>
      </c>
      <c r="H75" s="789"/>
      <c r="I75" s="788">
        <v>44</v>
      </c>
      <c r="J75" s="789">
        <v>0.99054479963980202</v>
      </c>
      <c r="K75" s="789"/>
      <c r="L75" s="788">
        <v>7</v>
      </c>
      <c r="M75" s="789">
        <v>0.72689511941848395</v>
      </c>
      <c r="N75" s="789"/>
      <c r="O75" s="788">
        <v>137</v>
      </c>
      <c r="P75" s="789">
        <v>1.28433486453548</v>
      </c>
      <c r="Q75" s="789"/>
      <c r="R75" s="788">
        <v>33</v>
      </c>
      <c r="S75" s="789">
        <v>1.0054844606947</v>
      </c>
      <c r="T75" s="789"/>
      <c r="U75" s="788">
        <v>30</v>
      </c>
      <c r="V75" s="789">
        <v>0.87565674255691806</v>
      </c>
      <c r="W75" s="789"/>
      <c r="X75" s="788">
        <v>14</v>
      </c>
      <c r="Y75" s="789">
        <v>0.94149293880295903</v>
      </c>
      <c r="Z75" s="789"/>
      <c r="AA75" s="790">
        <v>2</v>
      </c>
      <c r="AB75" s="791">
        <v>0.31007751937984501</v>
      </c>
      <c r="AC75" s="791"/>
      <c r="AD75" s="790">
        <v>2</v>
      </c>
      <c r="AE75" s="791">
        <v>0.47058823529411797</v>
      </c>
      <c r="AF75" s="791"/>
      <c r="AG75" s="790">
        <v>13</v>
      </c>
      <c r="AH75" s="791">
        <v>1.1054421768707501</v>
      </c>
      <c r="AI75" s="791"/>
      <c r="AJ75" s="790">
        <v>26</v>
      </c>
      <c r="AK75" s="791">
        <v>1.0984368398817099</v>
      </c>
      <c r="AL75" s="791"/>
      <c r="AM75" s="790">
        <v>24</v>
      </c>
      <c r="AN75" s="791">
        <v>1.4345487148834399</v>
      </c>
      <c r="AO75" s="791"/>
      <c r="AP75" s="790">
        <v>25</v>
      </c>
      <c r="AQ75" s="791">
        <v>1.0799136069114501</v>
      </c>
      <c r="AR75" s="791"/>
      <c r="AS75" s="790">
        <v>18</v>
      </c>
      <c r="AT75" s="791">
        <v>0.84190832553788597</v>
      </c>
      <c r="AU75" s="791"/>
      <c r="AV75" s="790">
        <v>34</v>
      </c>
      <c r="AW75" s="791">
        <v>1.02564102564103</v>
      </c>
      <c r="AX75" s="791"/>
      <c r="AY75" s="790">
        <v>26</v>
      </c>
      <c r="AZ75" s="791">
        <v>1.3388259526261601</v>
      </c>
      <c r="BA75" s="791"/>
      <c r="BB75" s="790">
        <v>25</v>
      </c>
      <c r="BC75" s="791">
        <v>0.87290502793296099</v>
      </c>
      <c r="BD75" s="791"/>
      <c r="BE75" s="790">
        <v>73</v>
      </c>
      <c r="BF75" s="791">
        <v>1.1986863711001601</v>
      </c>
      <c r="BG75" s="791"/>
      <c r="BH75" s="790">
        <v>55</v>
      </c>
      <c r="BI75" s="791">
        <v>1.53545505304299</v>
      </c>
      <c r="BJ75" s="791"/>
      <c r="BK75" s="790">
        <v>134</v>
      </c>
      <c r="BL75" s="791">
        <v>1.3986013986014001</v>
      </c>
      <c r="BM75" s="791"/>
      <c r="BN75" s="790">
        <v>148</v>
      </c>
      <c r="BO75" s="791">
        <v>1.4726368159204</v>
      </c>
      <c r="BP75" s="791"/>
      <c r="BQ75" s="790">
        <v>99</v>
      </c>
      <c r="BR75" s="791">
        <v>1.5308489253131301</v>
      </c>
      <c r="BS75" s="791"/>
      <c r="BT75" s="790">
        <v>74</v>
      </c>
      <c r="BU75" s="791">
        <v>1.3954365453516899</v>
      </c>
      <c r="BV75" s="791"/>
      <c r="BW75" s="790">
        <v>68</v>
      </c>
      <c r="BX75" s="791">
        <v>1.28568727547741</v>
      </c>
      <c r="BY75" s="791"/>
      <c r="BZ75" s="790">
        <v>281</v>
      </c>
      <c r="CA75" s="791">
        <v>1.6502231618510701</v>
      </c>
      <c r="CB75" s="791"/>
      <c r="CC75" s="790">
        <v>303</v>
      </c>
      <c r="CD75" s="791">
        <v>1.6720008829047599</v>
      </c>
      <c r="CE75" s="791"/>
      <c r="CF75" s="790">
        <v>197</v>
      </c>
      <c r="CG75" s="791">
        <v>1.70592310356772</v>
      </c>
      <c r="CH75" s="791"/>
      <c r="CI75" s="790">
        <v>44</v>
      </c>
      <c r="CJ75" s="791">
        <v>1.05187664355726</v>
      </c>
      <c r="CK75" s="791"/>
      <c r="CL75" s="790">
        <v>14</v>
      </c>
      <c r="CM75" s="791">
        <v>1.0071942446043201</v>
      </c>
      <c r="CN75" s="791"/>
      <c r="CO75" s="790">
        <v>6</v>
      </c>
      <c r="CP75" s="791">
        <v>0.94043887147335403</v>
      </c>
      <c r="CQ75" s="791"/>
    </row>
    <row r="76" spans="1:95">
      <c r="A76" s="1039"/>
      <c r="B76" s="787" t="s">
        <v>93</v>
      </c>
      <c r="C76" s="788">
        <v>1708</v>
      </c>
      <c r="D76" s="789">
        <v>1.22882118061801</v>
      </c>
      <c r="E76" s="789"/>
      <c r="F76" s="788">
        <v>11</v>
      </c>
      <c r="G76" s="789">
        <v>0.78459343794579195</v>
      </c>
      <c r="H76" s="789"/>
      <c r="I76" s="788">
        <v>33</v>
      </c>
      <c r="J76" s="789">
        <v>0.79004069906631602</v>
      </c>
      <c r="K76" s="789"/>
      <c r="L76" s="788">
        <v>6</v>
      </c>
      <c r="M76" s="789">
        <v>0.60240963855421703</v>
      </c>
      <c r="N76" s="789"/>
      <c r="O76" s="788">
        <v>115</v>
      </c>
      <c r="P76" s="789">
        <v>1.1163964663624899</v>
      </c>
      <c r="Q76" s="789"/>
      <c r="R76" s="788">
        <v>23</v>
      </c>
      <c r="S76" s="789">
        <v>0.73788899582932299</v>
      </c>
      <c r="T76" s="789"/>
      <c r="U76" s="788">
        <v>19</v>
      </c>
      <c r="V76" s="789">
        <v>0.59319388073680901</v>
      </c>
      <c r="W76" s="789"/>
      <c r="X76" s="788">
        <v>8</v>
      </c>
      <c r="Y76" s="789">
        <v>0.554016620498615</v>
      </c>
      <c r="Z76" s="789"/>
      <c r="AA76" s="790">
        <v>2</v>
      </c>
      <c r="AB76" s="791">
        <v>0.29197080291970801</v>
      </c>
      <c r="AC76" s="791"/>
      <c r="AD76" s="790">
        <v>3</v>
      </c>
      <c r="AE76" s="791">
        <v>0.70093457943925197</v>
      </c>
      <c r="AF76" s="791"/>
      <c r="AG76" s="790">
        <v>8</v>
      </c>
      <c r="AH76" s="791">
        <v>0.854700854700855</v>
      </c>
      <c r="AI76" s="791"/>
      <c r="AJ76" s="790">
        <v>20</v>
      </c>
      <c r="AK76" s="791">
        <v>0.86169754416199895</v>
      </c>
      <c r="AL76" s="791"/>
      <c r="AM76" s="790">
        <v>17</v>
      </c>
      <c r="AN76" s="791">
        <v>1.05590062111801</v>
      </c>
      <c r="AO76" s="791"/>
      <c r="AP76" s="790">
        <v>23</v>
      </c>
      <c r="AQ76" s="791">
        <v>0.99223468507333901</v>
      </c>
      <c r="AR76" s="791"/>
      <c r="AS76" s="790">
        <v>18</v>
      </c>
      <c r="AT76" s="791">
        <v>0.89285714285714302</v>
      </c>
      <c r="AU76" s="791"/>
      <c r="AV76" s="790">
        <v>39</v>
      </c>
      <c r="AW76" s="791">
        <v>1.2629533678756499</v>
      </c>
      <c r="AX76" s="791"/>
      <c r="AY76" s="790">
        <v>26</v>
      </c>
      <c r="AZ76" s="791">
        <v>1.33676092544987</v>
      </c>
      <c r="BA76" s="791"/>
      <c r="BB76" s="790">
        <v>19</v>
      </c>
      <c r="BC76" s="791">
        <v>0.69469835466179197</v>
      </c>
      <c r="BD76" s="791"/>
      <c r="BE76" s="790">
        <v>52</v>
      </c>
      <c r="BF76" s="791">
        <v>0.87778528021607005</v>
      </c>
      <c r="BG76" s="791"/>
      <c r="BH76" s="790">
        <v>33</v>
      </c>
      <c r="BI76" s="791">
        <v>0.89991818925552203</v>
      </c>
      <c r="BJ76" s="791"/>
      <c r="BK76" s="790">
        <v>124</v>
      </c>
      <c r="BL76" s="791">
        <v>1.2606750711671399</v>
      </c>
      <c r="BM76" s="791"/>
      <c r="BN76" s="790">
        <v>126</v>
      </c>
      <c r="BO76" s="791">
        <v>1.25798722044728</v>
      </c>
      <c r="BP76" s="791"/>
      <c r="BQ76" s="790">
        <v>100</v>
      </c>
      <c r="BR76" s="791">
        <v>1.7367141368530701</v>
      </c>
      <c r="BS76" s="791"/>
      <c r="BT76" s="790">
        <v>105</v>
      </c>
      <c r="BU76" s="791">
        <v>2.0034344590726998</v>
      </c>
      <c r="BV76" s="791"/>
      <c r="BW76" s="790">
        <v>53</v>
      </c>
      <c r="BX76" s="791">
        <v>1.0020797882397401</v>
      </c>
      <c r="BY76" s="791"/>
      <c r="BZ76" s="790">
        <v>252</v>
      </c>
      <c r="CA76" s="791">
        <v>1.5536374845869301</v>
      </c>
      <c r="CB76" s="791"/>
      <c r="CC76" s="790">
        <v>257</v>
      </c>
      <c r="CD76" s="791">
        <v>1.4282538623985801</v>
      </c>
      <c r="CE76" s="791"/>
      <c r="CF76" s="790">
        <v>160</v>
      </c>
      <c r="CG76" s="791">
        <v>1.5239546623488001</v>
      </c>
      <c r="CH76" s="791"/>
      <c r="CI76" s="790">
        <v>42</v>
      </c>
      <c r="CJ76" s="791">
        <v>1.03422802265452</v>
      </c>
      <c r="CK76" s="791"/>
      <c r="CL76" s="790">
        <v>10</v>
      </c>
      <c r="CM76" s="791">
        <v>0.84459459459459496</v>
      </c>
      <c r="CN76" s="791"/>
      <c r="CO76" s="790">
        <v>4</v>
      </c>
      <c r="CP76" s="791">
        <v>0.68493150684931503</v>
      </c>
      <c r="CQ76" s="791"/>
    </row>
    <row r="77" spans="1:95">
      <c r="A77" s="1037" t="s">
        <v>549</v>
      </c>
      <c r="B77" s="787" t="s">
        <v>26</v>
      </c>
      <c r="C77" s="788">
        <v>3748</v>
      </c>
      <c r="D77" s="789">
        <v>1.3253838591726601</v>
      </c>
      <c r="E77" s="789">
        <v>120.21151586369</v>
      </c>
      <c r="F77" s="788">
        <v>28</v>
      </c>
      <c r="G77" s="789">
        <v>1.00178890876565</v>
      </c>
      <c r="H77" s="789">
        <v>133.333333333333</v>
      </c>
      <c r="I77" s="788">
        <v>93</v>
      </c>
      <c r="J77" s="789">
        <v>1.07901148625131</v>
      </c>
      <c r="K77" s="789">
        <v>102.173913043478</v>
      </c>
      <c r="L77" s="788">
        <v>16</v>
      </c>
      <c r="M77" s="789">
        <v>0.81674323634507395</v>
      </c>
      <c r="N77" s="789">
        <v>166.666666666667</v>
      </c>
      <c r="O77" s="788">
        <v>267</v>
      </c>
      <c r="P77" s="789">
        <v>1.2733689431514701</v>
      </c>
      <c r="Q77" s="789">
        <v>128.20512820512801</v>
      </c>
      <c r="R77" s="788">
        <v>40</v>
      </c>
      <c r="S77" s="789">
        <v>0.62509767151117401</v>
      </c>
      <c r="T77" s="789">
        <v>185.71428571428601</v>
      </c>
      <c r="U77" s="788">
        <v>73</v>
      </c>
      <c r="V77" s="789">
        <v>1.1012219037562201</v>
      </c>
      <c r="W77" s="789">
        <v>143.333333333333</v>
      </c>
      <c r="X77" s="788">
        <v>15</v>
      </c>
      <c r="Y77" s="789">
        <v>0.51177072671443202</v>
      </c>
      <c r="Z77" s="789">
        <v>114.28571428571399</v>
      </c>
      <c r="AA77" s="790">
        <v>9</v>
      </c>
      <c r="AB77" s="791">
        <v>0.67669172932330801</v>
      </c>
      <c r="AC77" s="791">
        <v>125</v>
      </c>
      <c r="AD77" s="790">
        <v>7</v>
      </c>
      <c r="AE77" s="791">
        <v>0.82063305978898005</v>
      </c>
      <c r="AF77" s="791">
        <v>133.333333333333</v>
      </c>
      <c r="AG77" s="790">
        <v>14</v>
      </c>
      <c r="AH77" s="791">
        <v>0.66287878787878796</v>
      </c>
      <c r="AI77" s="791">
        <v>366.66666666666703</v>
      </c>
      <c r="AJ77" s="790">
        <v>57</v>
      </c>
      <c r="AK77" s="791">
        <v>1.2158703071672401</v>
      </c>
      <c r="AL77" s="791">
        <v>171.42857142857099</v>
      </c>
      <c r="AM77" s="790">
        <v>33</v>
      </c>
      <c r="AN77" s="791">
        <v>1.0051781906792601</v>
      </c>
      <c r="AO77" s="791">
        <v>83.3333333333333</v>
      </c>
      <c r="AP77" s="790">
        <v>46</v>
      </c>
      <c r="AQ77" s="791">
        <v>0.99287718540902203</v>
      </c>
      <c r="AR77" s="791">
        <v>155.555555555556</v>
      </c>
      <c r="AS77" s="790">
        <v>40</v>
      </c>
      <c r="AT77" s="791">
        <v>0.96292729898892604</v>
      </c>
      <c r="AU77" s="791">
        <v>66.6666666666667</v>
      </c>
      <c r="AV77" s="790">
        <v>69</v>
      </c>
      <c r="AW77" s="791">
        <v>1.0776198656879601</v>
      </c>
      <c r="AX77" s="791">
        <v>102.941176470588</v>
      </c>
      <c r="AY77" s="790">
        <v>51</v>
      </c>
      <c r="AZ77" s="791">
        <v>1.31206586056084</v>
      </c>
      <c r="BA77" s="791">
        <v>112.5</v>
      </c>
      <c r="BB77" s="790">
        <v>55</v>
      </c>
      <c r="BC77" s="791">
        <v>0.98231827111984305</v>
      </c>
      <c r="BD77" s="791">
        <v>139.130434782609</v>
      </c>
      <c r="BE77" s="790">
        <v>161</v>
      </c>
      <c r="BF77" s="791">
        <v>1.34010321291826</v>
      </c>
      <c r="BG77" s="791">
        <v>177.586206896552</v>
      </c>
      <c r="BH77" s="790">
        <v>86</v>
      </c>
      <c r="BI77" s="791">
        <v>1.1863705338667401</v>
      </c>
      <c r="BJ77" s="791">
        <v>86.956521739130395</v>
      </c>
      <c r="BK77" s="790">
        <v>290</v>
      </c>
      <c r="BL77" s="791">
        <v>1.4935365916465</v>
      </c>
      <c r="BM77" s="791">
        <v>100</v>
      </c>
      <c r="BN77" s="790">
        <v>323</v>
      </c>
      <c r="BO77" s="791">
        <v>1.6096880295026399</v>
      </c>
      <c r="BP77" s="791">
        <v>115.333333333333</v>
      </c>
      <c r="BQ77" s="790">
        <v>206</v>
      </c>
      <c r="BR77" s="791">
        <v>1.6850715746421301</v>
      </c>
      <c r="BS77" s="791">
        <v>119.14893617021301</v>
      </c>
      <c r="BT77" s="790">
        <v>167</v>
      </c>
      <c r="BU77" s="791">
        <v>1.5838391502276199</v>
      </c>
      <c r="BV77" s="791">
        <v>114.102564102564</v>
      </c>
      <c r="BW77" s="790">
        <v>95</v>
      </c>
      <c r="BX77" s="791">
        <v>0.89809037625260002</v>
      </c>
      <c r="BY77" s="791">
        <v>126.19047619047601</v>
      </c>
      <c r="BZ77" s="790">
        <v>555</v>
      </c>
      <c r="CA77" s="791">
        <v>1.6692733397497601</v>
      </c>
      <c r="CB77" s="791">
        <v>121.115537848606</v>
      </c>
      <c r="CC77" s="790">
        <v>459</v>
      </c>
      <c r="CD77" s="791">
        <v>1.27090486211098</v>
      </c>
      <c r="CE77" s="791">
        <v>105.829596412556</v>
      </c>
      <c r="CF77" s="790">
        <v>363</v>
      </c>
      <c r="CG77" s="791">
        <v>1.6464825146278399</v>
      </c>
      <c r="CH77" s="791">
        <v>132.69230769230799</v>
      </c>
      <c r="CI77" s="790">
        <v>87</v>
      </c>
      <c r="CJ77" s="791">
        <v>1.0553129548762701</v>
      </c>
      <c r="CK77" s="791">
        <v>107.142857142857</v>
      </c>
      <c r="CL77" s="790">
        <v>31</v>
      </c>
      <c r="CM77" s="791">
        <v>1.2043512043511999</v>
      </c>
      <c r="CN77" s="791">
        <v>287.5</v>
      </c>
      <c r="CO77" s="790">
        <v>12</v>
      </c>
      <c r="CP77" s="791">
        <v>0.98199672667757798</v>
      </c>
      <c r="CQ77" s="791">
        <v>140</v>
      </c>
    </row>
    <row r="78" spans="1:95">
      <c r="A78" s="1038"/>
      <c r="B78" s="787" t="s">
        <v>92</v>
      </c>
      <c r="C78" s="788">
        <v>2046</v>
      </c>
      <c r="D78" s="789">
        <v>1.4228985124242799</v>
      </c>
      <c r="E78" s="789"/>
      <c r="F78" s="788">
        <v>16</v>
      </c>
      <c r="G78" s="789">
        <v>1.1486001435750199</v>
      </c>
      <c r="H78" s="789"/>
      <c r="I78" s="788">
        <v>47</v>
      </c>
      <c r="J78" s="789">
        <v>1.05808194506979</v>
      </c>
      <c r="K78" s="789"/>
      <c r="L78" s="788">
        <v>10</v>
      </c>
      <c r="M78" s="789">
        <v>1.03842159916926</v>
      </c>
      <c r="N78" s="789"/>
      <c r="O78" s="788">
        <v>150</v>
      </c>
      <c r="P78" s="789">
        <v>1.4062060560607501</v>
      </c>
      <c r="Q78" s="789"/>
      <c r="R78" s="788">
        <v>26</v>
      </c>
      <c r="S78" s="789">
        <v>0.792199878123096</v>
      </c>
      <c r="T78" s="789"/>
      <c r="U78" s="788">
        <v>43</v>
      </c>
      <c r="V78" s="789">
        <v>1.25510799766492</v>
      </c>
      <c r="W78" s="789"/>
      <c r="X78" s="788">
        <v>8</v>
      </c>
      <c r="Y78" s="789">
        <v>0.53799596503026204</v>
      </c>
      <c r="Z78" s="789"/>
      <c r="AA78" s="790">
        <v>5</v>
      </c>
      <c r="AB78" s="791">
        <v>0.775193798449612</v>
      </c>
      <c r="AC78" s="791"/>
      <c r="AD78" s="790">
        <v>4</v>
      </c>
      <c r="AE78" s="791">
        <v>0.94117647058823495</v>
      </c>
      <c r="AF78" s="791"/>
      <c r="AG78" s="790">
        <v>11</v>
      </c>
      <c r="AH78" s="791">
        <v>0.93537414965986398</v>
      </c>
      <c r="AI78" s="791"/>
      <c r="AJ78" s="790">
        <v>36</v>
      </c>
      <c r="AK78" s="791">
        <v>1.5209125475285199</v>
      </c>
      <c r="AL78" s="791"/>
      <c r="AM78" s="790">
        <v>15</v>
      </c>
      <c r="AN78" s="791">
        <v>0.89659294680215196</v>
      </c>
      <c r="AO78" s="791"/>
      <c r="AP78" s="790">
        <v>28</v>
      </c>
      <c r="AQ78" s="791">
        <v>1.2095032397408201</v>
      </c>
      <c r="AR78" s="791"/>
      <c r="AS78" s="790">
        <v>16</v>
      </c>
      <c r="AT78" s="791">
        <v>0.74836295603367597</v>
      </c>
      <c r="AU78" s="791"/>
      <c r="AV78" s="790">
        <v>35</v>
      </c>
      <c r="AW78" s="791">
        <v>1.05580693815988</v>
      </c>
      <c r="AX78" s="791"/>
      <c r="AY78" s="790">
        <v>27</v>
      </c>
      <c r="AZ78" s="791">
        <v>1.3903192584963999</v>
      </c>
      <c r="BA78" s="791"/>
      <c r="BB78" s="790">
        <v>32</v>
      </c>
      <c r="BC78" s="791">
        <v>1.1173184357541901</v>
      </c>
      <c r="BD78" s="791"/>
      <c r="BE78" s="790">
        <v>103</v>
      </c>
      <c r="BF78" s="791">
        <v>1.69129720853859</v>
      </c>
      <c r="BG78" s="791"/>
      <c r="BH78" s="790">
        <v>40</v>
      </c>
      <c r="BI78" s="791">
        <v>1.1166945840312701</v>
      </c>
      <c r="BJ78" s="791"/>
      <c r="BK78" s="790">
        <v>145</v>
      </c>
      <c r="BL78" s="791">
        <v>1.51341196117316</v>
      </c>
      <c r="BM78" s="791"/>
      <c r="BN78" s="790">
        <v>173</v>
      </c>
      <c r="BO78" s="791">
        <v>1.7213930348258699</v>
      </c>
      <c r="BP78" s="791"/>
      <c r="BQ78" s="790">
        <v>112</v>
      </c>
      <c r="BR78" s="791">
        <v>1.7318694912633401</v>
      </c>
      <c r="BS78" s="791"/>
      <c r="BT78" s="790">
        <v>89</v>
      </c>
      <c r="BU78" s="791">
        <v>1.6782953045446001</v>
      </c>
      <c r="BV78" s="791"/>
      <c r="BW78" s="790">
        <v>53</v>
      </c>
      <c r="BX78" s="791">
        <v>1.0020797882397401</v>
      </c>
      <c r="BY78" s="791"/>
      <c r="BZ78" s="790">
        <v>304</v>
      </c>
      <c r="CA78" s="791">
        <v>1.7852948085506199</v>
      </c>
      <c r="CB78" s="791"/>
      <c r="CC78" s="790">
        <v>236</v>
      </c>
      <c r="CD78" s="791">
        <v>1.30228451605783</v>
      </c>
      <c r="CE78" s="791"/>
      <c r="CF78" s="790">
        <v>207</v>
      </c>
      <c r="CG78" s="791">
        <v>1.7925181849670899</v>
      </c>
      <c r="CH78" s="791"/>
      <c r="CI78" s="790">
        <v>45</v>
      </c>
      <c r="CJ78" s="791">
        <v>1.07578293091083</v>
      </c>
      <c r="CK78" s="791"/>
      <c r="CL78" s="790">
        <v>23</v>
      </c>
      <c r="CM78" s="791">
        <v>1.6546762589928099</v>
      </c>
      <c r="CN78" s="791"/>
      <c r="CO78" s="790">
        <v>7</v>
      </c>
      <c r="CP78" s="791">
        <v>1.0971786833855799</v>
      </c>
      <c r="CQ78" s="791"/>
    </row>
    <row r="79" spans="1:95">
      <c r="A79" s="1039"/>
      <c r="B79" s="787" t="s">
        <v>93</v>
      </c>
      <c r="C79" s="788">
        <v>1702</v>
      </c>
      <c r="D79" s="789">
        <v>1.2245044785783701</v>
      </c>
      <c r="E79" s="789"/>
      <c r="F79" s="788">
        <v>12</v>
      </c>
      <c r="G79" s="789">
        <v>0.85592011412268199</v>
      </c>
      <c r="H79" s="789"/>
      <c r="I79" s="788">
        <v>46</v>
      </c>
      <c r="J79" s="789">
        <v>1.1012688532439501</v>
      </c>
      <c r="K79" s="789"/>
      <c r="L79" s="788">
        <v>6</v>
      </c>
      <c r="M79" s="789">
        <v>0.60240963855421703</v>
      </c>
      <c r="N79" s="789"/>
      <c r="O79" s="788">
        <v>117</v>
      </c>
      <c r="P79" s="789">
        <v>1.13581205708184</v>
      </c>
      <c r="Q79" s="789"/>
      <c r="R79" s="788">
        <v>14</v>
      </c>
      <c r="S79" s="789">
        <v>0.44914982354828398</v>
      </c>
      <c r="T79" s="789"/>
      <c r="U79" s="788">
        <v>30</v>
      </c>
      <c r="V79" s="789">
        <v>0.93662191695285701</v>
      </c>
      <c r="W79" s="789"/>
      <c r="X79" s="788">
        <v>7</v>
      </c>
      <c r="Y79" s="789">
        <v>0.48476454293628801</v>
      </c>
      <c r="Z79" s="789"/>
      <c r="AA79" s="790">
        <v>4</v>
      </c>
      <c r="AB79" s="791">
        <v>0.58394160583941601</v>
      </c>
      <c r="AC79" s="791"/>
      <c r="AD79" s="790">
        <v>3</v>
      </c>
      <c r="AE79" s="791">
        <v>0.70093457943925197</v>
      </c>
      <c r="AF79" s="791"/>
      <c r="AG79" s="790">
        <v>3</v>
      </c>
      <c r="AH79" s="791">
        <v>0.32051282051282098</v>
      </c>
      <c r="AI79" s="791"/>
      <c r="AJ79" s="790">
        <v>21</v>
      </c>
      <c r="AK79" s="791">
        <v>0.90478242137009901</v>
      </c>
      <c r="AL79" s="791"/>
      <c r="AM79" s="790">
        <v>18</v>
      </c>
      <c r="AN79" s="791">
        <v>1.1180124223602499</v>
      </c>
      <c r="AO79" s="791"/>
      <c r="AP79" s="790">
        <v>18</v>
      </c>
      <c r="AQ79" s="791">
        <v>0.77653149266609101</v>
      </c>
      <c r="AR79" s="791"/>
      <c r="AS79" s="790">
        <v>24</v>
      </c>
      <c r="AT79" s="791">
        <v>1.19047619047619</v>
      </c>
      <c r="AU79" s="791"/>
      <c r="AV79" s="790">
        <v>34</v>
      </c>
      <c r="AW79" s="791">
        <v>1.10103626943005</v>
      </c>
      <c r="AX79" s="791"/>
      <c r="AY79" s="790">
        <v>24</v>
      </c>
      <c r="AZ79" s="791">
        <v>1.2339331619537299</v>
      </c>
      <c r="BA79" s="791"/>
      <c r="BB79" s="790">
        <v>23</v>
      </c>
      <c r="BC79" s="791">
        <v>0.84095063985374796</v>
      </c>
      <c r="BD79" s="791"/>
      <c r="BE79" s="790">
        <v>58</v>
      </c>
      <c r="BF79" s="791">
        <v>0.979068197164078</v>
      </c>
      <c r="BG79" s="791"/>
      <c r="BH79" s="790">
        <v>46</v>
      </c>
      <c r="BI79" s="791">
        <v>1.25443141532588</v>
      </c>
      <c r="BJ79" s="791"/>
      <c r="BK79" s="790">
        <v>145</v>
      </c>
      <c r="BL79" s="791">
        <v>1.47417649450996</v>
      </c>
      <c r="BM79" s="791"/>
      <c r="BN79" s="790">
        <v>150</v>
      </c>
      <c r="BO79" s="791">
        <v>1.49760383386581</v>
      </c>
      <c r="BP79" s="791"/>
      <c r="BQ79" s="790">
        <v>94</v>
      </c>
      <c r="BR79" s="791">
        <v>1.63251128864189</v>
      </c>
      <c r="BS79" s="791"/>
      <c r="BT79" s="790">
        <v>78</v>
      </c>
      <c r="BU79" s="791">
        <v>1.48826559816829</v>
      </c>
      <c r="BV79" s="791"/>
      <c r="BW79" s="790">
        <v>42</v>
      </c>
      <c r="BX79" s="791">
        <v>0.79410096426545695</v>
      </c>
      <c r="BY79" s="791"/>
      <c r="BZ79" s="790">
        <v>251</v>
      </c>
      <c r="CA79" s="791">
        <v>1.54747225647349</v>
      </c>
      <c r="CB79" s="791"/>
      <c r="CC79" s="790">
        <v>223</v>
      </c>
      <c r="CD79" s="791">
        <v>1.23930198955207</v>
      </c>
      <c r="CE79" s="791"/>
      <c r="CF79" s="790">
        <v>156</v>
      </c>
      <c r="CG79" s="791">
        <v>1.48585579579008</v>
      </c>
      <c r="CH79" s="791"/>
      <c r="CI79" s="790">
        <v>42</v>
      </c>
      <c r="CJ79" s="791">
        <v>1.03422802265452</v>
      </c>
      <c r="CK79" s="791"/>
      <c r="CL79" s="790">
        <v>8</v>
      </c>
      <c r="CM79" s="791">
        <v>0.67567567567567599</v>
      </c>
      <c r="CN79" s="791"/>
      <c r="CO79" s="790">
        <v>5</v>
      </c>
      <c r="CP79" s="791">
        <v>0.85616438356164404</v>
      </c>
      <c r="CQ79" s="791"/>
    </row>
    <row r="80" spans="1:95">
      <c r="A80" s="1037" t="s">
        <v>550</v>
      </c>
      <c r="B80" s="787" t="s">
        <v>26</v>
      </c>
      <c r="C80" s="788">
        <v>3715</v>
      </c>
      <c r="D80" s="789">
        <v>1.3137142574243399</v>
      </c>
      <c r="E80" s="789">
        <v>134.53282828282801</v>
      </c>
      <c r="F80" s="788">
        <v>25</v>
      </c>
      <c r="G80" s="789">
        <v>0.89445438282647605</v>
      </c>
      <c r="H80" s="789">
        <v>212.5</v>
      </c>
      <c r="I80" s="788">
        <v>77</v>
      </c>
      <c r="J80" s="789">
        <v>0.89337510151989796</v>
      </c>
      <c r="K80" s="789">
        <v>196.15384615384599</v>
      </c>
      <c r="L80" s="788">
        <v>13</v>
      </c>
      <c r="M80" s="789">
        <v>0.66360387953037303</v>
      </c>
      <c r="N80" s="789">
        <v>116.666666666667</v>
      </c>
      <c r="O80" s="788">
        <v>239</v>
      </c>
      <c r="P80" s="789">
        <v>1.1398321251430801</v>
      </c>
      <c r="Q80" s="789">
        <v>141.414141414141</v>
      </c>
      <c r="R80" s="788">
        <v>55</v>
      </c>
      <c r="S80" s="789">
        <v>0.85950929832786405</v>
      </c>
      <c r="T80" s="789">
        <v>111.538461538462</v>
      </c>
      <c r="U80" s="788">
        <v>56</v>
      </c>
      <c r="V80" s="789">
        <v>0.84477296726504802</v>
      </c>
      <c r="W80" s="789">
        <v>143.47826086956499</v>
      </c>
      <c r="X80" s="788">
        <v>17</v>
      </c>
      <c r="Y80" s="789">
        <v>0.58000682360969003</v>
      </c>
      <c r="Z80" s="789">
        <v>183.333333333333</v>
      </c>
      <c r="AA80" s="790">
        <v>7</v>
      </c>
      <c r="AB80" s="791">
        <v>0.52631578947368396</v>
      </c>
      <c r="AC80" s="791">
        <v>250</v>
      </c>
      <c r="AD80" s="790">
        <v>5</v>
      </c>
      <c r="AE80" s="791">
        <v>0.58616647127784305</v>
      </c>
      <c r="AF80" s="791">
        <v>400</v>
      </c>
      <c r="AG80" s="790">
        <v>16</v>
      </c>
      <c r="AH80" s="791">
        <v>0.75757575757575801</v>
      </c>
      <c r="AI80" s="791">
        <v>166.666666666667</v>
      </c>
      <c r="AJ80" s="790">
        <v>51</v>
      </c>
      <c r="AK80" s="791">
        <v>1.0878839590443701</v>
      </c>
      <c r="AL80" s="791">
        <v>131.81818181818201</v>
      </c>
      <c r="AM80" s="790">
        <v>33</v>
      </c>
      <c r="AN80" s="791">
        <v>1.0051781906792601</v>
      </c>
      <c r="AO80" s="791">
        <v>73.684210526315795</v>
      </c>
      <c r="AP80" s="790">
        <v>47</v>
      </c>
      <c r="AQ80" s="791">
        <v>1.01446147204835</v>
      </c>
      <c r="AR80" s="791">
        <v>135</v>
      </c>
      <c r="AS80" s="790">
        <v>39</v>
      </c>
      <c r="AT80" s="791">
        <v>0.93885411651420303</v>
      </c>
      <c r="AU80" s="791">
        <v>254.54545454545499</v>
      </c>
      <c r="AV80" s="790">
        <v>83</v>
      </c>
      <c r="AW80" s="791">
        <v>1.2962673746681199</v>
      </c>
      <c r="AX80" s="791">
        <v>130.555555555556</v>
      </c>
      <c r="AY80" s="790">
        <v>30</v>
      </c>
      <c r="AZ80" s="791">
        <v>0.77180344738873197</v>
      </c>
      <c r="BA80" s="791">
        <v>200</v>
      </c>
      <c r="BB80" s="790">
        <v>65</v>
      </c>
      <c r="BC80" s="791">
        <v>1.1609215931416299</v>
      </c>
      <c r="BD80" s="791">
        <v>150</v>
      </c>
      <c r="BE80" s="790">
        <v>153</v>
      </c>
      <c r="BF80" s="791">
        <v>1.2735142333943701</v>
      </c>
      <c r="BG80" s="791">
        <v>104</v>
      </c>
      <c r="BH80" s="790">
        <v>103</v>
      </c>
      <c r="BI80" s="791">
        <v>1.4208856393985401</v>
      </c>
      <c r="BJ80" s="791">
        <v>106</v>
      </c>
      <c r="BK80" s="790">
        <v>292</v>
      </c>
      <c r="BL80" s="791">
        <v>1.5038368440026799</v>
      </c>
      <c r="BM80" s="791">
        <v>139.34426229508199</v>
      </c>
      <c r="BN80" s="790">
        <v>276</v>
      </c>
      <c r="BO80" s="791">
        <v>1.37546097877006</v>
      </c>
      <c r="BP80" s="791">
        <v>112.30769230769199</v>
      </c>
      <c r="BQ80" s="790">
        <v>241</v>
      </c>
      <c r="BR80" s="791">
        <v>1.9713701431492801</v>
      </c>
      <c r="BS80" s="791">
        <v>167.777777777778</v>
      </c>
      <c r="BT80" s="790">
        <v>160</v>
      </c>
      <c r="BU80" s="791">
        <v>1.51745068285281</v>
      </c>
      <c r="BV80" s="791">
        <v>113.333333333333</v>
      </c>
      <c r="BW80" s="790">
        <v>121</v>
      </c>
      <c r="BX80" s="791">
        <v>1.1438835318585701</v>
      </c>
      <c r="BY80" s="791">
        <v>124.07407407407401</v>
      </c>
      <c r="BZ80" s="790">
        <v>512</v>
      </c>
      <c r="CA80" s="791">
        <v>1.5399422521655399</v>
      </c>
      <c r="CB80" s="791">
        <v>130.630630630631</v>
      </c>
      <c r="CC80" s="790">
        <v>498</v>
      </c>
      <c r="CD80" s="791">
        <v>1.3788902425517799</v>
      </c>
      <c r="CE80" s="791">
        <v>129.49308755760401</v>
      </c>
      <c r="CF80" s="790">
        <v>379</v>
      </c>
      <c r="CG80" s="791">
        <v>1.7190547466775501</v>
      </c>
      <c r="CH80" s="791">
        <v>142.94871794871801</v>
      </c>
      <c r="CI80" s="790">
        <v>87</v>
      </c>
      <c r="CJ80" s="791">
        <v>1.0553129548762701</v>
      </c>
      <c r="CK80" s="791">
        <v>171.875</v>
      </c>
      <c r="CL80" s="790">
        <v>24</v>
      </c>
      <c r="CM80" s="791">
        <v>0.93240093240093203</v>
      </c>
      <c r="CN80" s="791">
        <v>166.666666666667</v>
      </c>
      <c r="CO80" s="790">
        <v>11</v>
      </c>
      <c r="CP80" s="791">
        <v>0.90016366612111298</v>
      </c>
      <c r="CQ80" s="791">
        <v>120</v>
      </c>
    </row>
    <row r="81" spans="1:95">
      <c r="A81" s="1038"/>
      <c r="B81" s="787" t="s">
        <v>92</v>
      </c>
      <c r="C81" s="788">
        <v>2131</v>
      </c>
      <c r="D81" s="789">
        <v>1.4820120869873601</v>
      </c>
      <c r="E81" s="789"/>
      <c r="F81" s="788">
        <v>17</v>
      </c>
      <c r="G81" s="789">
        <v>1.22038765254846</v>
      </c>
      <c r="H81" s="789"/>
      <c r="I81" s="788">
        <v>51</v>
      </c>
      <c r="J81" s="789">
        <v>1.14813147230977</v>
      </c>
      <c r="K81" s="789"/>
      <c r="L81" s="788">
        <v>7</v>
      </c>
      <c r="M81" s="789">
        <v>0.72689511941848395</v>
      </c>
      <c r="N81" s="789"/>
      <c r="O81" s="788">
        <v>140</v>
      </c>
      <c r="P81" s="789">
        <v>1.3124589856566999</v>
      </c>
      <c r="Q81" s="789"/>
      <c r="R81" s="788">
        <v>29</v>
      </c>
      <c r="S81" s="789">
        <v>0.88360755636806798</v>
      </c>
      <c r="T81" s="789"/>
      <c r="U81" s="788">
        <v>33</v>
      </c>
      <c r="V81" s="789">
        <v>0.96322241681260901</v>
      </c>
      <c r="W81" s="789"/>
      <c r="X81" s="788">
        <v>11</v>
      </c>
      <c r="Y81" s="789">
        <v>0.73974445191661098</v>
      </c>
      <c r="Z81" s="789"/>
      <c r="AA81" s="790">
        <v>5</v>
      </c>
      <c r="AB81" s="791">
        <v>0.775193798449612</v>
      </c>
      <c r="AC81" s="791"/>
      <c r="AD81" s="790">
        <v>4</v>
      </c>
      <c r="AE81" s="791">
        <v>0.94117647058823495</v>
      </c>
      <c r="AF81" s="791"/>
      <c r="AG81" s="790">
        <v>10</v>
      </c>
      <c r="AH81" s="791">
        <v>0.85034013605442205</v>
      </c>
      <c r="AI81" s="791"/>
      <c r="AJ81" s="790">
        <v>29</v>
      </c>
      <c r="AK81" s="791">
        <v>1.22517955217575</v>
      </c>
      <c r="AL81" s="791"/>
      <c r="AM81" s="790">
        <v>14</v>
      </c>
      <c r="AN81" s="791">
        <v>0.836820083682008</v>
      </c>
      <c r="AO81" s="791"/>
      <c r="AP81" s="790">
        <v>27</v>
      </c>
      <c r="AQ81" s="791">
        <v>1.1663066954643599</v>
      </c>
      <c r="AR81" s="791"/>
      <c r="AS81" s="790">
        <v>28</v>
      </c>
      <c r="AT81" s="791">
        <v>1.30963517305893</v>
      </c>
      <c r="AU81" s="791"/>
      <c r="AV81" s="790">
        <v>47</v>
      </c>
      <c r="AW81" s="791">
        <v>1.41779788838612</v>
      </c>
      <c r="AX81" s="791"/>
      <c r="AY81" s="790">
        <v>20</v>
      </c>
      <c r="AZ81" s="791">
        <v>1.0298661174047401</v>
      </c>
      <c r="BA81" s="791"/>
      <c r="BB81" s="790">
        <v>39</v>
      </c>
      <c r="BC81" s="791">
        <v>1.36173184357542</v>
      </c>
      <c r="BD81" s="791"/>
      <c r="BE81" s="790">
        <v>78</v>
      </c>
      <c r="BF81" s="791">
        <v>1.2807881773398999</v>
      </c>
      <c r="BG81" s="791"/>
      <c r="BH81" s="790">
        <v>53</v>
      </c>
      <c r="BI81" s="791">
        <v>1.4796203238414301</v>
      </c>
      <c r="BJ81" s="791"/>
      <c r="BK81" s="790">
        <v>170</v>
      </c>
      <c r="BL81" s="791">
        <v>1.77434505792715</v>
      </c>
      <c r="BM81" s="791"/>
      <c r="BN81" s="790">
        <v>146</v>
      </c>
      <c r="BO81" s="791">
        <v>1.45273631840796</v>
      </c>
      <c r="BP81" s="791"/>
      <c r="BQ81" s="790">
        <v>151</v>
      </c>
      <c r="BR81" s="791">
        <v>2.3349311891139601</v>
      </c>
      <c r="BS81" s="791"/>
      <c r="BT81" s="790">
        <v>85</v>
      </c>
      <c r="BU81" s="791">
        <v>1.60286630209315</v>
      </c>
      <c r="BV81" s="791"/>
      <c r="BW81" s="790">
        <v>67</v>
      </c>
      <c r="BX81" s="791">
        <v>1.2667801096615601</v>
      </c>
      <c r="BY81" s="791"/>
      <c r="BZ81" s="790">
        <v>290</v>
      </c>
      <c r="CA81" s="791">
        <v>1.7030772844726301</v>
      </c>
      <c r="CB81" s="791"/>
      <c r="CC81" s="790">
        <v>281</v>
      </c>
      <c r="CD81" s="791">
        <v>1.5506014788654701</v>
      </c>
      <c r="CE81" s="791"/>
      <c r="CF81" s="790">
        <v>223</v>
      </c>
      <c r="CG81" s="791">
        <v>1.9310703152061</v>
      </c>
      <c r="CH81" s="791"/>
      <c r="CI81" s="790">
        <v>55</v>
      </c>
      <c r="CJ81" s="791">
        <v>1.3148458044465701</v>
      </c>
      <c r="CK81" s="791"/>
      <c r="CL81" s="790">
        <v>15</v>
      </c>
      <c r="CM81" s="791">
        <v>1.07913669064748</v>
      </c>
      <c r="CN81" s="791"/>
      <c r="CO81" s="790">
        <v>6</v>
      </c>
      <c r="CP81" s="791">
        <v>0.94043887147335403</v>
      </c>
      <c r="CQ81" s="791"/>
    </row>
    <row r="82" spans="1:95">
      <c r="A82" s="1039"/>
      <c r="B82" s="787" t="s">
        <v>93</v>
      </c>
      <c r="C82" s="788">
        <v>1584</v>
      </c>
      <c r="D82" s="789">
        <v>1.13960933846541</v>
      </c>
      <c r="E82" s="789"/>
      <c r="F82" s="788">
        <v>8</v>
      </c>
      <c r="G82" s="789">
        <v>0.57061340941512095</v>
      </c>
      <c r="H82" s="789"/>
      <c r="I82" s="788">
        <v>26</v>
      </c>
      <c r="J82" s="789">
        <v>0.62245630835527899</v>
      </c>
      <c r="K82" s="789"/>
      <c r="L82" s="788">
        <v>6</v>
      </c>
      <c r="M82" s="789">
        <v>0.60240963855421703</v>
      </c>
      <c r="N82" s="789"/>
      <c r="O82" s="788">
        <v>99</v>
      </c>
      <c r="P82" s="789">
        <v>0.96107174060770795</v>
      </c>
      <c r="Q82" s="789"/>
      <c r="R82" s="788">
        <v>26</v>
      </c>
      <c r="S82" s="789">
        <v>0.83413538658967001</v>
      </c>
      <c r="T82" s="789"/>
      <c r="U82" s="788">
        <v>23</v>
      </c>
      <c r="V82" s="789">
        <v>0.71807680299719001</v>
      </c>
      <c r="W82" s="789"/>
      <c r="X82" s="788">
        <v>6</v>
      </c>
      <c r="Y82" s="789">
        <v>0.41551246537396103</v>
      </c>
      <c r="Z82" s="789"/>
      <c r="AA82" s="790">
        <v>2</v>
      </c>
      <c r="AB82" s="791">
        <v>0.29197080291970801</v>
      </c>
      <c r="AC82" s="791"/>
      <c r="AD82" s="790">
        <v>1</v>
      </c>
      <c r="AE82" s="791">
        <v>0.233644859813084</v>
      </c>
      <c r="AF82" s="791"/>
      <c r="AG82" s="790">
        <v>6</v>
      </c>
      <c r="AH82" s="791">
        <v>0.64102564102564097</v>
      </c>
      <c r="AI82" s="791"/>
      <c r="AJ82" s="790">
        <v>22</v>
      </c>
      <c r="AK82" s="791">
        <v>0.94786729857819896</v>
      </c>
      <c r="AL82" s="791"/>
      <c r="AM82" s="790">
        <v>19</v>
      </c>
      <c r="AN82" s="791">
        <v>1.18012422360248</v>
      </c>
      <c r="AO82" s="791"/>
      <c r="AP82" s="790">
        <v>20</v>
      </c>
      <c r="AQ82" s="791">
        <v>0.86281276962899101</v>
      </c>
      <c r="AR82" s="791"/>
      <c r="AS82" s="790">
        <v>11</v>
      </c>
      <c r="AT82" s="791">
        <v>0.54563492063492103</v>
      </c>
      <c r="AU82" s="791"/>
      <c r="AV82" s="790">
        <v>36</v>
      </c>
      <c r="AW82" s="791">
        <v>1.1658031088082901</v>
      </c>
      <c r="AX82" s="791"/>
      <c r="AY82" s="790">
        <v>10</v>
      </c>
      <c r="AZ82" s="791">
        <v>0.51413881748071999</v>
      </c>
      <c r="BA82" s="791"/>
      <c r="BB82" s="790">
        <v>26</v>
      </c>
      <c r="BC82" s="791">
        <v>0.95063985374771498</v>
      </c>
      <c r="BD82" s="791"/>
      <c r="BE82" s="790">
        <v>75</v>
      </c>
      <c r="BF82" s="791">
        <v>1.2660364618501001</v>
      </c>
      <c r="BG82" s="791"/>
      <c r="BH82" s="790">
        <v>50</v>
      </c>
      <c r="BI82" s="791">
        <v>1.36351240796291</v>
      </c>
      <c r="BJ82" s="791"/>
      <c r="BK82" s="790">
        <v>122</v>
      </c>
      <c r="BL82" s="791">
        <v>1.2403416022773499</v>
      </c>
      <c r="BM82" s="791"/>
      <c r="BN82" s="790">
        <v>130</v>
      </c>
      <c r="BO82" s="791">
        <v>1.2979233226837099</v>
      </c>
      <c r="BP82" s="791"/>
      <c r="BQ82" s="790">
        <v>90</v>
      </c>
      <c r="BR82" s="791">
        <v>1.5630427231677699</v>
      </c>
      <c r="BS82" s="791"/>
      <c r="BT82" s="790">
        <v>75</v>
      </c>
      <c r="BU82" s="791">
        <v>1.43102461362335</v>
      </c>
      <c r="BV82" s="791"/>
      <c r="BW82" s="790">
        <v>54</v>
      </c>
      <c r="BX82" s="791">
        <v>1.02098695405559</v>
      </c>
      <c r="BY82" s="791"/>
      <c r="BZ82" s="790">
        <v>222</v>
      </c>
      <c r="CA82" s="791">
        <v>1.36868064118372</v>
      </c>
      <c r="CB82" s="791"/>
      <c r="CC82" s="790">
        <v>217</v>
      </c>
      <c r="CD82" s="791">
        <v>1.20595754140269</v>
      </c>
      <c r="CE82" s="791"/>
      <c r="CF82" s="790">
        <v>156</v>
      </c>
      <c r="CG82" s="791">
        <v>1.48585579579008</v>
      </c>
      <c r="CH82" s="791"/>
      <c r="CI82" s="790">
        <v>32</v>
      </c>
      <c r="CJ82" s="791">
        <v>0.78798325535582403</v>
      </c>
      <c r="CK82" s="791"/>
      <c r="CL82" s="790">
        <v>9</v>
      </c>
      <c r="CM82" s="791">
        <v>0.76013513513513498</v>
      </c>
      <c r="CN82" s="791"/>
      <c r="CO82" s="790">
        <v>5</v>
      </c>
      <c r="CP82" s="791">
        <v>0.85616438356164404</v>
      </c>
      <c r="CQ82" s="791"/>
    </row>
    <row r="83" spans="1:95">
      <c r="A83" s="1037" t="s">
        <v>551</v>
      </c>
      <c r="B83" s="787" t="s">
        <v>26</v>
      </c>
      <c r="C83" s="788">
        <v>3615</v>
      </c>
      <c r="D83" s="789">
        <v>1.2783518278839801</v>
      </c>
      <c r="E83" s="789">
        <v>143.43434343434299</v>
      </c>
      <c r="F83" s="788">
        <v>20</v>
      </c>
      <c r="G83" s="789">
        <v>0.71556350626118104</v>
      </c>
      <c r="H83" s="789">
        <v>81.818181818181799</v>
      </c>
      <c r="I83" s="788">
        <v>73</v>
      </c>
      <c r="J83" s="789">
        <v>0.84696600533704602</v>
      </c>
      <c r="K83" s="789">
        <v>135.48387096774201</v>
      </c>
      <c r="L83" s="788">
        <v>12</v>
      </c>
      <c r="M83" s="789">
        <v>0.61255742725880602</v>
      </c>
      <c r="N83" s="789">
        <v>200</v>
      </c>
      <c r="O83" s="788">
        <v>250</v>
      </c>
      <c r="P83" s="789">
        <v>1.1922930179320901</v>
      </c>
      <c r="Q83" s="789">
        <v>131.48148148148101</v>
      </c>
      <c r="R83" s="788">
        <v>59</v>
      </c>
      <c r="S83" s="789">
        <v>0.92201906547898105</v>
      </c>
      <c r="T83" s="789">
        <v>247.058823529412</v>
      </c>
      <c r="U83" s="788">
        <v>72</v>
      </c>
      <c r="V83" s="789">
        <v>1.08613667219792</v>
      </c>
      <c r="W83" s="789">
        <v>118.181818181818</v>
      </c>
      <c r="X83" s="788">
        <v>20</v>
      </c>
      <c r="Y83" s="789">
        <v>0.68236096895257603</v>
      </c>
      <c r="Z83" s="789">
        <v>185.71428571428601</v>
      </c>
      <c r="AA83" s="790">
        <v>6</v>
      </c>
      <c r="AB83" s="791">
        <v>0.45112781954887199</v>
      </c>
      <c r="AC83" s="791">
        <v>50</v>
      </c>
      <c r="AD83" s="790">
        <v>10</v>
      </c>
      <c r="AE83" s="791">
        <v>1.1723329425556901</v>
      </c>
      <c r="AF83" s="791">
        <v>150</v>
      </c>
      <c r="AG83" s="790">
        <v>19</v>
      </c>
      <c r="AH83" s="791">
        <v>0.89962121212121204</v>
      </c>
      <c r="AI83" s="791">
        <v>171.42857142857099</v>
      </c>
      <c r="AJ83" s="790">
        <v>38</v>
      </c>
      <c r="AK83" s="791">
        <v>0.81058020477815695</v>
      </c>
      <c r="AL83" s="791">
        <v>153.333333333333</v>
      </c>
      <c r="AM83" s="790">
        <v>41</v>
      </c>
      <c r="AN83" s="791">
        <v>1.24885775205605</v>
      </c>
      <c r="AO83" s="791">
        <v>192.857142857143</v>
      </c>
      <c r="AP83" s="790">
        <v>44</v>
      </c>
      <c r="AQ83" s="791">
        <v>0.94970861213036895</v>
      </c>
      <c r="AR83" s="791">
        <v>144.444444444444</v>
      </c>
      <c r="AS83" s="790">
        <v>37</v>
      </c>
      <c r="AT83" s="791">
        <v>0.89070775156475701</v>
      </c>
      <c r="AU83" s="791">
        <v>164.28571428571399</v>
      </c>
      <c r="AV83" s="790">
        <v>80</v>
      </c>
      <c r="AW83" s="791">
        <v>1.2494143370295201</v>
      </c>
      <c r="AX83" s="791">
        <v>150</v>
      </c>
      <c r="AY83" s="790">
        <v>52</v>
      </c>
      <c r="AZ83" s="791">
        <v>1.33779264214047</v>
      </c>
      <c r="BA83" s="791">
        <v>205.88235294117601</v>
      </c>
      <c r="BB83" s="790">
        <v>53</v>
      </c>
      <c r="BC83" s="791">
        <v>0.94659760671548498</v>
      </c>
      <c r="BD83" s="791">
        <v>152.38095238095201</v>
      </c>
      <c r="BE83" s="790">
        <v>141</v>
      </c>
      <c r="BF83" s="791">
        <v>1.1736307641085399</v>
      </c>
      <c r="BG83" s="791">
        <v>151.78571428571399</v>
      </c>
      <c r="BH83" s="790">
        <v>76</v>
      </c>
      <c r="BI83" s="791">
        <v>1.0484204717892101</v>
      </c>
      <c r="BJ83" s="791">
        <v>117.142857142857</v>
      </c>
      <c r="BK83" s="790">
        <v>312</v>
      </c>
      <c r="BL83" s="791">
        <v>1.6068393675645101</v>
      </c>
      <c r="BM83" s="791">
        <v>121.276595744681</v>
      </c>
      <c r="BN83" s="790">
        <v>278</v>
      </c>
      <c r="BO83" s="791">
        <v>1.3854280873118701</v>
      </c>
      <c r="BP83" s="791">
        <v>131.666666666667</v>
      </c>
      <c r="BQ83" s="790">
        <v>215</v>
      </c>
      <c r="BR83" s="791">
        <v>1.7586912065439699</v>
      </c>
      <c r="BS83" s="791">
        <v>172.151898734177</v>
      </c>
      <c r="BT83" s="790">
        <v>157</v>
      </c>
      <c r="BU83" s="791">
        <v>1.4889984825493201</v>
      </c>
      <c r="BV83" s="791">
        <v>180.357142857143</v>
      </c>
      <c r="BW83" s="790">
        <v>92</v>
      </c>
      <c r="BX83" s="791">
        <v>0.86972962752883298</v>
      </c>
      <c r="BY83" s="791">
        <v>162.857142857143</v>
      </c>
      <c r="BZ83" s="790">
        <v>542</v>
      </c>
      <c r="CA83" s="791">
        <v>1.63017324350337</v>
      </c>
      <c r="CB83" s="791">
        <v>140.888888888889</v>
      </c>
      <c r="CC83" s="790">
        <v>445</v>
      </c>
      <c r="CD83" s="791">
        <v>1.2321408793886399</v>
      </c>
      <c r="CE83" s="791">
        <v>141.84782608695701</v>
      </c>
      <c r="CF83" s="790">
        <v>376</v>
      </c>
      <c r="CG83" s="791">
        <v>1.70544745316823</v>
      </c>
      <c r="CH83" s="791">
        <v>142.58064516128999</v>
      </c>
      <c r="CI83" s="790">
        <v>63</v>
      </c>
      <c r="CJ83" s="791">
        <v>0.76419213973799105</v>
      </c>
      <c r="CK83" s="791">
        <v>110</v>
      </c>
      <c r="CL83" s="790">
        <v>22</v>
      </c>
      <c r="CM83" s="791">
        <v>0.854700854700855</v>
      </c>
      <c r="CN83" s="791">
        <v>120</v>
      </c>
      <c r="CO83" s="790">
        <v>10</v>
      </c>
      <c r="CP83" s="791">
        <v>0.81833060556464798</v>
      </c>
      <c r="CQ83" s="791">
        <v>400</v>
      </c>
    </row>
    <row r="84" spans="1:95">
      <c r="A84" s="1038"/>
      <c r="B84" s="787" t="s">
        <v>92</v>
      </c>
      <c r="C84" s="788">
        <v>2130</v>
      </c>
      <c r="D84" s="789">
        <v>1.48131663316897</v>
      </c>
      <c r="E84" s="789"/>
      <c r="F84" s="788">
        <v>9</v>
      </c>
      <c r="G84" s="789">
        <v>0.64608758076094797</v>
      </c>
      <c r="H84" s="789"/>
      <c r="I84" s="788">
        <v>42</v>
      </c>
      <c r="J84" s="789">
        <v>0.94552003601981105</v>
      </c>
      <c r="K84" s="789"/>
      <c r="L84" s="788">
        <v>8</v>
      </c>
      <c r="M84" s="789">
        <v>0.83073727933540997</v>
      </c>
      <c r="N84" s="789"/>
      <c r="O84" s="788">
        <v>142</v>
      </c>
      <c r="P84" s="789">
        <v>1.3312083997375099</v>
      </c>
      <c r="Q84" s="789"/>
      <c r="R84" s="788">
        <v>42</v>
      </c>
      <c r="S84" s="789">
        <v>1.2797074954296199</v>
      </c>
      <c r="T84" s="789"/>
      <c r="U84" s="788">
        <v>39</v>
      </c>
      <c r="V84" s="789">
        <v>1.1383537653239899</v>
      </c>
      <c r="W84" s="789"/>
      <c r="X84" s="788">
        <v>13</v>
      </c>
      <c r="Y84" s="789">
        <v>0.87424344317417602</v>
      </c>
      <c r="Z84" s="789"/>
      <c r="AA84" s="790">
        <v>2</v>
      </c>
      <c r="AB84" s="791">
        <v>0.31007751937984501</v>
      </c>
      <c r="AC84" s="791"/>
      <c r="AD84" s="790">
        <v>6</v>
      </c>
      <c r="AE84" s="791">
        <v>1.4117647058823499</v>
      </c>
      <c r="AF84" s="791"/>
      <c r="AG84" s="790">
        <v>12</v>
      </c>
      <c r="AH84" s="791">
        <v>1.0204081632653099</v>
      </c>
      <c r="AI84" s="791"/>
      <c r="AJ84" s="790">
        <v>23</v>
      </c>
      <c r="AK84" s="791">
        <v>0.97169412758766405</v>
      </c>
      <c r="AL84" s="791"/>
      <c r="AM84" s="790">
        <v>27</v>
      </c>
      <c r="AN84" s="791">
        <v>1.61386730424387</v>
      </c>
      <c r="AO84" s="791"/>
      <c r="AP84" s="790">
        <v>26</v>
      </c>
      <c r="AQ84" s="791">
        <v>1.1231101511879</v>
      </c>
      <c r="AR84" s="791"/>
      <c r="AS84" s="790">
        <v>23</v>
      </c>
      <c r="AT84" s="791">
        <v>1.07577174929841</v>
      </c>
      <c r="AU84" s="791"/>
      <c r="AV84" s="790">
        <v>48</v>
      </c>
      <c r="AW84" s="791">
        <v>1.44796380090498</v>
      </c>
      <c r="AX84" s="791"/>
      <c r="AY84" s="790">
        <v>35</v>
      </c>
      <c r="AZ84" s="791">
        <v>1.80226570545829</v>
      </c>
      <c r="BA84" s="791"/>
      <c r="BB84" s="790">
        <v>32</v>
      </c>
      <c r="BC84" s="791">
        <v>1.1173184357541901</v>
      </c>
      <c r="BD84" s="791"/>
      <c r="BE84" s="790">
        <v>85</v>
      </c>
      <c r="BF84" s="791">
        <v>1.39573070607553</v>
      </c>
      <c r="BG84" s="791"/>
      <c r="BH84" s="790">
        <v>41</v>
      </c>
      <c r="BI84" s="791">
        <v>1.1446119486320501</v>
      </c>
      <c r="BJ84" s="791"/>
      <c r="BK84" s="790">
        <v>171</v>
      </c>
      <c r="BL84" s="791">
        <v>1.7847823817973101</v>
      </c>
      <c r="BM84" s="791"/>
      <c r="BN84" s="790">
        <v>158</v>
      </c>
      <c r="BO84" s="791">
        <v>1.5721393034825899</v>
      </c>
      <c r="BP84" s="791"/>
      <c r="BQ84" s="790">
        <v>136</v>
      </c>
      <c r="BR84" s="791">
        <v>2.1029843822483398</v>
      </c>
      <c r="BS84" s="791"/>
      <c r="BT84" s="790">
        <v>101</v>
      </c>
      <c r="BU84" s="791">
        <v>1.90458231189893</v>
      </c>
      <c r="BV84" s="791"/>
      <c r="BW84" s="790">
        <v>57</v>
      </c>
      <c r="BX84" s="791">
        <v>1.0777084515031199</v>
      </c>
      <c r="BY84" s="791"/>
      <c r="BZ84" s="790">
        <v>317</v>
      </c>
      <c r="CA84" s="791">
        <v>1.86163965233733</v>
      </c>
      <c r="CB84" s="791"/>
      <c r="CC84" s="790">
        <v>261</v>
      </c>
      <c r="CD84" s="791">
        <v>1.4402383842843001</v>
      </c>
      <c r="CE84" s="791"/>
      <c r="CF84" s="790">
        <v>221</v>
      </c>
      <c r="CG84" s="791">
        <v>1.91375129892622</v>
      </c>
      <c r="CH84" s="791"/>
      <c r="CI84" s="790">
        <v>33</v>
      </c>
      <c r="CJ84" s="791">
        <v>0.78890748266794197</v>
      </c>
      <c r="CK84" s="791"/>
      <c r="CL84" s="790">
        <v>12</v>
      </c>
      <c r="CM84" s="791">
        <v>0.86330935251798602</v>
      </c>
      <c r="CN84" s="791"/>
      <c r="CO84" s="790">
        <v>8</v>
      </c>
      <c r="CP84" s="791">
        <v>1.25391849529781</v>
      </c>
      <c r="CQ84" s="791"/>
    </row>
    <row r="85" spans="1:95">
      <c r="A85" s="1039"/>
      <c r="B85" s="787" t="s">
        <v>93</v>
      </c>
      <c r="C85" s="788">
        <v>1485</v>
      </c>
      <c r="D85" s="789">
        <v>1.06838375481132</v>
      </c>
      <c r="E85" s="789"/>
      <c r="F85" s="788">
        <v>11</v>
      </c>
      <c r="G85" s="789">
        <v>0.78459343794579195</v>
      </c>
      <c r="H85" s="789"/>
      <c r="I85" s="788">
        <v>31</v>
      </c>
      <c r="J85" s="789">
        <v>0.74215944457744798</v>
      </c>
      <c r="K85" s="789"/>
      <c r="L85" s="788">
        <v>4</v>
      </c>
      <c r="M85" s="789">
        <v>0.40160642570281102</v>
      </c>
      <c r="N85" s="789"/>
      <c r="O85" s="788">
        <v>108</v>
      </c>
      <c r="P85" s="789">
        <v>1.0484418988447699</v>
      </c>
      <c r="Q85" s="789"/>
      <c r="R85" s="788">
        <v>17</v>
      </c>
      <c r="S85" s="789">
        <v>0.54539621430862995</v>
      </c>
      <c r="T85" s="789"/>
      <c r="U85" s="788">
        <v>33</v>
      </c>
      <c r="V85" s="789">
        <v>1.03028410864814</v>
      </c>
      <c r="W85" s="789"/>
      <c r="X85" s="788">
        <v>7</v>
      </c>
      <c r="Y85" s="789">
        <v>0.48476454293628801</v>
      </c>
      <c r="Z85" s="789"/>
      <c r="AA85" s="790">
        <v>4</v>
      </c>
      <c r="AB85" s="791">
        <v>0.58394160583941601</v>
      </c>
      <c r="AC85" s="791"/>
      <c r="AD85" s="790">
        <v>4</v>
      </c>
      <c r="AE85" s="791">
        <v>0.934579439252336</v>
      </c>
      <c r="AF85" s="791"/>
      <c r="AG85" s="790">
        <v>7</v>
      </c>
      <c r="AH85" s="791">
        <v>0.74786324786324798</v>
      </c>
      <c r="AI85" s="791"/>
      <c r="AJ85" s="790">
        <v>15</v>
      </c>
      <c r="AK85" s="791">
        <v>0.64627315812149899</v>
      </c>
      <c r="AL85" s="791"/>
      <c r="AM85" s="790">
        <v>14</v>
      </c>
      <c r="AN85" s="791">
        <v>0.86956521739130399</v>
      </c>
      <c r="AO85" s="791"/>
      <c r="AP85" s="790">
        <v>18</v>
      </c>
      <c r="AQ85" s="791">
        <v>0.77653149266609101</v>
      </c>
      <c r="AR85" s="791"/>
      <c r="AS85" s="790">
        <v>14</v>
      </c>
      <c r="AT85" s="791">
        <v>0.69444444444444398</v>
      </c>
      <c r="AU85" s="791"/>
      <c r="AV85" s="790">
        <v>32</v>
      </c>
      <c r="AW85" s="791">
        <v>1.03626943005181</v>
      </c>
      <c r="AX85" s="791"/>
      <c r="AY85" s="790">
        <v>17</v>
      </c>
      <c r="AZ85" s="791">
        <v>0.87403598971722396</v>
      </c>
      <c r="BA85" s="791"/>
      <c r="BB85" s="790">
        <v>21</v>
      </c>
      <c r="BC85" s="791">
        <v>0.76782449725777002</v>
      </c>
      <c r="BD85" s="791"/>
      <c r="BE85" s="790">
        <v>56</v>
      </c>
      <c r="BF85" s="791">
        <v>0.94530722484807606</v>
      </c>
      <c r="BG85" s="791"/>
      <c r="BH85" s="790">
        <v>35</v>
      </c>
      <c r="BI85" s="791">
        <v>0.95445868557403901</v>
      </c>
      <c r="BJ85" s="791"/>
      <c r="BK85" s="790">
        <v>141</v>
      </c>
      <c r="BL85" s="791">
        <v>1.4335095567303799</v>
      </c>
      <c r="BM85" s="791"/>
      <c r="BN85" s="790">
        <v>120</v>
      </c>
      <c r="BO85" s="791">
        <v>1.1980830670926499</v>
      </c>
      <c r="BP85" s="791"/>
      <c r="BQ85" s="790">
        <v>79</v>
      </c>
      <c r="BR85" s="791">
        <v>1.3720041681139299</v>
      </c>
      <c r="BS85" s="791"/>
      <c r="BT85" s="790">
        <v>56</v>
      </c>
      <c r="BU85" s="791">
        <v>1.0684983781721</v>
      </c>
      <c r="BV85" s="791"/>
      <c r="BW85" s="790">
        <v>35</v>
      </c>
      <c r="BX85" s="791">
        <v>0.66175080355454696</v>
      </c>
      <c r="BY85" s="791"/>
      <c r="BZ85" s="790">
        <v>225</v>
      </c>
      <c r="CA85" s="791">
        <v>1.3871763255240399</v>
      </c>
      <c r="CB85" s="791"/>
      <c r="CC85" s="790">
        <v>184</v>
      </c>
      <c r="CD85" s="791">
        <v>1.02256307658108</v>
      </c>
      <c r="CE85" s="791"/>
      <c r="CF85" s="790">
        <v>155</v>
      </c>
      <c r="CG85" s="791">
        <v>1.4763310791504001</v>
      </c>
      <c r="CH85" s="791"/>
      <c r="CI85" s="790">
        <v>30</v>
      </c>
      <c r="CJ85" s="791">
        <v>0.73873430189608502</v>
      </c>
      <c r="CK85" s="791"/>
      <c r="CL85" s="790">
        <v>10</v>
      </c>
      <c r="CM85" s="791">
        <v>0.84459459459459496</v>
      </c>
      <c r="CN85" s="791"/>
      <c r="CO85" s="790">
        <v>2</v>
      </c>
      <c r="CP85" s="791">
        <v>0.34246575342465801</v>
      </c>
      <c r="CQ85" s="791"/>
    </row>
    <row r="86" spans="1:95">
      <c r="A86" s="1037" t="s">
        <v>552</v>
      </c>
      <c r="B86" s="787" t="s">
        <v>26</v>
      </c>
      <c r="C86" s="788">
        <v>3391</v>
      </c>
      <c r="D86" s="789">
        <v>1.19913998571358</v>
      </c>
      <c r="E86" s="789">
        <v>139.139633286319</v>
      </c>
      <c r="F86" s="788">
        <v>17</v>
      </c>
      <c r="G86" s="789">
        <v>0.60822898032200401</v>
      </c>
      <c r="H86" s="789">
        <v>142.857142857143</v>
      </c>
      <c r="I86" s="788">
        <v>75</v>
      </c>
      <c r="J86" s="789">
        <v>0.87017055342847205</v>
      </c>
      <c r="K86" s="789">
        <v>127.272727272727</v>
      </c>
      <c r="L86" s="788">
        <v>20</v>
      </c>
      <c r="M86" s="789">
        <v>1.02092904543134</v>
      </c>
      <c r="N86" s="789">
        <v>185.71428571428601</v>
      </c>
      <c r="O86" s="788">
        <v>227</v>
      </c>
      <c r="P86" s="789">
        <v>1.0826020602823301</v>
      </c>
      <c r="Q86" s="789">
        <v>127</v>
      </c>
      <c r="R86" s="788">
        <v>49</v>
      </c>
      <c r="S86" s="789">
        <v>0.76574464760118799</v>
      </c>
      <c r="T86" s="789">
        <v>206.25</v>
      </c>
      <c r="U86" s="788">
        <v>69</v>
      </c>
      <c r="V86" s="789">
        <v>1.0408809775229999</v>
      </c>
      <c r="W86" s="789">
        <v>130</v>
      </c>
      <c r="X86" s="788">
        <v>12</v>
      </c>
      <c r="Y86" s="789">
        <v>0.40941658137154602</v>
      </c>
      <c r="Z86" s="789">
        <v>300</v>
      </c>
      <c r="AA86" s="790">
        <v>10</v>
      </c>
      <c r="AB86" s="791">
        <v>0.75187969924812004</v>
      </c>
      <c r="AC86" s="791">
        <v>100</v>
      </c>
      <c r="AD86" s="790">
        <v>4</v>
      </c>
      <c r="AE86" s="791">
        <v>0.46893317702227399</v>
      </c>
      <c r="AF86" s="791">
        <v>100</v>
      </c>
      <c r="AG86" s="790">
        <v>24</v>
      </c>
      <c r="AH86" s="791">
        <v>1.13636363636364</v>
      </c>
      <c r="AI86" s="791">
        <v>200</v>
      </c>
      <c r="AJ86" s="790">
        <v>42</v>
      </c>
      <c r="AK86" s="791">
        <v>0.89590443686006804</v>
      </c>
      <c r="AL86" s="791">
        <v>68</v>
      </c>
      <c r="AM86" s="790">
        <v>44</v>
      </c>
      <c r="AN86" s="791">
        <v>1.34023758757234</v>
      </c>
      <c r="AO86" s="791">
        <v>109.52380952381</v>
      </c>
      <c r="AP86" s="790">
        <v>34</v>
      </c>
      <c r="AQ86" s="791">
        <v>0.73386574573710295</v>
      </c>
      <c r="AR86" s="791">
        <v>112.5</v>
      </c>
      <c r="AS86" s="790">
        <v>27</v>
      </c>
      <c r="AT86" s="791">
        <v>0.64997592681752503</v>
      </c>
      <c r="AU86" s="791">
        <v>107.69230769230801</v>
      </c>
      <c r="AV86" s="790">
        <v>79</v>
      </c>
      <c r="AW86" s="791">
        <v>1.2337966578166499</v>
      </c>
      <c r="AX86" s="791">
        <v>163.333333333333</v>
      </c>
      <c r="AY86" s="790">
        <v>47</v>
      </c>
      <c r="AZ86" s="791">
        <v>1.20915873424235</v>
      </c>
      <c r="BA86" s="791">
        <v>123.80952380952399</v>
      </c>
      <c r="BB86" s="790">
        <v>52</v>
      </c>
      <c r="BC86" s="791">
        <v>0.92873727451330601</v>
      </c>
      <c r="BD86" s="791">
        <v>108</v>
      </c>
      <c r="BE86" s="790">
        <v>121</v>
      </c>
      <c r="BF86" s="791">
        <v>1.0071583152988199</v>
      </c>
      <c r="BG86" s="791">
        <v>137.254901960784</v>
      </c>
      <c r="BH86" s="790">
        <v>72</v>
      </c>
      <c r="BI86" s="791">
        <v>0.99324044695820102</v>
      </c>
      <c r="BJ86" s="791">
        <v>157.142857142857</v>
      </c>
      <c r="BK86" s="790">
        <v>249</v>
      </c>
      <c r="BL86" s="791">
        <v>1.2823814183447499</v>
      </c>
      <c r="BM86" s="791">
        <v>167.741935483871</v>
      </c>
      <c r="BN86" s="790">
        <v>247</v>
      </c>
      <c r="BO86" s="791">
        <v>1.2309379049137801</v>
      </c>
      <c r="BP86" s="791">
        <v>107.56302521008401</v>
      </c>
      <c r="BQ86" s="790">
        <v>205</v>
      </c>
      <c r="BR86" s="791">
        <v>1.67689161554192</v>
      </c>
      <c r="BS86" s="791">
        <v>177.027027027027</v>
      </c>
      <c r="BT86" s="790">
        <v>134</v>
      </c>
      <c r="BU86" s="791">
        <v>1.2708649468892299</v>
      </c>
      <c r="BV86" s="791">
        <v>152.830188679245</v>
      </c>
      <c r="BW86" s="790">
        <v>108</v>
      </c>
      <c r="BX86" s="791">
        <v>1.02098695405559</v>
      </c>
      <c r="BY86" s="791">
        <v>140</v>
      </c>
      <c r="BZ86" s="790">
        <v>538</v>
      </c>
      <c r="CA86" s="791">
        <v>1.6181424446583299</v>
      </c>
      <c r="CB86" s="791">
        <v>138.05309734513301</v>
      </c>
      <c r="CC86" s="790">
        <v>443</v>
      </c>
      <c r="CD86" s="791">
        <v>1.2266031675711599</v>
      </c>
      <c r="CE86" s="791">
        <v>121.5</v>
      </c>
      <c r="CF86" s="790">
        <v>327</v>
      </c>
      <c r="CG86" s="791">
        <v>1.48319499251599</v>
      </c>
      <c r="CH86" s="791">
        <v>153.488372093023</v>
      </c>
      <c r="CI86" s="790">
        <v>67</v>
      </c>
      <c r="CJ86" s="791">
        <v>0.81271227559437198</v>
      </c>
      <c r="CK86" s="791">
        <v>157.69230769230799</v>
      </c>
      <c r="CL86" s="790">
        <v>36</v>
      </c>
      <c r="CM86" s="791">
        <v>1.3986013986014001</v>
      </c>
      <c r="CN86" s="791">
        <v>260</v>
      </c>
      <c r="CO86" s="790">
        <v>12</v>
      </c>
      <c r="CP86" s="791">
        <v>0.98199672667757798</v>
      </c>
      <c r="CQ86" s="791">
        <v>500</v>
      </c>
    </row>
    <row r="87" spans="1:95">
      <c r="A87" s="1038"/>
      <c r="B87" s="787" t="s">
        <v>92</v>
      </c>
      <c r="C87" s="788">
        <v>1973</v>
      </c>
      <c r="D87" s="789">
        <v>1.3721303836818699</v>
      </c>
      <c r="E87" s="789"/>
      <c r="F87" s="788">
        <v>10</v>
      </c>
      <c r="G87" s="789">
        <v>0.71787508973438596</v>
      </c>
      <c r="H87" s="789"/>
      <c r="I87" s="788">
        <v>42</v>
      </c>
      <c r="J87" s="789">
        <v>0.94552003601981105</v>
      </c>
      <c r="K87" s="789"/>
      <c r="L87" s="788">
        <v>13</v>
      </c>
      <c r="M87" s="789">
        <v>1.34994807892004</v>
      </c>
      <c r="N87" s="789"/>
      <c r="O87" s="788">
        <v>127</v>
      </c>
      <c r="P87" s="789">
        <v>1.19058779413143</v>
      </c>
      <c r="Q87" s="789"/>
      <c r="R87" s="788">
        <v>33</v>
      </c>
      <c r="S87" s="789">
        <v>1.0054844606947</v>
      </c>
      <c r="T87" s="789"/>
      <c r="U87" s="788">
        <v>39</v>
      </c>
      <c r="V87" s="789">
        <v>1.1383537653239899</v>
      </c>
      <c r="W87" s="789"/>
      <c r="X87" s="788">
        <v>9</v>
      </c>
      <c r="Y87" s="789">
        <v>0.60524546065904505</v>
      </c>
      <c r="Z87" s="789"/>
      <c r="AA87" s="790">
        <v>5</v>
      </c>
      <c r="AB87" s="791">
        <v>0.775193798449612</v>
      </c>
      <c r="AC87" s="791"/>
      <c r="AD87" s="790">
        <v>2</v>
      </c>
      <c r="AE87" s="791">
        <v>0.47058823529411797</v>
      </c>
      <c r="AF87" s="791"/>
      <c r="AG87" s="790">
        <v>16</v>
      </c>
      <c r="AH87" s="791">
        <v>1.3605442176870699</v>
      </c>
      <c r="AI87" s="791"/>
      <c r="AJ87" s="790">
        <v>17</v>
      </c>
      <c r="AK87" s="791">
        <v>0.71820870299957795</v>
      </c>
      <c r="AL87" s="791"/>
      <c r="AM87" s="790">
        <v>23</v>
      </c>
      <c r="AN87" s="791">
        <v>1.3747758517633</v>
      </c>
      <c r="AO87" s="791"/>
      <c r="AP87" s="790">
        <v>18</v>
      </c>
      <c r="AQ87" s="791">
        <v>0.77753779697624203</v>
      </c>
      <c r="AR87" s="791"/>
      <c r="AS87" s="790">
        <v>14</v>
      </c>
      <c r="AT87" s="791">
        <v>0.65481758652946698</v>
      </c>
      <c r="AU87" s="791"/>
      <c r="AV87" s="790">
        <v>49</v>
      </c>
      <c r="AW87" s="791">
        <v>1.47812971342383</v>
      </c>
      <c r="AX87" s="791"/>
      <c r="AY87" s="790">
        <v>26</v>
      </c>
      <c r="AZ87" s="791">
        <v>1.3388259526261601</v>
      </c>
      <c r="BA87" s="791"/>
      <c r="BB87" s="790">
        <v>27</v>
      </c>
      <c r="BC87" s="791">
        <v>0.94273743016759803</v>
      </c>
      <c r="BD87" s="791"/>
      <c r="BE87" s="790">
        <v>70</v>
      </c>
      <c r="BF87" s="791">
        <v>1.14942528735632</v>
      </c>
      <c r="BG87" s="791"/>
      <c r="BH87" s="790">
        <v>44</v>
      </c>
      <c r="BI87" s="791">
        <v>1.22836404243439</v>
      </c>
      <c r="BJ87" s="791"/>
      <c r="BK87" s="790">
        <v>156</v>
      </c>
      <c r="BL87" s="791">
        <v>1.6282225237449099</v>
      </c>
      <c r="BM87" s="791"/>
      <c r="BN87" s="790">
        <v>128</v>
      </c>
      <c r="BO87" s="791">
        <v>1.2736318407960201</v>
      </c>
      <c r="BP87" s="791"/>
      <c r="BQ87" s="790">
        <v>131</v>
      </c>
      <c r="BR87" s="791">
        <v>2.0256687799597999</v>
      </c>
      <c r="BS87" s="791"/>
      <c r="BT87" s="790">
        <v>81</v>
      </c>
      <c r="BU87" s="791">
        <v>1.52743729964171</v>
      </c>
      <c r="BV87" s="791"/>
      <c r="BW87" s="790">
        <v>63</v>
      </c>
      <c r="BX87" s="791">
        <v>1.19115144639818</v>
      </c>
      <c r="BY87" s="791"/>
      <c r="BZ87" s="790">
        <v>312</v>
      </c>
      <c r="CA87" s="791">
        <v>1.8322762508809001</v>
      </c>
      <c r="CB87" s="791"/>
      <c r="CC87" s="790">
        <v>243</v>
      </c>
      <c r="CD87" s="791">
        <v>1.3409115991612399</v>
      </c>
      <c r="CE87" s="791"/>
      <c r="CF87" s="790">
        <v>198</v>
      </c>
      <c r="CG87" s="791">
        <v>1.7145826117076599</v>
      </c>
      <c r="CH87" s="791"/>
      <c r="CI87" s="790">
        <v>41</v>
      </c>
      <c r="CJ87" s="791">
        <v>0.98015778149653399</v>
      </c>
      <c r="CK87" s="791"/>
      <c r="CL87" s="790">
        <v>26</v>
      </c>
      <c r="CM87" s="791">
        <v>1.8705035971223001</v>
      </c>
      <c r="CN87" s="791"/>
      <c r="CO87" s="790">
        <v>10</v>
      </c>
      <c r="CP87" s="791">
        <v>1.5673981191222599</v>
      </c>
      <c r="CQ87" s="791"/>
    </row>
    <row r="88" spans="1:95">
      <c r="A88" s="1039"/>
      <c r="B88" s="787" t="s">
        <v>93</v>
      </c>
      <c r="C88" s="788">
        <v>1418</v>
      </c>
      <c r="D88" s="789">
        <v>1.02018058203533</v>
      </c>
      <c r="E88" s="789"/>
      <c r="F88" s="788">
        <v>7</v>
      </c>
      <c r="G88" s="789">
        <v>0.49928673323823097</v>
      </c>
      <c r="H88" s="789"/>
      <c r="I88" s="788">
        <v>33</v>
      </c>
      <c r="J88" s="789">
        <v>0.79004069906631602</v>
      </c>
      <c r="K88" s="789"/>
      <c r="L88" s="788">
        <v>7</v>
      </c>
      <c r="M88" s="789">
        <v>0.70281124497991998</v>
      </c>
      <c r="N88" s="789"/>
      <c r="O88" s="788">
        <v>100</v>
      </c>
      <c r="P88" s="789">
        <v>0.97077953596738198</v>
      </c>
      <c r="Q88" s="789"/>
      <c r="R88" s="788">
        <v>16</v>
      </c>
      <c r="S88" s="789">
        <v>0.51331408405518097</v>
      </c>
      <c r="T88" s="789"/>
      <c r="U88" s="788">
        <v>30</v>
      </c>
      <c r="V88" s="789">
        <v>0.93662191695285701</v>
      </c>
      <c r="W88" s="789"/>
      <c r="X88" s="788">
        <v>3</v>
      </c>
      <c r="Y88" s="789">
        <v>0.20775623268698101</v>
      </c>
      <c r="Z88" s="789"/>
      <c r="AA88" s="790">
        <v>5</v>
      </c>
      <c r="AB88" s="791">
        <v>0.72992700729926996</v>
      </c>
      <c r="AC88" s="791"/>
      <c r="AD88" s="790">
        <v>2</v>
      </c>
      <c r="AE88" s="791">
        <v>0.467289719626168</v>
      </c>
      <c r="AF88" s="791"/>
      <c r="AG88" s="790">
        <v>8</v>
      </c>
      <c r="AH88" s="791">
        <v>0.854700854700855</v>
      </c>
      <c r="AI88" s="791"/>
      <c r="AJ88" s="790">
        <v>25</v>
      </c>
      <c r="AK88" s="791">
        <v>1.0771219302024999</v>
      </c>
      <c r="AL88" s="791"/>
      <c r="AM88" s="790">
        <v>21</v>
      </c>
      <c r="AN88" s="791">
        <v>1.3043478260869601</v>
      </c>
      <c r="AO88" s="791"/>
      <c r="AP88" s="790">
        <v>16</v>
      </c>
      <c r="AQ88" s="791">
        <v>0.690250215703192</v>
      </c>
      <c r="AR88" s="791"/>
      <c r="AS88" s="790">
        <v>13</v>
      </c>
      <c r="AT88" s="791">
        <v>0.64484126984126999</v>
      </c>
      <c r="AU88" s="791"/>
      <c r="AV88" s="790">
        <v>30</v>
      </c>
      <c r="AW88" s="791">
        <v>0.97150259067357503</v>
      </c>
      <c r="AX88" s="791"/>
      <c r="AY88" s="790">
        <v>21</v>
      </c>
      <c r="AZ88" s="791">
        <v>1.07969151670951</v>
      </c>
      <c r="BA88" s="791"/>
      <c r="BB88" s="790">
        <v>25</v>
      </c>
      <c r="BC88" s="791">
        <v>0.91407678244972601</v>
      </c>
      <c r="BD88" s="791"/>
      <c r="BE88" s="790">
        <v>51</v>
      </c>
      <c r="BF88" s="791">
        <v>0.86090479405806897</v>
      </c>
      <c r="BG88" s="791"/>
      <c r="BH88" s="790">
        <v>28</v>
      </c>
      <c r="BI88" s="791">
        <v>0.76356694845923101</v>
      </c>
      <c r="BJ88" s="791"/>
      <c r="BK88" s="790">
        <v>93</v>
      </c>
      <c r="BL88" s="791">
        <v>0.94550630337535602</v>
      </c>
      <c r="BM88" s="791"/>
      <c r="BN88" s="790">
        <v>119</v>
      </c>
      <c r="BO88" s="791">
        <v>1.1880990415335499</v>
      </c>
      <c r="BP88" s="791"/>
      <c r="BQ88" s="790">
        <v>74</v>
      </c>
      <c r="BR88" s="791">
        <v>1.2851684612712699</v>
      </c>
      <c r="BS88" s="791"/>
      <c r="BT88" s="790">
        <v>53</v>
      </c>
      <c r="BU88" s="791">
        <v>1.01125739362717</v>
      </c>
      <c r="BV88" s="791"/>
      <c r="BW88" s="790">
        <v>45</v>
      </c>
      <c r="BX88" s="791">
        <v>0.85082246171298903</v>
      </c>
      <c r="BY88" s="791"/>
      <c r="BZ88" s="790">
        <v>226</v>
      </c>
      <c r="CA88" s="791">
        <v>1.39334155363748</v>
      </c>
      <c r="CB88" s="791"/>
      <c r="CC88" s="790">
        <v>200</v>
      </c>
      <c r="CD88" s="791">
        <v>1.11148160497944</v>
      </c>
      <c r="CE88" s="791"/>
      <c r="CF88" s="790">
        <v>129</v>
      </c>
      <c r="CG88" s="791">
        <v>1.22868844651872</v>
      </c>
      <c r="CH88" s="791"/>
      <c r="CI88" s="790">
        <v>26</v>
      </c>
      <c r="CJ88" s="791">
        <v>0.640236394976607</v>
      </c>
      <c r="CK88" s="791"/>
      <c r="CL88" s="790">
        <v>10</v>
      </c>
      <c r="CM88" s="791">
        <v>0.84459459459459496</v>
      </c>
      <c r="CN88" s="791"/>
      <c r="CO88" s="790">
        <v>2</v>
      </c>
      <c r="CP88" s="791">
        <v>0.34246575342465801</v>
      </c>
      <c r="CQ88" s="791"/>
    </row>
    <row r="89" spans="1:95">
      <c r="A89" s="1037" t="s">
        <v>553</v>
      </c>
      <c r="B89" s="787" t="s">
        <v>26</v>
      </c>
      <c r="C89" s="788">
        <v>3353</v>
      </c>
      <c r="D89" s="789">
        <v>1.1857022624882401</v>
      </c>
      <c r="E89" s="789">
        <v>134.14804469273699</v>
      </c>
      <c r="F89" s="788">
        <v>18</v>
      </c>
      <c r="G89" s="789">
        <v>0.64400715563506306</v>
      </c>
      <c r="H89" s="789">
        <v>125</v>
      </c>
      <c r="I89" s="788">
        <v>69</v>
      </c>
      <c r="J89" s="789">
        <v>0.80055690915419397</v>
      </c>
      <c r="K89" s="789">
        <v>130</v>
      </c>
      <c r="L89" s="788">
        <v>8</v>
      </c>
      <c r="M89" s="789">
        <v>0.40837161817253698</v>
      </c>
      <c r="N89" s="789">
        <v>60</v>
      </c>
      <c r="O89" s="788">
        <v>211</v>
      </c>
      <c r="P89" s="789">
        <v>1.0062953071346801</v>
      </c>
      <c r="Q89" s="789">
        <v>134.444444444444</v>
      </c>
      <c r="R89" s="788">
        <v>61</v>
      </c>
      <c r="S89" s="789">
        <v>0.95327394905453999</v>
      </c>
      <c r="T89" s="789">
        <v>117.857142857143</v>
      </c>
      <c r="U89" s="788">
        <v>62</v>
      </c>
      <c r="V89" s="789">
        <v>0.93528435661487397</v>
      </c>
      <c r="W89" s="789">
        <v>129.62962962962999</v>
      </c>
      <c r="X89" s="788">
        <v>16</v>
      </c>
      <c r="Y89" s="789">
        <v>0.54588877516206102</v>
      </c>
      <c r="Z89" s="789">
        <v>100</v>
      </c>
      <c r="AA89" s="790">
        <v>8</v>
      </c>
      <c r="AB89" s="791">
        <v>0.60150375939849599</v>
      </c>
      <c r="AC89" s="791">
        <v>14.285714285714301</v>
      </c>
      <c r="AD89" s="790">
        <v>6</v>
      </c>
      <c r="AE89" s="791">
        <v>0.70339976553341099</v>
      </c>
      <c r="AF89" s="791">
        <v>200</v>
      </c>
      <c r="AG89" s="790">
        <v>12</v>
      </c>
      <c r="AH89" s="791">
        <v>0.56818181818181801</v>
      </c>
      <c r="AI89" s="791">
        <v>100</v>
      </c>
      <c r="AJ89" s="790">
        <v>40</v>
      </c>
      <c r="AK89" s="791">
        <v>0.853242320819113</v>
      </c>
      <c r="AL89" s="791">
        <v>100</v>
      </c>
      <c r="AM89" s="790">
        <v>43</v>
      </c>
      <c r="AN89" s="791">
        <v>1.3097776424002401</v>
      </c>
      <c r="AO89" s="791">
        <v>95.454545454545496</v>
      </c>
      <c r="AP89" s="790">
        <v>41</v>
      </c>
      <c r="AQ89" s="791">
        <v>0.88495575221238898</v>
      </c>
      <c r="AR89" s="791">
        <v>156.25</v>
      </c>
      <c r="AS89" s="790">
        <v>38</v>
      </c>
      <c r="AT89" s="791">
        <v>0.91478093403948002</v>
      </c>
      <c r="AU89" s="791">
        <v>153.333333333333</v>
      </c>
      <c r="AV89" s="790">
        <v>88</v>
      </c>
      <c r="AW89" s="791">
        <v>1.3743557707324701</v>
      </c>
      <c r="AX89" s="791">
        <v>158.82352941176501</v>
      </c>
      <c r="AY89" s="790">
        <v>37</v>
      </c>
      <c r="AZ89" s="791">
        <v>0.95189091844610196</v>
      </c>
      <c r="BA89" s="791">
        <v>131.25</v>
      </c>
      <c r="BB89" s="790">
        <v>46</v>
      </c>
      <c r="BC89" s="791">
        <v>0.82157528130023205</v>
      </c>
      <c r="BD89" s="791">
        <v>142.105263157895</v>
      </c>
      <c r="BE89" s="790">
        <v>145</v>
      </c>
      <c r="BF89" s="791">
        <v>1.20692525387048</v>
      </c>
      <c r="BG89" s="791">
        <v>141.666666666667</v>
      </c>
      <c r="BH89" s="790">
        <v>85</v>
      </c>
      <c r="BI89" s="791">
        <v>1.17257552765899</v>
      </c>
      <c r="BJ89" s="791">
        <v>97.674418604651194</v>
      </c>
      <c r="BK89" s="790">
        <v>250</v>
      </c>
      <c r="BL89" s="791">
        <v>1.2875315445228399</v>
      </c>
      <c r="BM89" s="791">
        <v>125.225225225225</v>
      </c>
      <c r="BN89" s="790">
        <v>235</v>
      </c>
      <c r="BO89" s="791">
        <v>1.17113525366291</v>
      </c>
      <c r="BP89" s="791">
        <v>125.961538461538</v>
      </c>
      <c r="BQ89" s="790">
        <v>175</v>
      </c>
      <c r="BR89" s="791">
        <v>1.43149284253579</v>
      </c>
      <c r="BS89" s="791">
        <v>169.230769230769</v>
      </c>
      <c r="BT89" s="790">
        <v>127</v>
      </c>
      <c r="BU89" s="791">
        <v>1.2044764795144201</v>
      </c>
      <c r="BV89" s="791">
        <v>101.58730158730199</v>
      </c>
      <c r="BW89" s="790">
        <v>123</v>
      </c>
      <c r="BX89" s="791">
        <v>1.16279069767442</v>
      </c>
      <c r="BY89" s="791">
        <v>115.789473684211</v>
      </c>
      <c r="BZ89" s="790">
        <v>532</v>
      </c>
      <c r="CA89" s="791">
        <v>1.60009624639076</v>
      </c>
      <c r="CB89" s="791">
        <v>170.05076142132</v>
      </c>
      <c r="CC89" s="790">
        <v>420</v>
      </c>
      <c r="CD89" s="791">
        <v>1.16291948167017</v>
      </c>
      <c r="CE89" s="791">
        <v>113.197969543147</v>
      </c>
      <c r="CF89" s="790">
        <v>338</v>
      </c>
      <c r="CG89" s="791">
        <v>1.5330884020501701</v>
      </c>
      <c r="CH89" s="791">
        <v>184.03361344537799</v>
      </c>
      <c r="CI89" s="790">
        <v>78</v>
      </c>
      <c r="CJ89" s="791">
        <v>0.94614264919941804</v>
      </c>
      <c r="CK89" s="791">
        <v>81.395348837209298</v>
      </c>
      <c r="CL89" s="790">
        <v>30</v>
      </c>
      <c r="CM89" s="791">
        <v>1.16550116550117</v>
      </c>
      <c r="CN89" s="791">
        <v>100</v>
      </c>
      <c r="CO89" s="790">
        <v>11</v>
      </c>
      <c r="CP89" s="791">
        <v>0.90016366612111298</v>
      </c>
      <c r="CQ89" s="791">
        <v>120</v>
      </c>
    </row>
    <row r="90" spans="1:95">
      <c r="A90" s="1038"/>
      <c r="B90" s="787" t="s">
        <v>92</v>
      </c>
      <c r="C90" s="788">
        <v>1921</v>
      </c>
      <c r="D90" s="789">
        <v>1.3359667851256301</v>
      </c>
      <c r="E90" s="789"/>
      <c r="F90" s="788">
        <v>10</v>
      </c>
      <c r="G90" s="789">
        <v>0.71787508973438596</v>
      </c>
      <c r="H90" s="789"/>
      <c r="I90" s="788">
        <v>39</v>
      </c>
      <c r="J90" s="789">
        <v>0.87798289058982404</v>
      </c>
      <c r="K90" s="789"/>
      <c r="L90" s="788">
        <v>3</v>
      </c>
      <c r="M90" s="789">
        <v>0.31152647975077902</v>
      </c>
      <c r="N90" s="789"/>
      <c r="O90" s="788">
        <v>121</v>
      </c>
      <c r="P90" s="789">
        <v>1.134339551889</v>
      </c>
      <c r="Q90" s="789"/>
      <c r="R90" s="788">
        <v>33</v>
      </c>
      <c r="S90" s="789">
        <v>1.0054844606947</v>
      </c>
      <c r="T90" s="789"/>
      <c r="U90" s="788">
        <v>35</v>
      </c>
      <c r="V90" s="789">
        <v>1.02159953298307</v>
      </c>
      <c r="W90" s="789"/>
      <c r="X90" s="788">
        <v>8</v>
      </c>
      <c r="Y90" s="789">
        <v>0.53799596503026204</v>
      </c>
      <c r="Z90" s="789"/>
      <c r="AA90" s="790">
        <v>1</v>
      </c>
      <c r="AB90" s="791">
        <v>0.15503875968992201</v>
      </c>
      <c r="AC90" s="791"/>
      <c r="AD90" s="790">
        <v>4</v>
      </c>
      <c r="AE90" s="791">
        <v>0.94117647058823495</v>
      </c>
      <c r="AF90" s="791"/>
      <c r="AG90" s="790">
        <v>6</v>
      </c>
      <c r="AH90" s="791">
        <v>0.51020408163265296</v>
      </c>
      <c r="AI90" s="791"/>
      <c r="AJ90" s="790">
        <v>20</v>
      </c>
      <c r="AK90" s="791">
        <v>0.84495141529362106</v>
      </c>
      <c r="AL90" s="791"/>
      <c r="AM90" s="790">
        <v>21</v>
      </c>
      <c r="AN90" s="791">
        <v>1.2552301255230101</v>
      </c>
      <c r="AO90" s="791"/>
      <c r="AP90" s="790">
        <v>25</v>
      </c>
      <c r="AQ90" s="791">
        <v>1.0799136069114501</v>
      </c>
      <c r="AR90" s="791"/>
      <c r="AS90" s="790">
        <v>23</v>
      </c>
      <c r="AT90" s="791">
        <v>1.07577174929841</v>
      </c>
      <c r="AU90" s="791"/>
      <c r="AV90" s="790">
        <v>54</v>
      </c>
      <c r="AW90" s="791">
        <v>1.6289592760181</v>
      </c>
      <c r="AX90" s="791"/>
      <c r="AY90" s="790">
        <v>21</v>
      </c>
      <c r="AZ90" s="791">
        <v>1.0813594232749699</v>
      </c>
      <c r="BA90" s="791"/>
      <c r="BB90" s="790">
        <v>27</v>
      </c>
      <c r="BC90" s="791">
        <v>0.94273743016759803</v>
      </c>
      <c r="BD90" s="791"/>
      <c r="BE90" s="790">
        <v>85</v>
      </c>
      <c r="BF90" s="791">
        <v>1.39573070607553</v>
      </c>
      <c r="BG90" s="791"/>
      <c r="BH90" s="790">
        <v>42</v>
      </c>
      <c r="BI90" s="791">
        <v>1.1725293132328301</v>
      </c>
      <c r="BJ90" s="791"/>
      <c r="BK90" s="790">
        <v>139</v>
      </c>
      <c r="BL90" s="791">
        <v>1.4507880179521999</v>
      </c>
      <c r="BM90" s="791"/>
      <c r="BN90" s="790">
        <v>131</v>
      </c>
      <c r="BO90" s="791">
        <v>1.30348258706468</v>
      </c>
      <c r="BP90" s="791"/>
      <c r="BQ90" s="790">
        <v>110</v>
      </c>
      <c r="BR90" s="791">
        <v>1.70094325034792</v>
      </c>
      <c r="BS90" s="791"/>
      <c r="BT90" s="790">
        <v>64</v>
      </c>
      <c r="BU90" s="791">
        <v>1.2068640392230801</v>
      </c>
      <c r="BV90" s="791"/>
      <c r="BW90" s="790">
        <v>66</v>
      </c>
      <c r="BX90" s="791">
        <v>1.2478729438457199</v>
      </c>
      <c r="BY90" s="791"/>
      <c r="BZ90" s="790">
        <v>335</v>
      </c>
      <c r="CA90" s="791">
        <v>1.9673478975804599</v>
      </c>
      <c r="CB90" s="791"/>
      <c r="CC90" s="790">
        <v>223</v>
      </c>
      <c r="CD90" s="791">
        <v>1.2305485045800699</v>
      </c>
      <c r="CE90" s="791"/>
      <c r="CF90" s="790">
        <v>219</v>
      </c>
      <c r="CG90" s="791">
        <v>1.89643228264635</v>
      </c>
      <c r="CH90" s="791"/>
      <c r="CI90" s="790">
        <v>35</v>
      </c>
      <c r="CJ90" s="791">
        <v>0.83672005737509003</v>
      </c>
      <c r="CK90" s="791"/>
      <c r="CL90" s="790">
        <v>15</v>
      </c>
      <c r="CM90" s="791">
        <v>1.07913669064748</v>
      </c>
      <c r="CN90" s="791"/>
      <c r="CO90" s="790">
        <v>6</v>
      </c>
      <c r="CP90" s="791">
        <v>0.94043887147335403</v>
      </c>
      <c r="CQ90" s="791"/>
    </row>
    <row r="91" spans="1:95">
      <c r="A91" s="1039"/>
      <c r="B91" s="787" t="s">
        <v>93</v>
      </c>
      <c r="C91" s="788">
        <v>1432</v>
      </c>
      <c r="D91" s="789">
        <v>1.03025288679449</v>
      </c>
      <c r="E91" s="789"/>
      <c r="F91" s="788">
        <v>8</v>
      </c>
      <c r="G91" s="789">
        <v>0.57061340941512095</v>
      </c>
      <c r="H91" s="789"/>
      <c r="I91" s="788">
        <v>30</v>
      </c>
      <c r="J91" s="789">
        <v>0.71821881733301396</v>
      </c>
      <c r="K91" s="789"/>
      <c r="L91" s="788">
        <v>5</v>
      </c>
      <c r="M91" s="789">
        <v>0.50200803212851397</v>
      </c>
      <c r="N91" s="789"/>
      <c r="O91" s="788">
        <v>90</v>
      </c>
      <c r="P91" s="789">
        <v>0.87370158237064399</v>
      </c>
      <c r="Q91" s="789"/>
      <c r="R91" s="788">
        <v>28</v>
      </c>
      <c r="S91" s="789">
        <v>0.89829964709656696</v>
      </c>
      <c r="T91" s="789"/>
      <c r="U91" s="788">
        <v>27</v>
      </c>
      <c r="V91" s="789">
        <v>0.84295972525757101</v>
      </c>
      <c r="W91" s="789"/>
      <c r="X91" s="788">
        <v>8</v>
      </c>
      <c r="Y91" s="789">
        <v>0.554016620498615</v>
      </c>
      <c r="Z91" s="789"/>
      <c r="AA91" s="790">
        <v>7</v>
      </c>
      <c r="AB91" s="791">
        <v>1.02189781021898</v>
      </c>
      <c r="AC91" s="791"/>
      <c r="AD91" s="790">
        <v>2</v>
      </c>
      <c r="AE91" s="791">
        <v>0.467289719626168</v>
      </c>
      <c r="AF91" s="791"/>
      <c r="AG91" s="790">
        <v>6</v>
      </c>
      <c r="AH91" s="791">
        <v>0.64102564102564097</v>
      </c>
      <c r="AI91" s="791"/>
      <c r="AJ91" s="790">
        <v>20</v>
      </c>
      <c r="AK91" s="791">
        <v>0.86169754416199895</v>
      </c>
      <c r="AL91" s="791"/>
      <c r="AM91" s="790">
        <v>22</v>
      </c>
      <c r="AN91" s="791">
        <v>1.36645962732919</v>
      </c>
      <c r="AO91" s="791"/>
      <c r="AP91" s="790">
        <v>16</v>
      </c>
      <c r="AQ91" s="791">
        <v>0.690250215703192</v>
      </c>
      <c r="AR91" s="791"/>
      <c r="AS91" s="790">
        <v>15</v>
      </c>
      <c r="AT91" s="791">
        <v>0.74404761904761896</v>
      </c>
      <c r="AU91" s="791"/>
      <c r="AV91" s="790">
        <v>34</v>
      </c>
      <c r="AW91" s="791">
        <v>1.10103626943005</v>
      </c>
      <c r="AX91" s="791"/>
      <c r="AY91" s="790">
        <v>16</v>
      </c>
      <c r="AZ91" s="791">
        <v>0.82262210796915203</v>
      </c>
      <c r="BA91" s="791"/>
      <c r="BB91" s="790">
        <v>19</v>
      </c>
      <c r="BC91" s="791">
        <v>0.69469835466179197</v>
      </c>
      <c r="BD91" s="791"/>
      <c r="BE91" s="790">
        <v>60</v>
      </c>
      <c r="BF91" s="791">
        <v>1.0128291694800799</v>
      </c>
      <c r="BG91" s="791"/>
      <c r="BH91" s="790">
        <v>43</v>
      </c>
      <c r="BI91" s="791">
        <v>1.1726206708481</v>
      </c>
      <c r="BJ91" s="791"/>
      <c r="BK91" s="790">
        <v>111</v>
      </c>
      <c r="BL91" s="791">
        <v>1.12850752338349</v>
      </c>
      <c r="BM91" s="791"/>
      <c r="BN91" s="790">
        <v>104</v>
      </c>
      <c r="BO91" s="791">
        <v>1.03833865814696</v>
      </c>
      <c r="BP91" s="791"/>
      <c r="BQ91" s="790">
        <v>65</v>
      </c>
      <c r="BR91" s="791">
        <v>1.1288641889544999</v>
      </c>
      <c r="BS91" s="791"/>
      <c r="BT91" s="790">
        <v>63</v>
      </c>
      <c r="BU91" s="791">
        <v>1.2020606754436201</v>
      </c>
      <c r="BV91" s="791"/>
      <c r="BW91" s="790">
        <v>57</v>
      </c>
      <c r="BX91" s="791">
        <v>1.0777084515031199</v>
      </c>
      <c r="BY91" s="791"/>
      <c r="BZ91" s="790">
        <v>197</v>
      </c>
      <c r="CA91" s="791">
        <v>1.2145499383477201</v>
      </c>
      <c r="CB91" s="791"/>
      <c r="CC91" s="790">
        <v>197</v>
      </c>
      <c r="CD91" s="791">
        <v>1.0948093809047501</v>
      </c>
      <c r="CE91" s="791"/>
      <c r="CF91" s="790">
        <v>119</v>
      </c>
      <c r="CG91" s="791">
        <v>1.13344128012192</v>
      </c>
      <c r="CH91" s="791"/>
      <c r="CI91" s="790">
        <v>43</v>
      </c>
      <c r="CJ91" s="791">
        <v>1.05885249938439</v>
      </c>
      <c r="CK91" s="791"/>
      <c r="CL91" s="790">
        <v>15</v>
      </c>
      <c r="CM91" s="791">
        <v>1.2668918918918901</v>
      </c>
      <c r="CN91" s="791"/>
      <c r="CO91" s="790">
        <v>5</v>
      </c>
      <c r="CP91" s="791">
        <v>0.85616438356164404</v>
      </c>
      <c r="CQ91" s="791"/>
    </row>
    <row r="92" spans="1:95">
      <c r="A92" s="1037" t="s">
        <v>554</v>
      </c>
      <c r="B92" s="787" t="s">
        <v>26</v>
      </c>
      <c r="C92" s="788">
        <v>3357</v>
      </c>
      <c r="D92" s="789">
        <v>1.18711675966986</v>
      </c>
      <c r="E92" s="789">
        <v>130.563186813187</v>
      </c>
      <c r="F92" s="788">
        <v>15</v>
      </c>
      <c r="G92" s="789">
        <v>0.53667262969588603</v>
      </c>
      <c r="H92" s="789">
        <v>275</v>
      </c>
      <c r="I92" s="788">
        <v>76</v>
      </c>
      <c r="J92" s="789">
        <v>0.88177282747418495</v>
      </c>
      <c r="K92" s="789">
        <v>130.30303030303</v>
      </c>
      <c r="L92" s="788">
        <v>14</v>
      </c>
      <c r="M92" s="789">
        <v>0.71465033180194004</v>
      </c>
      <c r="N92" s="789">
        <v>100</v>
      </c>
      <c r="O92" s="788">
        <v>249</v>
      </c>
      <c r="P92" s="789">
        <v>1.1875238458603601</v>
      </c>
      <c r="Q92" s="789">
        <v>146.53465346534699</v>
      </c>
      <c r="R92" s="788">
        <v>46</v>
      </c>
      <c r="S92" s="789">
        <v>0.71886232223784996</v>
      </c>
      <c r="T92" s="789">
        <v>155.555555555556</v>
      </c>
      <c r="U92" s="788">
        <v>51</v>
      </c>
      <c r="V92" s="789">
        <v>0.76934680947352496</v>
      </c>
      <c r="W92" s="789">
        <v>131.81818181818201</v>
      </c>
      <c r="X92" s="788">
        <v>12</v>
      </c>
      <c r="Y92" s="789">
        <v>0.40941658137154602</v>
      </c>
      <c r="Z92" s="789">
        <v>300</v>
      </c>
      <c r="AA92" s="790">
        <v>2</v>
      </c>
      <c r="AB92" s="791">
        <v>0.150375939849624</v>
      </c>
      <c r="AC92" s="791">
        <v>0</v>
      </c>
      <c r="AD92" s="790">
        <v>6</v>
      </c>
      <c r="AE92" s="791">
        <v>0.70339976553341099</v>
      </c>
      <c r="AF92" s="791">
        <v>50</v>
      </c>
      <c r="AG92" s="790">
        <v>17</v>
      </c>
      <c r="AH92" s="791">
        <v>0.80492424242424199</v>
      </c>
      <c r="AI92" s="791">
        <v>183.333333333333</v>
      </c>
      <c r="AJ92" s="790">
        <v>46</v>
      </c>
      <c r="AK92" s="791">
        <v>0.98122866894198002</v>
      </c>
      <c r="AL92" s="791">
        <v>228.57142857142901</v>
      </c>
      <c r="AM92" s="790">
        <v>41</v>
      </c>
      <c r="AN92" s="791">
        <v>1.24885775205605</v>
      </c>
      <c r="AO92" s="791">
        <v>127.777777777778</v>
      </c>
      <c r="AP92" s="790">
        <v>43</v>
      </c>
      <c r="AQ92" s="791">
        <v>0.92812432549104296</v>
      </c>
      <c r="AR92" s="791">
        <v>168.75</v>
      </c>
      <c r="AS92" s="790">
        <v>30</v>
      </c>
      <c r="AT92" s="791">
        <v>0.72219547424169495</v>
      </c>
      <c r="AU92" s="791">
        <v>130.769230769231</v>
      </c>
      <c r="AV92" s="790">
        <v>79</v>
      </c>
      <c r="AW92" s="791">
        <v>1.2337966578166499</v>
      </c>
      <c r="AX92" s="791">
        <v>102.564102564103</v>
      </c>
      <c r="AY92" s="790">
        <v>40</v>
      </c>
      <c r="AZ92" s="791">
        <v>1.0290712631849801</v>
      </c>
      <c r="BA92" s="791">
        <v>122.222222222222</v>
      </c>
      <c r="BB92" s="790">
        <v>50</v>
      </c>
      <c r="BC92" s="791">
        <v>0.89301661010894795</v>
      </c>
      <c r="BD92" s="791">
        <v>117.39130434782599</v>
      </c>
      <c r="BE92" s="790">
        <v>137</v>
      </c>
      <c r="BF92" s="791">
        <v>1.1403362743465999</v>
      </c>
      <c r="BG92" s="791">
        <v>104.477611940299</v>
      </c>
      <c r="BH92" s="790">
        <v>64</v>
      </c>
      <c r="BI92" s="791">
        <v>0.88288039729617895</v>
      </c>
      <c r="BJ92" s="791">
        <v>93.939393939393895</v>
      </c>
      <c r="BK92" s="790">
        <v>256</v>
      </c>
      <c r="BL92" s="791">
        <v>1.3184323015913899</v>
      </c>
      <c r="BM92" s="791">
        <v>143.80952380952399</v>
      </c>
      <c r="BN92" s="790">
        <v>229</v>
      </c>
      <c r="BO92" s="791">
        <v>1.1412339280374799</v>
      </c>
      <c r="BP92" s="791">
        <v>122.330097087379</v>
      </c>
      <c r="BQ92" s="790">
        <v>175</v>
      </c>
      <c r="BR92" s="791">
        <v>1.43149284253579</v>
      </c>
      <c r="BS92" s="791">
        <v>150</v>
      </c>
      <c r="BT92" s="790">
        <v>137</v>
      </c>
      <c r="BU92" s="791">
        <v>1.2993171471927201</v>
      </c>
      <c r="BV92" s="791">
        <v>90.2777777777778</v>
      </c>
      <c r="BW92" s="790">
        <v>90</v>
      </c>
      <c r="BX92" s="791">
        <v>0.85082246171298903</v>
      </c>
      <c r="BY92" s="791">
        <v>125</v>
      </c>
      <c r="BZ92" s="790">
        <v>528</v>
      </c>
      <c r="CA92" s="791">
        <v>1.5880654475457201</v>
      </c>
      <c r="CB92" s="791">
        <v>168.02030456852799</v>
      </c>
      <c r="CC92" s="790">
        <v>445</v>
      </c>
      <c r="CD92" s="791">
        <v>1.2321408793886399</v>
      </c>
      <c r="CE92" s="791">
        <v>93.478260869565204</v>
      </c>
      <c r="CF92" s="790">
        <v>371</v>
      </c>
      <c r="CG92" s="791">
        <v>1.6827686306527001</v>
      </c>
      <c r="CH92" s="791">
        <v>148.99328859060401</v>
      </c>
      <c r="CI92" s="790">
        <v>68</v>
      </c>
      <c r="CJ92" s="791">
        <v>0.82484230955846705</v>
      </c>
      <c r="CK92" s="791">
        <v>74.358974358974393</v>
      </c>
      <c r="CL92" s="790">
        <v>29</v>
      </c>
      <c r="CM92" s="791">
        <v>1.1266511266511301</v>
      </c>
      <c r="CN92" s="791">
        <v>262.5</v>
      </c>
      <c r="CO92" s="790">
        <v>11</v>
      </c>
      <c r="CP92" s="791">
        <v>0.90016366612111298</v>
      </c>
      <c r="CQ92" s="791">
        <v>175</v>
      </c>
    </row>
    <row r="93" spans="1:95">
      <c r="A93" s="1038"/>
      <c r="B93" s="787" t="s">
        <v>92</v>
      </c>
      <c r="C93" s="788">
        <v>1901</v>
      </c>
      <c r="D93" s="789">
        <v>1.32205770875785</v>
      </c>
      <c r="E93" s="789"/>
      <c r="F93" s="788">
        <v>11</v>
      </c>
      <c r="G93" s="789">
        <v>0.78966259870782496</v>
      </c>
      <c r="H93" s="789"/>
      <c r="I93" s="788">
        <v>43</v>
      </c>
      <c r="J93" s="789">
        <v>0.96803241782980598</v>
      </c>
      <c r="K93" s="789"/>
      <c r="L93" s="788">
        <v>7</v>
      </c>
      <c r="M93" s="789">
        <v>0.72689511941848395</v>
      </c>
      <c r="N93" s="789"/>
      <c r="O93" s="788">
        <v>148</v>
      </c>
      <c r="P93" s="789">
        <v>1.3874566419799399</v>
      </c>
      <c r="Q93" s="789"/>
      <c r="R93" s="788">
        <v>28</v>
      </c>
      <c r="S93" s="789">
        <v>0.85313833028641095</v>
      </c>
      <c r="T93" s="789"/>
      <c r="U93" s="788">
        <v>29</v>
      </c>
      <c r="V93" s="789">
        <v>0.84646818447168704</v>
      </c>
      <c r="W93" s="789"/>
      <c r="X93" s="788">
        <v>9</v>
      </c>
      <c r="Y93" s="789">
        <v>0.60524546065904505</v>
      </c>
      <c r="Z93" s="789"/>
      <c r="AA93" s="790">
        <v>2</v>
      </c>
      <c r="AB93" s="791">
        <v>0.31007751937984501</v>
      </c>
      <c r="AC93" s="791"/>
      <c r="AD93" s="790">
        <v>2</v>
      </c>
      <c r="AE93" s="791">
        <v>0.47058823529411797</v>
      </c>
      <c r="AF93" s="791"/>
      <c r="AG93" s="790">
        <v>11</v>
      </c>
      <c r="AH93" s="791">
        <v>0.93537414965986398</v>
      </c>
      <c r="AI93" s="791"/>
      <c r="AJ93" s="790">
        <v>32</v>
      </c>
      <c r="AK93" s="791">
        <v>1.3519222644697899</v>
      </c>
      <c r="AL93" s="791"/>
      <c r="AM93" s="790">
        <v>23</v>
      </c>
      <c r="AN93" s="791">
        <v>1.3747758517633</v>
      </c>
      <c r="AO93" s="791"/>
      <c r="AP93" s="790">
        <v>27</v>
      </c>
      <c r="AQ93" s="791">
        <v>1.1663066954643599</v>
      </c>
      <c r="AR93" s="791"/>
      <c r="AS93" s="790">
        <v>17</v>
      </c>
      <c r="AT93" s="791">
        <v>0.79513564078578103</v>
      </c>
      <c r="AU93" s="791"/>
      <c r="AV93" s="790">
        <v>40</v>
      </c>
      <c r="AW93" s="791">
        <v>1.20663650075415</v>
      </c>
      <c r="AX93" s="791"/>
      <c r="AY93" s="790">
        <v>22</v>
      </c>
      <c r="AZ93" s="791">
        <v>1.13285272914521</v>
      </c>
      <c r="BA93" s="791"/>
      <c r="BB93" s="790">
        <v>27</v>
      </c>
      <c r="BC93" s="791">
        <v>0.94273743016759803</v>
      </c>
      <c r="BD93" s="791"/>
      <c r="BE93" s="790">
        <v>70</v>
      </c>
      <c r="BF93" s="791">
        <v>1.14942528735632</v>
      </c>
      <c r="BG93" s="791"/>
      <c r="BH93" s="790">
        <v>31</v>
      </c>
      <c r="BI93" s="791">
        <v>0.86543830262423205</v>
      </c>
      <c r="BJ93" s="791"/>
      <c r="BK93" s="790">
        <v>151</v>
      </c>
      <c r="BL93" s="791">
        <v>1.5760359043941099</v>
      </c>
      <c r="BM93" s="791"/>
      <c r="BN93" s="790">
        <v>126</v>
      </c>
      <c r="BO93" s="791">
        <v>1.2537313432835799</v>
      </c>
      <c r="BP93" s="791"/>
      <c r="BQ93" s="790">
        <v>105</v>
      </c>
      <c r="BR93" s="791">
        <v>1.6236276480593801</v>
      </c>
      <c r="BS93" s="791"/>
      <c r="BT93" s="790">
        <v>65</v>
      </c>
      <c r="BU93" s="791">
        <v>1.22572128983594</v>
      </c>
      <c r="BV93" s="791"/>
      <c r="BW93" s="790">
        <v>50</v>
      </c>
      <c r="BX93" s="791">
        <v>0.94535829079221001</v>
      </c>
      <c r="BY93" s="791"/>
      <c r="BZ93" s="790">
        <v>331</v>
      </c>
      <c r="CA93" s="791">
        <v>1.9438571764153201</v>
      </c>
      <c r="CB93" s="791"/>
      <c r="CC93" s="790">
        <v>215</v>
      </c>
      <c r="CD93" s="791">
        <v>1.1864032667476001</v>
      </c>
      <c r="CE93" s="791"/>
      <c r="CF93" s="790">
        <v>222</v>
      </c>
      <c r="CG93" s="791">
        <v>1.9224108070661601</v>
      </c>
      <c r="CH93" s="791"/>
      <c r="CI93" s="790">
        <v>29</v>
      </c>
      <c r="CJ93" s="791">
        <v>0.69328233325364597</v>
      </c>
      <c r="CK93" s="791"/>
      <c r="CL93" s="790">
        <v>21</v>
      </c>
      <c r="CM93" s="791">
        <v>1.5107913669064701</v>
      </c>
      <c r="CN93" s="791"/>
      <c r="CO93" s="790">
        <v>7</v>
      </c>
      <c r="CP93" s="791">
        <v>1.0971786833855799</v>
      </c>
      <c r="CQ93" s="791"/>
    </row>
    <row r="94" spans="1:95">
      <c r="A94" s="1039"/>
      <c r="B94" s="787" t="s">
        <v>93</v>
      </c>
      <c r="C94" s="788">
        <v>1456</v>
      </c>
      <c r="D94" s="789">
        <v>1.0475196949530601</v>
      </c>
      <c r="E94" s="789"/>
      <c r="F94" s="788">
        <v>4</v>
      </c>
      <c r="G94" s="789">
        <v>0.28530670470756098</v>
      </c>
      <c r="H94" s="789"/>
      <c r="I94" s="788">
        <v>33</v>
      </c>
      <c r="J94" s="789">
        <v>0.79004069906631602</v>
      </c>
      <c r="K94" s="789"/>
      <c r="L94" s="788">
        <v>7</v>
      </c>
      <c r="M94" s="789">
        <v>0.70281124497991998</v>
      </c>
      <c r="N94" s="789"/>
      <c r="O94" s="788">
        <v>101</v>
      </c>
      <c r="P94" s="789">
        <v>0.98048733132705601</v>
      </c>
      <c r="Q94" s="789"/>
      <c r="R94" s="788">
        <v>18</v>
      </c>
      <c r="S94" s="789">
        <v>0.57747834456207903</v>
      </c>
      <c r="T94" s="789"/>
      <c r="U94" s="788">
        <v>22</v>
      </c>
      <c r="V94" s="789">
        <v>0.68685607243209501</v>
      </c>
      <c r="W94" s="789"/>
      <c r="X94" s="788">
        <v>3</v>
      </c>
      <c r="Y94" s="789">
        <v>0.20775623268698101</v>
      </c>
      <c r="Z94" s="789"/>
      <c r="AA94" s="790">
        <v>0</v>
      </c>
      <c r="AB94" s="791">
        <v>0</v>
      </c>
      <c r="AC94" s="791"/>
      <c r="AD94" s="790">
        <v>4</v>
      </c>
      <c r="AE94" s="791">
        <v>0.934579439252336</v>
      </c>
      <c r="AF94" s="791"/>
      <c r="AG94" s="790">
        <v>6</v>
      </c>
      <c r="AH94" s="791">
        <v>0.64102564102564097</v>
      </c>
      <c r="AI94" s="791"/>
      <c r="AJ94" s="790">
        <v>14</v>
      </c>
      <c r="AK94" s="791">
        <v>0.60318828091339904</v>
      </c>
      <c r="AL94" s="791"/>
      <c r="AM94" s="790">
        <v>18</v>
      </c>
      <c r="AN94" s="791">
        <v>1.1180124223602499</v>
      </c>
      <c r="AO94" s="791"/>
      <c r="AP94" s="790">
        <v>16</v>
      </c>
      <c r="AQ94" s="791">
        <v>0.690250215703192</v>
      </c>
      <c r="AR94" s="791"/>
      <c r="AS94" s="790">
        <v>13</v>
      </c>
      <c r="AT94" s="791">
        <v>0.64484126984126999</v>
      </c>
      <c r="AU94" s="791"/>
      <c r="AV94" s="790">
        <v>39</v>
      </c>
      <c r="AW94" s="791">
        <v>1.2629533678756499</v>
      </c>
      <c r="AX94" s="791"/>
      <c r="AY94" s="790">
        <v>18</v>
      </c>
      <c r="AZ94" s="791">
        <v>0.925449871465296</v>
      </c>
      <c r="BA94" s="791"/>
      <c r="BB94" s="790">
        <v>23</v>
      </c>
      <c r="BC94" s="791">
        <v>0.84095063985374796</v>
      </c>
      <c r="BD94" s="791"/>
      <c r="BE94" s="790">
        <v>67</v>
      </c>
      <c r="BF94" s="791">
        <v>1.1309925725860901</v>
      </c>
      <c r="BG94" s="791"/>
      <c r="BH94" s="790">
        <v>33</v>
      </c>
      <c r="BI94" s="791">
        <v>0.89991818925552203</v>
      </c>
      <c r="BJ94" s="791"/>
      <c r="BK94" s="790">
        <v>105</v>
      </c>
      <c r="BL94" s="791">
        <v>1.0675071167141099</v>
      </c>
      <c r="BM94" s="791"/>
      <c r="BN94" s="790">
        <v>103</v>
      </c>
      <c r="BO94" s="791">
        <v>1.0283546325878601</v>
      </c>
      <c r="BP94" s="791"/>
      <c r="BQ94" s="790">
        <v>70</v>
      </c>
      <c r="BR94" s="791">
        <v>1.2156998957971501</v>
      </c>
      <c r="BS94" s="791"/>
      <c r="BT94" s="790">
        <v>72</v>
      </c>
      <c r="BU94" s="791">
        <v>1.37378362907842</v>
      </c>
      <c r="BV94" s="791"/>
      <c r="BW94" s="790">
        <v>40</v>
      </c>
      <c r="BX94" s="791">
        <v>0.75628663263376805</v>
      </c>
      <c r="BY94" s="791"/>
      <c r="BZ94" s="790">
        <v>197</v>
      </c>
      <c r="CA94" s="791">
        <v>1.2145499383477201</v>
      </c>
      <c r="CB94" s="791"/>
      <c r="CC94" s="790">
        <v>230</v>
      </c>
      <c r="CD94" s="791">
        <v>1.27820384572635</v>
      </c>
      <c r="CE94" s="791"/>
      <c r="CF94" s="790">
        <v>149</v>
      </c>
      <c r="CG94" s="791">
        <v>1.41918277931232</v>
      </c>
      <c r="CH94" s="791"/>
      <c r="CI94" s="790">
        <v>39</v>
      </c>
      <c r="CJ94" s="791">
        <v>0.96035459246490995</v>
      </c>
      <c r="CK94" s="791"/>
      <c r="CL94" s="790">
        <v>8</v>
      </c>
      <c r="CM94" s="791">
        <v>0.67567567567567599</v>
      </c>
      <c r="CN94" s="791"/>
      <c r="CO94" s="790">
        <v>4</v>
      </c>
      <c r="CP94" s="791">
        <v>0.68493150684931503</v>
      </c>
      <c r="CQ94" s="791"/>
    </row>
    <row r="95" spans="1:95">
      <c r="A95" s="1037" t="s">
        <v>555</v>
      </c>
      <c r="B95" s="787" t="s">
        <v>26</v>
      </c>
      <c r="C95" s="788">
        <v>3077</v>
      </c>
      <c r="D95" s="789">
        <v>1.08810195695685</v>
      </c>
      <c r="E95" s="789">
        <v>132.57747543461801</v>
      </c>
      <c r="F95" s="788">
        <v>17</v>
      </c>
      <c r="G95" s="789">
        <v>0.60822898032200401</v>
      </c>
      <c r="H95" s="789">
        <v>183.333333333333</v>
      </c>
      <c r="I95" s="788">
        <v>83</v>
      </c>
      <c r="J95" s="789">
        <v>0.96298874579417604</v>
      </c>
      <c r="K95" s="789">
        <v>176.666666666667</v>
      </c>
      <c r="L95" s="788">
        <v>9</v>
      </c>
      <c r="M95" s="789">
        <v>0.45941807044410399</v>
      </c>
      <c r="N95" s="789">
        <v>50</v>
      </c>
      <c r="O95" s="788">
        <v>205</v>
      </c>
      <c r="P95" s="789">
        <v>0.97768027470431096</v>
      </c>
      <c r="Q95" s="789">
        <v>100.980392156863</v>
      </c>
      <c r="R95" s="788">
        <v>48</v>
      </c>
      <c r="S95" s="789">
        <v>0.75011720581340802</v>
      </c>
      <c r="T95" s="789">
        <v>166.666666666667</v>
      </c>
      <c r="U95" s="788">
        <v>48</v>
      </c>
      <c r="V95" s="789">
        <v>0.72409111479861199</v>
      </c>
      <c r="W95" s="789">
        <v>108.695652173913</v>
      </c>
      <c r="X95" s="788">
        <v>21</v>
      </c>
      <c r="Y95" s="789">
        <v>0.71647901740020503</v>
      </c>
      <c r="Z95" s="789">
        <v>200</v>
      </c>
      <c r="AA95" s="790">
        <v>4</v>
      </c>
      <c r="AB95" s="791">
        <v>0.30075187969924799</v>
      </c>
      <c r="AC95" s="791">
        <v>0</v>
      </c>
      <c r="AD95" s="790">
        <v>6</v>
      </c>
      <c r="AE95" s="791">
        <v>0.70339976553341099</v>
      </c>
      <c r="AF95" s="791">
        <v>100</v>
      </c>
      <c r="AG95" s="790">
        <v>24</v>
      </c>
      <c r="AH95" s="791">
        <v>1.13636363636364</v>
      </c>
      <c r="AI95" s="791">
        <v>166.666666666667</v>
      </c>
      <c r="AJ95" s="790">
        <v>48</v>
      </c>
      <c r="AK95" s="791">
        <v>1.0238907849829399</v>
      </c>
      <c r="AL95" s="791">
        <v>71.428571428571402</v>
      </c>
      <c r="AM95" s="790">
        <v>44</v>
      </c>
      <c r="AN95" s="791">
        <v>1.34023758757234</v>
      </c>
      <c r="AO95" s="791">
        <v>109.52380952381</v>
      </c>
      <c r="AP95" s="790">
        <v>37</v>
      </c>
      <c r="AQ95" s="791">
        <v>0.79861860565508302</v>
      </c>
      <c r="AR95" s="791">
        <v>270</v>
      </c>
      <c r="AS95" s="790">
        <v>34</v>
      </c>
      <c r="AT95" s="791">
        <v>0.81848820414058698</v>
      </c>
      <c r="AU95" s="791">
        <v>209.09090909090901</v>
      </c>
      <c r="AV95" s="790">
        <v>65</v>
      </c>
      <c r="AW95" s="791">
        <v>1.0151491488364801</v>
      </c>
      <c r="AX95" s="791">
        <v>132.142857142857</v>
      </c>
      <c r="AY95" s="790">
        <v>41</v>
      </c>
      <c r="AZ95" s="791">
        <v>1.0547980447645999</v>
      </c>
      <c r="BA95" s="791">
        <v>173.333333333333</v>
      </c>
      <c r="BB95" s="790">
        <v>43</v>
      </c>
      <c r="BC95" s="791">
        <v>0.76799428469369502</v>
      </c>
      <c r="BD95" s="791">
        <v>230.769230769231</v>
      </c>
      <c r="BE95" s="790">
        <v>109</v>
      </c>
      <c r="BF95" s="791">
        <v>0.90727484601298503</v>
      </c>
      <c r="BG95" s="791">
        <v>127.083333333333</v>
      </c>
      <c r="BH95" s="790">
        <v>78</v>
      </c>
      <c r="BI95" s="791">
        <v>1.07601048420472</v>
      </c>
      <c r="BJ95" s="791">
        <v>151.61290322580601</v>
      </c>
      <c r="BK95" s="790">
        <v>228</v>
      </c>
      <c r="BL95" s="791">
        <v>1.1742287686048301</v>
      </c>
      <c r="BM95" s="791">
        <v>113.084112149533</v>
      </c>
      <c r="BN95" s="790">
        <v>215</v>
      </c>
      <c r="BO95" s="791">
        <v>1.0714641682447901</v>
      </c>
      <c r="BP95" s="791">
        <v>126.31578947368401</v>
      </c>
      <c r="BQ95" s="790">
        <v>141</v>
      </c>
      <c r="BR95" s="791">
        <v>1.1533742331288299</v>
      </c>
      <c r="BS95" s="791">
        <v>213.333333333333</v>
      </c>
      <c r="BT95" s="790">
        <v>126</v>
      </c>
      <c r="BU95" s="791">
        <v>1.1949924127465901</v>
      </c>
      <c r="BV95" s="791">
        <v>129.09090909090901</v>
      </c>
      <c r="BW95" s="790">
        <v>112</v>
      </c>
      <c r="BX95" s="791">
        <v>1.0588012856872799</v>
      </c>
      <c r="BY95" s="791">
        <v>124</v>
      </c>
      <c r="BZ95" s="790">
        <v>437</v>
      </c>
      <c r="CA95" s="791">
        <v>1.31436477382098</v>
      </c>
      <c r="CB95" s="791">
        <v>138.79781420764999</v>
      </c>
      <c r="CC95" s="790">
        <v>432</v>
      </c>
      <c r="CD95" s="791">
        <v>1.1961457525750401</v>
      </c>
      <c r="CE95" s="791">
        <v>102.816901408451</v>
      </c>
      <c r="CF95" s="790">
        <v>320</v>
      </c>
      <c r="CG95" s="791">
        <v>1.4514446409942401</v>
      </c>
      <c r="CH95" s="791">
        <v>162.29508196721301</v>
      </c>
      <c r="CI95" s="790">
        <v>63</v>
      </c>
      <c r="CJ95" s="791">
        <v>0.76419213973799105</v>
      </c>
      <c r="CK95" s="791">
        <v>117.241379310345</v>
      </c>
      <c r="CL95" s="790">
        <v>30</v>
      </c>
      <c r="CM95" s="791">
        <v>1.16550116550117</v>
      </c>
      <c r="CN95" s="791">
        <v>150</v>
      </c>
      <c r="CO95" s="790">
        <v>9</v>
      </c>
      <c r="CP95" s="791">
        <v>0.73649754500818299</v>
      </c>
      <c r="CQ95" s="791">
        <v>200</v>
      </c>
    </row>
    <row r="96" spans="1:95">
      <c r="A96" s="1038"/>
      <c r="B96" s="787" t="s">
        <v>92</v>
      </c>
      <c r="C96" s="788">
        <v>1754</v>
      </c>
      <c r="D96" s="789">
        <v>1.2198259974546399</v>
      </c>
      <c r="E96" s="789"/>
      <c r="F96" s="788">
        <v>11</v>
      </c>
      <c r="G96" s="789">
        <v>0.78966259870782496</v>
      </c>
      <c r="H96" s="789"/>
      <c r="I96" s="788">
        <v>53</v>
      </c>
      <c r="J96" s="789">
        <v>1.1931562359297601</v>
      </c>
      <c r="K96" s="789"/>
      <c r="L96" s="788">
        <v>3</v>
      </c>
      <c r="M96" s="789">
        <v>0.31152647975077902</v>
      </c>
      <c r="N96" s="789"/>
      <c r="O96" s="788">
        <v>103</v>
      </c>
      <c r="P96" s="789">
        <v>0.96559482516171402</v>
      </c>
      <c r="Q96" s="789"/>
      <c r="R96" s="788">
        <v>30</v>
      </c>
      <c r="S96" s="789">
        <v>0.91407678244972601</v>
      </c>
      <c r="T96" s="789"/>
      <c r="U96" s="788">
        <v>25</v>
      </c>
      <c r="V96" s="789">
        <v>0.72971395213076495</v>
      </c>
      <c r="W96" s="789"/>
      <c r="X96" s="788">
        <v>14</v>
      </c>
      <c r="Y96" s="789">
        <v>0.94149293880295903</v>
      </c>
      <c r="Z96" s="789"/>
      <c r="AA96" s="790">
        <v>4</v>
      </c>
      <c r="AB96" s="791">
        <v>0.62015503875969002</v>
      </c>
      <c r="AC96" s="791"/>
      <c r="AD96" s="790">
        <v>3</v>
      </c>
      <c r="AE96" s="791">
        <v>0.70588235294117596</v>
      </c>
      <c r="AF96" s="791"/>
      <c r="AG96" s="790">
        <v>15</v>
      </c>
      <c r="AH96" s="791">
        <v>1.27551020408163</v>
      </c>
      <c r="AI96" s="791"/>
      <c r="AJ96" s="790">
        <v>20</v>
      </c>
      <c r="AK96" s="791">
        <v>0.84495141529362106</v>
      </c>
      <c r="AL96" s="791"/>
      <c r="AM96" s="790">
        <v>23</v>
      </c>
      <c r="AN96" s="791">
        <v>1.3747758517633</v>
      </c>
      <c r="AO96" s="791"/>
      <c r="AP96" s="790">
        <v>27</v>
      </c>
      <c r="AQ96" s="791">
        <v>1.1663066954643599</v>
      </c>
      <c r="AR96" s="791"/>
      <c r="AS96" s="790">
        <v>23</v>
      </c>
      <c r="AT96" s="791">
        <v>1.07577174929841</v>
      </c>
      <c r="AU96" s="791"/>
      <c r="AV96" s="790">
        <v>37</v>
      </c>
      <c r="AW96" s="791">
        <v>1.1161387631975901</v>
      </c>
      <c r="AX96" s="791"/>
      <c r="AY96" s="790">
        <v>26</v>
      </c>
      <c r="AZ96" s="791">
        <v>1.3388259526261601</v>
      </c>
      <c r="BA96" s="791"/>
      <c r="BB96" s="790">
        <v>30</v>
      </c>
      <c r="BC96" s="791">
        <v>1.0474860335195499</v>
      </c>
      <c r="BD96" s="791"/>
      <c r="BE96" s="790">
        <v>61</v>
      </c>
      <c r="BF96" s="791">
        <v>1.00164203612479</v>
      </c>
      <c r="BG96" s="791"/>
      <c r="BH96" s="790">
        <v>47</v>
      </c>
      <c r="BI96" s="791">
        <v>1.3121161362367399</v>
      </c>
      <c r="BJ96" s="791"/>
      <c r="BK96" s="790">
        <v>121</v>
      </c>
      <c r="BL96" s="791">
        <v>1.2629161882893201</v>
      </c>
      <c r="BM96" s="791"/>
      <c r="BN96" s="790">
        <v>120</v>
      </c>
      <c r="BO96" s="791">
        <v>1.1940298507462701</v>
      </c>
      <c r="BP96" s="791"/>
      <c r="BQ96" s="790">
        <v>96</v>
      </c>
      <c r="BR96" s="791">
        <v>1.48445956394</v>
      </c>
      <c r="BS96" s="791"/>
      <c r="BT96" s="790">
        <v>71</v>
      </c>
      <c r="BU96" s="791">
        <v>1.3388647935131099</v>
      </c>
      <c r="BV96" s="791"/>
      <c r="BW96" s="790">
        <v>62</v>
      </c>
      <c r="BX96" s="791">
        <v>1.1722442805823401</v>
      </c>
      <c r="BY96" s="791"/>
      <c r="BZ96" s="790">
        <v>254</v>
      </c>
      <c r="CA96" s="791">
        <v>1.49166079398638</v>
      </c>
      <c r="CB96" s="791"/>
      <c r="CC96" s="790">
        <v>219</v>
      </c>
      <c r="CD96" s="791">
        <v>1.20847588566383</v>
      </c>
      <c r="CE96" s="791"/>
      <c r="CF96" s="790">
        <v>198</v>
      </c>
      <c r="CG96" s="791">
        <v>1.7145826117076599</v>
      </c>
      <c r="CH96" s="791"/>
      <c r="CI96" s="790">
        <v>34</v>
      </c>
      <c r="CJ96" s="791">
        <v>0.812813770021516</v>
      </c>
      <c r="CK96" s="791"/>
      <c r="CL96" s="790">
        <v>18</v>
      </c>
      <c r="CM96" s="791">
        <v>1.2949640287769799</v>
      </c>
      <c r="CN96" s="791"/>
      <c r="CO96" s="790">
        <v>6</v>
      </c>
      <c r="CP96" s="791">
        <v>0.94043887147335403</v>
      </c>
      <c r="CQ96" s="791"/>
    </row>
    <row r="97" spans="1:95">
      <c r="A97" s="1039"/>
      <c r="B97" s="787" t="s">
        <v>93</v>
      </c>
      <c r="C97" s="788">
        <v>1323</v>
      </c>
      <c r="D97" s="789">
        <v>0.95183279974099799</v>
      </c>
      <c r="E97" s="789"/>
      <c r="F97" s="788">
        <v>6</v>
      </c>
      <c r="G97" s="789">
        <v>0.42796005706134099</v>
      </c>
      <c r="H97" s="789"/>
      <c r="I97" s="788">
        <v>30</v>
      </c>
      <c r="J97" s="789">
        <v>0.71821881733301396</v>
      </c>
      <c r="K97" s="789"/>
      <c r="L97" s="788">
        <v>6</v>
      </c>
      <c r="M97" s="789">
        <v>0.60240963855421703</v>
      </c>
      <c r="N97" s="789"/>
      <c r="O97" s="788">
        <v>102</v>
      </c>
      <c r="P97" s="789">
        <v>0.99019512668672904</v>
      </c>
      <c r="Q97" s="789"/>
      <c r="R97" s="788">
        <v>18</v>
      </c>
      <c r="S97" s="789">
        <v>0.57747834456207903</v>
      </c>
      <c r="T97" s="789"/>
      <c r="U97" s="788">
        <v>23</v>
      </c>
      <c r="V97" s="789">
        <v>0.71807680299719001</v>
      </c>
      <c r="W97" s="789"/>
      <c r="X97" s="788">
        <v>7</v>
      </c>
      <c r="Y97" s="789">
        <v>0.48476454293628801</v>
      </c>
      <c r="Z97" s="789"/>
      <c r="AA97" s="790">
        <v>0</v>
      </c>
      <c r="AB97" s="791">
        <v>0</v>
      </c>
      <c r="AC97" s="791"/>
      <c r="AD97" s="790">
        <v>3</v>
      </c>
      <c r="AE97" s="791">
        <v>0.70093457943925197</v>
      </c>
      <c r="AF97" s="791"/>
      <c r="AG97" s="790">
        <v>9</v>
      </c>
      <c r="AH97" s="791">
        <v>0.96153846153846201</v>
      </c>
      <c r="AI97" s="791"/>
      <c r="AJ97" s="790">
        <v>28</v>
      </c>
      <c r="AK97" s="791">
        <v>1.2063765618268001</v>
      </c>
      <c r="AL97" s="791"/>
      <c r="AM97" s="790">
        <v>21</v>
      </c>
      <c r="AN97" s="791">
        <v>1.3043478260869601</v>
      </c>
      <c r="AO97" s="791"/>
      <c r="AP97" s="790">
        <v>10</v>
      </c>
      <c r="AQ97" s="791">
        <v>0.431406384814495</v>
      </c>
      <c r="AR97" s="791"/>
      <c r="AS97" s="790">
        <v>11</v>
      </c>
      <c r="AT97" s="791">
        <v>0.54563492063492103</v>
      </c>
      <c r="AU97" s="791"/>
      <c r="AV97" s="790">
        <v>28</v>
      </c>
      <c r="AW97" s="791">
        <v>0.90673575129533701</v>
      </c>
      <c r="AX97" s="791"/>
      <c r="AY97" s="790">
        <v>15</v>
      </c>
      <c r="AZ97" s="791">
        <v>0.77120822622107998</v>
      </c>
      <c r="BA97" s="791"/>
      <c r="BB97" s="790">
        <v>13</v>
      </c>
      <c r="BC97" s="791">
        <v>0.47531992687385699</v>
      </c>
      <c r="BD97" s="791"/>
      <c r="BE97" s="790">
        <v>48</v>
      </c>
      <c r="BF97" s="791">
        <v>0.81026333558406505</v>
      </c>
      <c r="BG97" s="791"/>
      <c r="BH97" s="790">
        <v>31</v>
      </c>
      <c r="BI97" s="791">
        <v>0.84537769293700604</v>
      </c>
      <c r="BJ97" s="791"/>
      <c r="BK97" s="790">
        <v>107</v>
      </c>
      <c r="BL97" s="791">
        <v>1.0878405856039</v>
      </c>
      <c r="BM97" s="791"/>
      <c r="BN97" s="790">
        <v>95</v>
      </c>
      <c r="BO97" s="791">
        <v>0.94848242811501604</v>
      </c>
      <c r="BP97" s="791"/>
      <c r="BQ97" s="790">
        <v>45</v>
      </c>
      <c r="BR97" s="791">
        <v>0.78152136158388297</v>
      </c>
      <c r="BS97" s="791"/>
      <c r="BT97" s="790">
        <v>55</v>
      </c>
      <c r="BU97" s="791">
        <v>1.04941804999046</v>
      </c>
      <c r="BV97" s="791"/>
      <c r="BW97" s="790">
        <v>50</v>
      </c>
      <c r="BX97" s="791">
        <v>0.94535829079221001</v>
      </c>
      <c r="BY97" s="791"/>
      <c r="BZ97" s="790">
        <v>183</v>
      </c>
      <c r="CA97" s="791">
        <v>1.12823674475956</v>
      </c>
      <c r="CB97" s="791"/>
      <c r="CC97" s="790">
        <v>213</v>
      </c>
      <c r="CD97" s="791">
        <v>1.1837279093030999</v>
      </c>
      <c r="CE97" s="791"/>
      <c r="CF97" s="790">
        <v>122</v>
      </c>
      <c r="CG97" s="791">
        <v>1.16201543004096</v>
      </c>
      <c r="CH97" s="791"/>
      <c r="CI97" s="790">
        <v>29</v>
      </c>
      <c r="CJ97" s="791">
        <v>0.71410982516621502</v>
      </c>
      <c r="CK97" s="791"/>
      <c r="CL97" s="790">
        <v>12</v>
      </c>
      <c r="CM97" s="791">
        <v>1.01351351351351</v>
      </c>
      <c r="CN97" s="791"/>
      <c r="CO97" s="790">
        <v>3</v>
      </c>
      <c r="CP97" s="791">
        <v>0.51369863013698602</v>
      </c>
      <c r="CQ97" s="791"/>
    </row>
    <row r="98" spans="1:95">
      <c r="A98" s="1037" t="s">
        <v>556</v>
      </c>
      <c r="B98" s="787" t="s">
        <v>26</v>
      </c>
      <c r="C98" s="788">
        <v>2799</v>
      </c>
      <c r="D98" s="789">
        <v>0.98979440283465203</v>
      </c>
      <c r="E98" s="789">
        <v>118.842845973417</v>
      </c>
      <c r="F98" s="788">
        <v>18</v>
      </c>
      <c r="G98" s="789">
        <v>0.64400715563506306</v>
      </c>
      <c r="H98" s="789">
        <v>100</v>
      </c>
      <c r="I98" s="788">
        <v>63</v>
      </c>
      <c r="J98" s="789">
        <v>0.73094326487991601</v>
      </c>
      <c r="K98" s="789">
        <v>110</v>
      </c>
      <c r="L98" s="788">
        <v>6</v>
      </c>
      <c r="M98" s="789">
        <v>0.30627871362940301</v>
      </c>
      <c r="N98" s="789">
        <v>100</v>
      </c>
      <c r="O98" s="788">
        <v>199</v>
      </c>
      <c r="P98" s="789">
        <v>0.94906524227394096</v>
      </c>
      <c r="Q98" s="789">
        <v>103.061224489796</v>
      </c>
      <c r="R98" s="788">
        <v>39</v>
      </c>
      <c r="S98" s="789">
        <v>0.60947022972339404</v>
      </c>
      <c r="T98" s="789">
        <v>77.272727272727295</v>
      </c>
      <c r="U98" s="788">
        <v>45</v>
      </c>
      <c r="V98" s="789">
        <v>0.67883542012369902</v>
      </c>
      <c r="W98" s="789">
        <v>164.70588235294099</v>
      </c>
      <c r="X98" s="788">
        <v>8</v>
      </c>
      <c r="Y98" s="789">
        <v>0.27294438758103001</v>
      </c>
      <c r="Z98" s="789">
        <v>166.666666666667</v>
      </c>
      <c r="AA98" s="790">
        <v>5</v>
      </c>
      <c r="AB98" s="791">
        <v>0.37593984962406002</v>
      </c>
      <c r="AC98" s="791">
        <v>0</v>
      </c>
      <c r="AD98" s="790">
        <v>6</v>
      </c>
      <c r="AE98" s="791">
        <v>0.70339976553341099</v>
      </c>
      <c r="AF98" s="791">
        <v>500</v>
      </c>
      <c r="AG98" s="790">
        <v>14</v>
      </c>
      <c r="AH98" s="791">
        <v>0.66287878787878796</v>
      </c>
      <c r="AI98" s="791">
        <v>180</v>
      </c>
      <c r="AJ98" s="790">
        <v>47</v>
      </c>
      <c r="AK98" s="791">
        <v>1.00255972696246</v>
      </c>
      <c r="AL98" s="791">
        <v>147.36842105263199</v>
      </c>
      <c r="AM98" s="790">
        <v>36</v>
      </c>
      <c r="AN98" s="791">
        <v>1.0965580261955501</v>
      </c>
      <c r="AO98" s="791">
        <v>176.92307692307699</v>
      </c>
      <c r="AP98" s="790">
        <v>34</v>
      </c>
      <c r="AQ98" s="791">
        <v>0.73386574573710295</v>
      </c>
      <c r="AR98" s="791">
        <v>100</v>
      </c>
      <c r="AS98" s="790">
        <v>32</v>
      </c>
      <c r="AT98" s="791">
        <v>0.77034183919114096</v>
      </c>
      <c r="AU98" s="791">
        <v>113.333333333333</v>
      </c>
      <c r="AV98" s="790">
        <v>54</v>
      </c>
      <c r="AW98" s="791">
        <v>0.84335467749492399</v>
      </c>
      <c r="AX98" s="791">
        <v>145.45454545454501</v>
      </c>
      <c r="AY98" s="790">
        <v>35</v>
      </c>
      <c r="AZ98" s="791">
        <v>0.90043735528685398</v>
      </c>
      <c r="BA98" s="791">
        <v>84.210526315789494</v>
      </c>
      <c r="BB98" s="790">
        <v>41</v>
      </c>
      <c r="BC98" s="791">
        <v>0.73227362028933696</v>
      </c>
      <c r="BD98" s="791">
        <v>115.789473684211</v>
      </c>
      <c r="BE98" s="790">
        <v>120</v>
      </c>
      <c r="BF98" s="791">
        <v>0.99883469285833204</v>
      </c>
      <c r="BG98" s="791">
        <v>106.89655172413801</v>
      </c>
      <c r="BH98" s="790">
        <v>66</v>
      </c>
      <c r="BI98" s="791">
        <v>0.91047040971168403</v>
      </c>
      <c r="BJ98" s="791">
        <v>106.25</v>
      </c>
      <c r="BK98" s="790">
        <v>173</v>
      </c>
      <c r="BL98" s="791">
        <v>0.89097182880980597</v>
      </c>
      <c r="BM98" s="791">
        <v>136.98630136986301</v>
      </c>
      <c r="BN98" s="790">
        <v>191</v>
      </c>
      <c r="BO98" s="791">
        <v>0.95185886574304801</v>
      </c>
      <c r="BP98" s="791">
        <v>117.045454545455</v>
      </c>
      <c r="BQ98" s="790">
        <v>140</v>
      </c>
      <c r="BR98" s="791">
        <v>1.1451942740286301</v>
      </c>
      <c r="BS98" s="791">
        <v>145.614035087719</v>
      </c>
      <c r="BT98" s="790">
        <v>116</v>
      </c>
      <c r="BU98" s="791">
        <v>1.1001517450682901</v>
      </c>
      <c r="BV98" s="791">
        <v>123.07692307692299</v>
      </c>
      <c r="BW98" s="790">
        <v>124</v>
      </c>
      <c r="BX98" s="791">
        <v>1.1722442805823401</v>
      </c>
      <c r="BY98" s="791">
        <v>106.666666666667</v>
      </c>
      <c r="BZ98" s="790">
        <v>385</v>
      </c>
      <c r="CA98" s="791">
        <v>1.1579643888354201</v>
      </c>
      <c r="CB98" s="791">
        <v>109.23913043478299</v>
      </c>
      <c r="CC98" s="790">
        <v>417</v>
      </c>
      <c r="CD98" s="791">
        <v>1.15461291394396</v>
      </c>
      <c r="CE98" s="791">
        <v>97.630331753554501</v>
      </c>
      <c r="CF98" s="790">
        <v>263</v>
      </c>
      <c r="CG98" s="791">
        <v>1.1929060643171401</v>
      </c>
      <c r="CH98" s="791">
        <v>171.134020618557</v>
      </c>
      <c r="CI98" s="790">
        <v>89</v>
      </c>
      <c r="CJ98" s="791">
        <v>1.07957302280446</v>
      </c>
      <c r="CK98" s="791">
        <v>106.976744186047</v>
      </c>
      <c r="CL98" s="790">
        <v>26</v>
      </c>
      <c r="CM98" s="791">
        <v>1.0101010101010099</v>
      </c>
      <c r="CN98" s="791">
        <v>188.888888888889</v>
      </c>
      <c r="CO98" s="790">
        <v>7</v>
      </c>
      <c r="CP98" s="791">
        <v>0.57283142389525399</v>
      </c>
      <c r="CQ98" s="791">
        <v>133.333333333333</v>
      </c>
    </row>
    <row r="99" spans="1:95">
      <c r="A99" s="1038"/>
      <c r="B99" s="787" t="s">
        <v>92</v>
      </c>
      <c r="C99" s="788">
        <v>1520</v>
      </c>
      <c r="D99" s="789">
        <v>1.0570898039515699</v>
      </c>
      <c r="E99" s="789"/>
      <c r="F99" s="788">
        <v>9</v>
      </c>
      <c r="G99" s="789">
        <v>0.64608758076094797</v>
      </c>
      <c r="H99" s="789"/>
      <c r="I99" s="788">
        <v>33</v>
      </c>
      <c r="J99" s="789">
        <v>0.74290859972985102</v>
      </c>
      <c r="K99" s="789"/>
      <c r="L99" s="788">
        <v>3</v>
      </c>
      <c r="M99" s="789">
        <v>0.31152647975077902</v>
      </c>
      <c r="N99" s="789"/>
      <c r="O99" s="788">
        <v>101</v>
      </c>
      <c r="P99" s="789">
        <v>0.94684541108090403</v>
      </c>
      <c r="Q99" s="789"/>
      <c r="R99" s="788">
        <v>17</v>
      </c>
      <c r="S99" s="789">
        <v>0.51797684338817795</v>
      </c>
      <c r="T99" s="789"/>
      <c r="U99" s="788">
        <v>28</v>
      </c>
      <c r="V99" s="789">
        <v>0.81727962638645701</v>
      </c>
      <c r="W99" s="789"/>
      <c r="X99" s="788">
        <v>5</v>
      </c>
      <c r="Y99" s="789">
        <v>0.33624747814391398</v>
      </c>
      <c r="Z99" s="789"/>
      <c r="AA99" s="790">
        <v>5</v>
      </c>
      <c r="AB99" s="791">
        <v>0.775193798449612</v>
      </c>
      <c r="AC99" s="791"/>
      <c r="AD99" s="790">
        <v>5</v>
      </c>
      <c r="AE99" s="791">
        <v>1.1764705882352899</v>
      </c>
      <c r="AF99" s="791"/>
      <c r="AG99" s="790">
        <v>9</v>
      </c>
      <c r="AH99" s="791">
        <v>0.76530612244898</v>
      </c>
      <c r="AI99" s="791"/>
      <c r="AJ99" s="790">
        <v>28</v>
      </c>
      <c r="AK99" s="791">
        <v>1.1829319814110699</v>
      </c>
      <c r="AL99" s="791"/>
      <c r="AM99" s="790">
        <v>23</v>
      </c>
      <c r="AN99" s="791">
        <v>1.3747758517633</v>
      </c>
      <c r="AO99" s="791"/>
      <c r="AP99" s="790">
        <v>17</v>
      </c>
      <c r="AQ99" s="791">
        <v>0.73434125269978401</v>
      </c>
      <c r="AR99" s="791"/>
      <c r="AS99" s="790">
        <v>17</v>
      </c>
      <c r="AT99" s="791">
        <v>0.79513564078578103</v>
      </c>
      <c r="AU99" s="791"/>
      <c r="AV99" s="790">
        <v>32</v>
      </c>
      <c r="AW99" s="791">
        <v>0.96530920060331804</v>
      </c>
      <c r="AX99" s="791"/>
      <c r="AY99" s="790">
        <v>16</v>
      </c>
      <c r="AZ99" s="791">
        <v>0.82389289392378995</v>
      </c>
      <c r="BA99" s="791"/>
      <c r="BB99" s="790">
        <v>22</v>
      </c>
      <c r="BC99" s="791">
        <v>0.76815642458100597</v>
      </c>
      <c r="BD99" s="791"/>
      <c r="BE99" s="790">
        <v>62</v>
      </c>
      <c r="BF99" s="791">
        <v>1.0180623973727401</v>
      </c>
      <c r="BG99" s="791"/>
      <c r="BH99" s="790">
        <v>34</v>
      </c>
      <c r="BI99" s="791">
        <v>0.94919039642657699</v>
      </c>
      <c r="BJ99" s="791"/>
      <c r="BK99" s="790">
        <v>100</v>
      </c>
      <c r="BL99" s="791">
        <v>1.04373238701597</v>
      </c>
      <c r="BM99" s="791"/>
      <c r="BN99" s="790">
        <v>103</v>
      </c>
      <c r="BO99" s="791">
        <v>1.0248756218905499</v>
      </c>
      <c r="BP99" s="791"/>
      <c r="BQ99" s="790">
        <v>83</v>
      </c>
      <c r="BR99" s="791">
        <v>1.28343899798979</v>
      </c>
      <c r="BS99" s="791"/>
      <c r="BT99" s="790">
        <v>64</v>
      </c>
      <c r="BU99" s="791">
        <v>1.2068640392230801</v>
      </c>
      <c r="BV99" s="791"/>
      <c r="BW99" s="790">
        <v>64</v>
      </c>
      <c r="BX99" s="791">
        <v>1.21005861221403</v>
      </c>
      <c r="BY99" s="791"/>
      <c r="BZ99" s="790">
        <v>201</v>
      </c>
      <c r="CA99" s="791">
        <v>1.18040873854827</v>
      </c>
      <c r="CB99" s="791"/>
      <c r="CC99" s="790">
        <v>206</v>
      </c>
      <c r="CD99" s="791">
        <v>1.1367398741860699</v>
      </c>
      <c r="CE99" s="791"/>
      <c r="CF99" s="790">
        <v>166</v>
      </c>
      <c r="CG99" s="791">
        <v>1.4374783512296501</v>
      </c>
      <c r="CH99" s="791"/>
      <c r="CI99" s="790">
        <v>46</v>
      </c>
      <c r="CJ99" s="791">
        <v>1.0996892182644</v>
      </c>
      <c r="CK99" s="791"/>
      <c r="CL99" s="790">
        <v>17</v>
      </c>
      <c r="CM99" s="791">
        <v>1.22302158273381</v>
      </c>
      <c r="CN99" s="791"/>
      <c r="CO99" s="790">
        <v>4</v>
      </c>
      <c r="CP99" s="791">
        <v>0.62695924764890298</v>
      </c>
      <c r="CQ99" s="791"/>
    </row>
    <row r="100" spans="1:95">
      <c r="A100" s="1039"/>
      <c r="B100" s="787" t="s">
        <v>93</v>
      </c>
      <c r="C100" s="788">
        <v>1279</v>
      </c>
      <c r="D100" s="789">
        <v>0.92017698478362497</v>
      </c>
      <c r="E100" s="789"/>
      <c r="F100" s="788">
        <v>9</v>
      </c>
      <c r="G100" s="789">
        <v>0.64194008559201099</v>
      </c>
      <c r="H100" s="789"/>
      <c r="I100" s="788">
        <v>30</v>
      </c>
      <c r="J100" s="789">
        <v>0.71821881733301396</v>
      </c>
      <c r="K100" s="789"/>
      <c r="L100" s="788">
        <v>3</v>
      </c>
      <c r="M100" s="789">
        <v>0.30120481927710802</v>
      </c>
      <c r="N100" s="789"/>
      <c r="O100" s="788">
        <v>98</v>
      </c>
      <c r="P100" s="789">
        <v>0.95136394524803403</v>
      </c>
      <c r="Q100" s="789"/>
      <c r="R100" s="788">
        <v>22</v>
      </c>
      <c r="S100" s="789">
        <v>0.70580686557587402</v>
      </c>
      <c r="T100" s="789"/>
      <c r="U100" s="788">
        <v>17</v>
      </c>
      <c r="V100" s="789">
        <v>0.53075241960661901</v>
      </c>
      <c r="W100" s="789"/>
      <c r="X100" s="788">
        <v>3</v>
      </c>
      <c r="Y100" s="789">
        <v>0.20775623268698101</v>
      </c>
      <c r="Z100" s="789"/>
      <c r="AA100" s="790">
        <v>0</v>
      </c>
      <c r="AB100" s="791">
        <v>0</v>
      </c>
      <c r="AC100" s="791"/>
      <c r="AD100" s="790">
        <v>1</v>
      </c>
      <c r="AE100" s="791">
        <v>0.233644859813084</v>
      </c>
      <c r="AF100" s="791"/>
      <c r="AG100" s="790">
        <v>5</v>
      </c>
      <c r="AH100" s="791">
        <v>0.53418803418803396</v>
      </c>
      <c r="AI100" s="791"/>
      <c r="AJ100" s="790">
        <v>19</v>
      </c>
      <c r="AK100" s="791">
        <v>0.818612666953899</v>
      </c>
      <c r="AL100" s="791"/>
      <c r="AM100" s="790">
        <v>13</v>
      </c>
      <c r="AN100" s="791">
        <v>0.80745341614906796</v>
      </c>
      <c r="AO100" s="791"/>
      <c r="AP100" s="790">
        <v>17</v>
      </c>
      <c r="AQ100" s="791">
        <v>0.733390854184642</v>
      </c>
      <c r="AR100" s="791"/>
      <c r="AS100" s="790">
        <v>15</v>
      </c>
      <c r="AT100" s="791">
        <v>0.74404761904761896</v>
      </c>
      <c r="AU100" s="791"/>
      <c r="AV100" s="790">
        <v>22</v>
      </c>
      <c r="AW100" s="791">
        <v>0.71243523316062196</v>
      </c>
      <c r="AX100" s="791"/>
      <c r="AY100" s="790">
        <v>19</v>
      </c>
      <c r="AZ100" s="791">
        <v>0.97686375321336805</v>
      </c>
      <c r="BA100" s="791"/>
      <c r="BB100" s="790">
        <v>19</v>
      </c>
      <c r="BC100" s="791">
        <v>0.69469835466179197</v>
      </c>
      <c r="BD100" s="791"/>
      <c r="BE100" s="790">
        <v>58</v>
      </c>
      <c r="BF100" s="791">
        <v>0.979068197164078</v>
      </c>
      <c r="BG100" s="791"/>
      <c r="BH100" s="790">
        <v>32</v>
      </c>
      <c r="BI100" s="791">
        <v>0.87264794109626398</v>
      </c>
      <c r="BJ100" s="791"/>
      <c r="BK100" s="790">
        <v>73</v>
      </c>
      <c r="BL100" s="791">
        <v>0.74217161447742996</v>
      </c>
      <c r="BM100" s="791"/>
      <c r="BN100" s="790">
        <v>88</v>
      </c>
      <c r="BO100" s="791">
        <v>0.87859424920127804</v>
      </c>
      <c r="BP100" s="791"/>
      <c r="BQ100" s="790">
        <v>57</v>
      </c>
      <c r="BR100" s="791">
        <v>0.98992705800625203</v>
      </c>
      <c r="BS100" s="791"/>
      <c r="BT100" s="790">
        <v>52</v>
      </c>
      <c r="BU100" s="791">
        <v>0.99217706544552597</v>
      </c>
      <c r="BV100" s="791"/>
      <c r="BW100" s="790">
        <v>60</v>
      </c>
      <c r="BX100" s="791">
        <v>1.13442994895065</v>
      </c>
      <c r="BY100" s="791"/>
      <c r="BZ100" s="790">
        <v>184</v>
      </c>
      <c r="CA100" s="791">
        <v>1.1344019728729999</v>
      </c>
      <c r="CB100" s="791"/>
      <c r="CC100" s="790">
        <v>211</v>
      </c>
      <c r="CD100" s="791">
        <v>1.1726130932533101</v>
      </c>
      <c r="CE100" s="791"/>
      <c r="CF100" s="790">
        <v>97</v>
      </c>
      <c r="CG100" s="791">
        <v>0.92389751404895704</v>
      </c>
      <c r="CH100" s="791"/>
      <c r="CI100" s="790">
        <v>43</v>
      </c>
      <c r="CJ100" s="791">
        <v>1.05885249938439</v>
      </c>
      <c r="CK100" s="791"/>
      <c r="CL100" s="790">
        <v>9</v>
      </c>
      <c r="CM100" s="791">
        <v>0.76013513513513498</v>
      </c>
      <c r="CN100" s="791"/>
      <c r="CO100" s="790">
        <v>3</v>
      </c>
      <c r="CP100" s="791">
        <v>0.51369863013698602</v>
      </c>
      <c r="CQ100" s="791"/>
    </row>
    <row r="101" spans="1:95">
      <c r="A101" s="1037" t="s">
        <v>557</v>
      </c>
      <c r="B101" s="787" t="s">
        <v>26</v>
      </c>
      <c r="C101" s="788">
        <v>2707</v>
      </c>
      <c r="D101" s="789">
        <v>0.957260967657522</v>
      </c>
      <c r="E101" s="789">
        <v>121.52209492634999</v>
      </c>
      <c r="F101" s="788">
        <v>12</v>
      </c>
      <c r="G101" s="789">
        <v>0.429338103756708</v>
      </c>
      <c r="H101" s="789">
        <v>140</v>
      </c>
      <c r="I101" s="788">
        <v>60</v>
      </c>
      <c r="J101" s="789">
        <v>0.69613644274277797</v>
      </c>
      <c r="K101" s="789">
        <v>130.769230769231</v>
      </c>
      <c r="L101" s="788">
        <v>14</v>
      </c>
      <c r="M101" s="789">
        <v>0.71465033180194004</v>
      </c>
      <c r="N101" s="789">
        <v>180</v>
      </c>
      <c r="O101" s="788">
        <v>193</v>
      </c>
      <c r="P101" s="789">
        <v>0.92045020984357095</v>
      </c>
      <c r="Q101" s="789">
        <v>101.041666666667</v>
      </c>
      <c r="R101" s="788">
        <v>45</v>
      </c>
      <c r="S101" s="789">
        <v>0.70323488045006999</v>
      </c>
      <c r="T101" s="789">
        <v>80</v>
      </c>
      <c r="U101" s="788">
        <v>47</v>
      </c>
      <c r="V101" s="789">
        <v>0.709005883240308</v>
      </c>
      <c r="W101" s="789">
        <v>113.636363636364</v>
      </c>
      <c r="X101" s="788">
        <v>14</v>
      </c>
      <c r="Y101" s="789">
        <v>0.47765267826680302</v>
      </c>
      <c r="Z101" s="789">
        <v>600</v>
      </c>
      <c r="AA101" s="790">
        <v>5</v>
      </c>
      <c r="AB101" s="791">
        <v>0.37593984962406002</v>
      </c>
      <c r="AC101" s="791">
        <v>150</v>
      </c>
      <c r="AD101" s="790">
        <v>3</v>
      </c>
      <c r="AE101" s="791">
        <v>0.351699882766706</v>
      </c>
      <c r="AF101" s="791">
        <v>0</v>
      </c>
      <c r="AG101" s="790">
        <v>21</v>
      </c>
      <c r="AH101" s="791">
        <v>0.99431818181818199</v>
      </c>
      <c r="AI101" s="791">
        <v>75</v>
      </c>
      <c r="AJ101" s="790">
        <v>30</v>
      </c>
      <c r="AK101" s="791">
        <v>0.639931740614334</v>
      </c>
      <c r="AL101" s="791">
        <v>76.470588235294102</v>
      </c>
      <c r="AM101" s="790">
        <v>42</v>
      </c>
      <c r="AN101" s="791">
        <v>1.2793176972281399</v>
      </c>
      <c r="AO101" s="791">
        <v>200</v>
      </c>
      <c r="AP101" s="790">
        <v>40</v>
      </c>
      <c r="AQ101" s="791">
        <v>0.86337146557306299</v>
      </c>
      <c r="AR101" s="791">
        <v>135.29411764705901</v>
      </c>
      <c r="AS101" s="790">
        <v>28</v>
      </c>
      <c r="AT101" s="791">
        <v>0.67404910929224804</v>
      </c>
      <c r="AU101" s="791">
        <v>180</v>
      </c>
      <c r="AV101" s="790">
        <v>66</v>
      </c>
      <c r="AW101" s="791">
        <v>1.03076682804935</v>
      </c>
      <c r="AX101" s="791">
        <v>230</v>
      </c>
      <c r="AY101" s="790">
        <v>31</v>
      </c>
      <c r="AZ101" s="791">
        <v>0.79753022896835601</v>
      </c>
      <c r="BA101" s="791">
        <v>93.75</v>
      </c>
      <c r="BB101" s="790">
        <v>31</v>
      </c>
      <c r="BC101" s="791">
        <v>0.55367029826754799</v>
      </c>
      <c r="BD101" s="791">
        <v>63.157894736842103</v>
      </c>
      <c r="BE101" s="790">
        <v>116</v>
      </c>
      <c r="BF101" s="791">
        <v>0.96554020309638799</v>
      </c>
      <c r="BG101" s="791">
        <v>114.81481481481499</v>
      </c>
      <c r="BH101" s="790">
        <v>50</v>
      </c>
      <c r="BI101" s="791">
        <v>0.68975031038764001</v>
      </c>
      <c r="BJ101" s="791">
        <v>194.11764705882399</v>
      </c>
      <c r="BK101" s="790">
        <v>184</v>
      </c>
      <c r="BL101" s="791">
        <v>0.94762321676881101</v>
      </c>
      <c r="BM101" s="791">
        <v>104.444444444444</v>
      </c>
      <c r="BN101" s="790">
        <v>165</v>
      </c>
      <c r="BO101" s="791">
        <v>0.82228645469949202</v>
      </c>
      <c r="BP101" s="791">
        <v>111.538461538462</v>
      </c>
      <c r="BQ101" s="790">
        <v>123</v>
      </c>
      <c r="BR101" s="791">
        <v>1.00613496932515</v>
      </c>
      <c r="BS101" s="791">
        <v>141.17647058823499</v>
      </c>
      <c r="BT101" s="790">
        <v>98</v>
      </c>
      <c r="BU101" s="791">
        <v>0.92943854324734398</v>
      </c>
      <c r="BV101" s="791">
        <v>172.222222222222</v>
      </c>
      <c r="BW101" s="790">
        <v>105</v>
      </c>
      <c r="BX101" s="791">
        <v>0.992626205331821</v>
      </c>
      <c r="BY101" s="791">
        <v>105.88235294117599</v>
      </c>
      <c r="BZ101" s="790">
        <v>423</v>
      </c>
      <c r="CA101" s="791">
        <v>1.2722569778633299</v>
      </c>
      <c r="CB101" s="791">
        <v>114.720812182741</v>
      </c>
      <c r="CC101" s="790">
        <v>432</v>
      </c>
      <c r="CD101" s="791">
        <v>1.1961457525750401</v>
      </c>
      <c r="CE101" s="791">
        <v>111.764705882353</v>
      </c>
      <c r="CF101" s="790">
        <v>234</v>
      </c>
      <c r="CG101" s="791">
        <v>1.06136889372704</v>
      </c>
      <c r="CH101" s="791">
        <v>143.75</v>
      </c>
      <c r="CI101" s="790">
        <v>73</v>
      </c>
      <c r="CJ101" s="791">
        <v>0.88549247937894204</v>
      </c>
      <c r="CK101" s="791">
        <v>121.212121212121</v>
      </c>
      <c r="CL101" s="790">
        <v>18</v>
      </c>
      <c r="CM101" s="791">
        <v>0.69930069930069905</v>
      </c>
      <c r="CN101" s="791">
        <v>200</v>
      </c>
      <c r="CO101" s="790">
        <v>4</v>
      </c>
      <c r="CP101" s="791">
        <v>0.32733224222585899</v>
      </c>
      <c r="CQ101" s="791">
        <v>300</v>
      </c>
    </row>
    <row r="102" spans="1:95">
      <c r="A102" s="1038"/>
      <c r="B102" s="787" t="s">
        <v>92</v>
      </c>
      <c r="C102" s="788">
        <v>1485</v>
      </c>
      <c r="D102" s="789">
        <v>1.0327489203079501</v>
      </c>
      <c r="E102" s="789"/>
      <c r="F102" s="788">
        <v>7</v>
      </c>
      <c r="G102" s="789">
        <v>0.50251256281406997</v>
      </c>
      <c r="H102" s="789"/>
      <c r="I102" s="788">
        <v>34</v>
      </c>
      <c r="J102" s="789">
        <v>0.76542098153984695</v>
      </c>
      <c r="K102" s="789"/>
      <c r="L102" s="788">
        <v>9</v>
      </c>
      <c r="M102" s="789">
        <v>0.934579439252336</v>
      </c>
      <c r="N102" s="789"/>
      <c r="O102" s="788">
        <v>97</v>
      </c>
      <c r="P102" s="789">
        <v>0.90934658291928405</v>
      </c>
      <c r="Q102" s="789"/>
      <c r="R102" s="788">
        <v>20</v>
      </c>
      <c r="S102" s="789">
        <v>0.60938452163315104</v>
      </c>
      <c r="T102" s="789"/>
      <c r="U102" s="788">
        <v>25</v>
      </c>
      <c r="V102" s="789">
        <v>0.72971395213076495</v>
      </c>
      <c r="W102" s="789"/>
      <c r="X102" s="788">
        <v>12</v>
      </c>
      <c r="Y102" s="789">
        <v>0.806993947545393</v>
      </c>
      <c r="Z102" s="789"/>
      <c r="AA102" s="790">
        <v>3</v>
      </c>
      <c r="AB102" s="791">
        <v>0.46511627906976699</v>
      </c>
      <c r="AC102" s="791"/>
      <c r="AD102" s="790">
        <v>3</v>
      </c>
      <c r="AE102" s="791">
        <v>0.70588235294117596</v>
      </c>
      <c r="AF102" s="791"/>
      <c r="AG102" s="790">
        <v>9</v>
      </c>
      <c r="AH102" s="791">
        <v>0.76530612244898</v>
      </c>
      <c r="AI102" s="791"/>
      <c r="AJ102" s="790">
        <v>13</v>
      </c>
      <c r="AK102" s="791">
        <v>0.54921841994085296</v>
      </c>
      <c r="AL102" s="791"/>
      <c r="AM102" s="790">
        <v>28</v>
      </c>
      <c r="AN102" s="791">
        <v>1.67364016736402</v>
      </c>
      <c r="AO102" s="791"/>
      <c r="AP102" s="790">
        <v>23</v>
      </c>
      <c r="AQ102" s="791">
        <v>0.99352051835853095</v>
      </c>
      <c r="AR102" s="791"/>
      <c r="AS102" s="790">
        <v>18</v>
      </c>
      <c r="AT102" s="791">
        <v>0.84190832553788597</v>
      </c>
      <c r="AU102" s="791"/>
      <c r="AV102" s="790">
        <v>46</v>
      </c>
      <c r="AW102" s="791">
        <v>1.3876319758672699</v>
      </c>
      <c r="AX102" s="791"/>
      <c r="AY102" s="790">
        <v>15</v>
      </c>
      <c r="AZ102" s="791">
        <v>0.77239958805355302</v>
      </c>
      <c r="BA102" s="791"/>
      <c r="BB102" s="790">
        <v>12</v>
      </c>
      <c r="BC102" s="791">
        <v>0.41899441340782101</v>
      </c>
      <c r="BD102" s="791"/>
      <c r="BE102" s="790">
        <v>62</v>
      </c>
      <c r="BF102" s="791">
        <v>1.0180623973727401</v>
      </c>
      <c r="BG102" s="791"/>
      <c r="BH102" s="790">
        <v>33</v>
      </c>
      <c r="BI102" s="791">
        <v>0.92127303182579601</v>
      </c>
      <c r="BJ102" s="791"/>
      <c r="BK102" s="790">
        <v>94</v>
      </c>
      <c r="BL102" s="791">
        <v>0.98110844379501105</v>
      </c>
      <c r="BM102" s="791"/>
      <c r="BN102" s="790">
        <v>87</v>
      </c>
      <c r="BO102" s="791">
        <v>0.86567164179104505</v>
      </c>
      <c r="BP102" s="791"/>
      <c r="BQ102" s="790">
        <v>72</v>
      </c>
      <c r="BR102" s="791">
        <v>1.1133446729550001</v>
      </c>
      <c r="BS102" s="791"/>
      <c r="BT102" s="790">
        <v>62</v>
      </c>
      <c r="BU102" s="791">
        <v>1.16914953799736</v>
      </c>
      <c r="BV102" s="791"/>
      <c r="BW102" s="790">
        <v>54</v>
      </c>
      <c r="BX102" s="791">
        <v>1.02098695405559</v>
      </c>
      <c r="BY102" s="791"/>
      <c r="BZ102" s="790">
        <v>226</v>
      </c>
      <c r="CA102" s="791">
        <v>1.3272257458304</v>
      </c>
      <c r="CB102" s="791"/>
      <c r="CC102" s="790">
        <v>228</v>
      </c>
      <c r="CD102" s="791">
        <v>1.25813927822536</v>
      </c>
      <c r="CE102" s="791"/>
      <c r="CF102" s="790">
        <v>138</v>
      </c>
      <c r="CG102" s="791">
        <v>1.1950121233113999</v>
      </c>
      <c r="CH102" s="791"/>
      <c r="CI102" s="790">
        <v>40</v>
      </c>
      <c r="CJ102" s="791">
        <v>0.95625149414295996</v>
      </c>
      <c r="CK102" s="791"/>
      <c r="CL102" s="790">
        <v>12</v>
      </c>
      <c r="CM102" s="791">
        <v>0.86330935251798602</v>
      </c>
      <c r="CN102" s="791"/>
      <c r="CO102" s="790">
        <v>3</v>
      </c>
      <c r="CP102" s="791">
        <v>0.47021943573667702</v>
      </c>
      <c r="CQ102" s="791"/>
    </row>
    <row r="103" spans="1:95">
      <c r="A103" s="1039"/>
      <c r="B103" s="787" t="s">
        <v>93</v>
      </c>
      <c r="C103" s="788">
        <v>1222</v>
      </c>
      <c r="D103" s="789">
        <v>0.879168315407029</v>
      </c>
      <c r="E103" s="789"/>
      <c r="F103" s="788">
        <v>5</v>
      </c>
      <c r="G103" s="789">
        <v>0.35663338088445101</v>
      </c>
      <c r="H103" s="789"/>
      <c r="I103" s="788">
        <v>26</v>
      </c>
      <c r="J103" s="789">
        <v>0.62245630835527899</v>
      </c>
      <c r="K103" s="789"/>
      <c r="L103" s="788">
        <v>5</v>
      </c>
      <c r="M103" s="789">
        <v>0.50200803212851397</v>
      </c>
      <c r="N103" s="789"/>
      <c r="O103" s="788">
        <v>96</v>
      </c>
      <c r="P103" s="789">
        <v>0.93194835452868696</v>
      </c>
      <c r="Q103" s="789"/>
      <c r="R103" s="788">
        <v>25</v>
      </c>
      <c r="S103" s="789">
        <v>0.80205325633622104</v>
      </c>
      <c r="T103" s="789"/>
      <c r="U103" s="788">
        <v>22</v>
      </c>
      <c r="V103" s="789">
        <v>0.68685607243209501</v>
      </c>
      <c r="W103" s="789"/>
      <c r="X103" s="788">
        <v>2</v>
      </c>
      <c r="Y103" s="789">
        <v>0.138504155124654</v>
      </c>
      <c r="Z103" s="789"/>
      <c r="AA103" s="790">
        <v>2</v>
      </c>
      <c r="AB103" s="791">
        <v>0.29197080291970801</v>
      </c>
      <c r="AC103" s="791"/>
      <c r="AD103" s="790">
        <v>0</v>
      </c>
      <c r="AE103" s="791">
        <v>0</v>
      </c>
      <c r="AF103" s="791"/>
      <c r="AG103" s="790">
        <v>12</v>
      </c>
      <c r="AH103" s="791">
        <v>1.2820512820512799</v>
      </c>
      <c r="AI103" s="791"/>
      <c r="AJ103" s="790">
        <v>17</v>
      </c>
      <c r="AK103" s="791">
        <v>0.732442912537699</v>
      </c>
      <c r="AL103" s="791"/>
      <c r="AM103" s="790">
        <v>14</v>
      </c>
      <c r="AN103" s="791">
        <v>0.86956521739130399</v>
      </c>
      <c r="AO103" s="791"/>
      <c r="AP103" s="790">
        <v>17</v>
      </c>
      <c r="AQ103" s="791">
        <v>0.733390854184642</v>
      </c>
      <c r="AR103" s="791"/>
      <c r="AS103" s="790">
        <v>10</v>
      </c>
      <c r="AT103" s="791">
        <v>0.49603174603174599</v>
      </c>
      <c r="AU103" s="791"/>
      <c r="AV103" s="790">
        <v>20</v>
      </c>
      <c r="AW103" s="791">
        <v>0.64766839378238295</v>
      </c>
      <c r="AX103" s="791"/>
      <c r="AY103" s="790">
        <v>16</v>
      </c>
      <c r="AZ103" s="791">
        <v>0.82262210796915203</v>
      </c>
      <c r="BA103" s="791"/>
      <c r="BB103" s="790">
        <v>19</v>
      </c>
      <c r="BC103" s="791">
        <v>0.69469835466179197</v>
      </c>
      <c r="BD103" s="791"/>
      <c r="BE103" s="790">
        <v>54</v>
      </c>
      <c r="BF103" s="791">
        <v>0.911546252532073</v>
      </c>
      <c r="BG103" s="791"/>
      <c r="BH103" s="790">
        <v>17</v>
      </c>
      <c r="BI103" s="791">
        <v>0.46359421870738998</v>
      </c>
      <c r="BJ103" s="791"/>
      <c r="BK103" s="790">
        <v>90</v>
      </c>
      <c r="BL103" s="791">
        <v>0.91500610004066696</v>
      </c>
      <c r="BM103" s="791"/>
      <c r="BN103" s="790">
        <v>78</v>
      </c>
      <c r="BO103" s="791">
        <v>0.77875399361022402</v>
      </c>
      <c r="BP103" s="791"/>
      <c r="BQ103" s="790">
        <v>51</v>
      </c>
      <c r="BR103" s="791">
        <v>0.88572420979506805</v>
      </c>
      <c r="BS103" s="791"/>
      <c r="BT103" s="790">
        <v>36</v>
      </c>
      <c r="BU103" s="791">
        <v>0.68689181453921</v>
      </c>
      <c r="BV103" s="791"/>
      <c r="BW103" s="790">
        <v>51</v>
      </c>
      <c r="BX103" s="791">
        <v>0.96426545660805396</v>
      </c>
      <c r="BY103" s="791"/>
      <c r="BZ103" s="790">
        <v>197</v>
      </c>
      <c r="CA103" s="791">
        <v>1.2145499383477201</v>
      </c>
      <c r="CB103" s="791"/>
      <c r="CC103" s="790">
        <v>204</v>
      </c>
      <c r="CD103" s="791">
        <v>1.1337112370790301</v>
      </c>
      <c r="CE103" s="791"/>
      <c r="CF103" s="790">
        <v>96</v>
      </c>
      <c r="CG103" s="791">
        <v>0.91437279740927702</v>
      </c>
      <c r="CH103" s="791"/>
      <c r="CI103" s="790">
        <v>33</v>
      </c>
      <c r="CJ103" s="791">
        <v>0.81260773208569304</v>
      </c>
      <c r="CK103" s="791"/>
      <c r="CL103" s="790">
        <v>6</v>
      </c>
      <c r="CM103" s="791">
        <v>0.50675675675675702</v>
      </c>
      <c r="CN103" s="791"/>
      <c r="CO103" s="790">
        <v>1</v>
      </c>
      <c r="CP103" s="791">
        <v>0.17123287671232901</v>
      </c>
      <c r="CQ103" s="791"/>
    </row>
    <row r="104" spans="1:95">
      <c r="A104" s="1037" t="s">
        <v>558</v>
      </c>
      <c r="B104" s="787" t="s">
        <v>26</v>
      </c>
      <c r="C104" s="788">
        <v>2691</v>
      </c>
      <c r="D104" s="789">
        <v>0.95160297893106405</v>
      </c>
      <c r="E104" s="789">
        <v>131.185567010309</v>
      </c>
      <c r="F104" s="788">
        <v>7</v>
      </c>
      <c r="G104" s="789">
        <v>0.25044722719141299</v>
      </c>
      <c r="H104" s="789">
        <v>75</v>
      </c>
      <c r="I104" s="788">
        <v>60</v>
      </c>
      <c r="J104" s="789">
        <v>0.69613644274277797</v>
      </c>
      <c r="K104" s="789">
        <v>150</v>
      </c>
      <c r="L104" s="788">
        <v>6</v>
      </c>
      <c r="M104" s="789">
        <v>0.30627871362940301</v>
      </c>
      <c r="N104" s="789">
        <v>500</v>
      </c>
      <c r="O104" s="788">
        <v>214</v>
      </c>
      <c r="P104" s="789">
        <v>1.0206028233498701</v>
      </c>
      <c r="Q104" s="789">
        <v>96.330275229357795</v>
      </c>
      <c r="R104" s="788">
        <v>42</v>
      </c>
      <c r="S104" s="789">
        <v>0.65635255508673196</v>
      </c>
      <c r="T104" s="789">
        <v>147.058823529412</v>
      </c>
      <c r="U104" s="788">
        <v>36</v>
      </c>
      <c r="V104" s="789">
        <v>0.54306833609895899</v>
      </c>
      <c r="W104" s="789">
        <v>300</v>
      </c>
      <c r="X104" s="788">
        <v>7</v>
      </c>
      <c r="Y104" s="789">
        <v>0.23882633913340201</v>
      </c>
      <c r="Z104" s="789">
        <v>133.333333333333</v>
      </c>
      <c r="AA104" s="790">
        <v>7</v>
      </c>
      <c r="AB104" s="791">
        <v>0.52631578947368396</v>
      </c>
      <c r="AC104" s="791">
        <v>600</v>
      </c>
      <c r="AD104" s="790">
        <v>3</v>
      </c>
      <c r="AE104" s="791">
        <v>0.351699882766706</v>
      </c>
      <c r="AF104" s="791">
        <v>50</v>
      </c>
      <c r="AG104" s="790">
        <v>14</v>
      </c>
      <c r="AH104" s="791">
        <v>0.66287878787878796</v>
      </c>
      <c r="AI104" s="791">
        <v>600</v>
      </c>
      <c r="AJ104" s="790">
        <v>42</v>
      </c>
      <c r="AK104" s="791">
        <v>0.89590443686006804</v>
      </c>
      <c r="AL104" s="791">
        <v>110</v>
      </c>
      <c r="AM104" s="790">
        <v>24</v>
      </c>
      <c r="AN104" s="791">
        <v>0.73103868413036899</v>
      </c>
      <c r="AO104" s="791">
        <v>166.666666666667</v>
      </c>
      <c r="AP104" s="790">
        <v>26</v>
      </c>
      <c r="AQ104" s="791">
        <v>0.56119145262249104</v>
      </c>
      <c r="AR104" s="791">
        <v>225</v>
      </c>
      <c r="AS104" s="790">
        <v>21</v>
      </c>
      <c r="AT104" s="791">
        <v>0.50553683196918597</v>
      </c>
      <c r="AU104" s="791">
        <v>162.5</v>
      </c>
      <c r="AV104" s="790">
        <v>60</v>
      </c>
      <c r="AW104" s="791">
        <v>0.93706075277213796</v>
      </c>
      <c r="AX104" s="791">
        <v>150</v>
      </c>
      <c r="AY104" s="790">
        <v>28</v>
      </c>
      <c r="AZ104" s="791">
        <v>0.72034988422948298</v>
      </c>
      <c r="BA104" s="791">
        <v>133.333333333333</v>
      </c>
      <c r="BB104" s="790">
        <v>30</v>
      </c>
      <c r="BC104" s="791">
        <v>0.53580996606536901</v>
      </c>
      <c r="BD104" s="791">
        <v>114.28571428571399</v>
      </c>
      <c r="BE104" s="790">
        <v>107</v>
      </c>
      <c r="BF104" s="791">
        <v>0.890627601132013</v>
      </c>
      <c r="BG104" s="791">
        <v>132.60869565217399</v>
      </c>
      <c r="BH104" s="790">
        <v>48</v>
      </c>
      <c r="BI104" s="791">
        <v>0.66216029797213405</v>
      </c>
      <c r="BJ104" s="791">
        <v>118.181818181818</v>
      </c>
      <c r="BK104" s="790">
        <v>189</v>
      </c>
      <c r="BL104" s="791">
        <v>0.97337384765926804</v>
      </c>
      <c r="BM104" s="791">
        <v>122.35294117647101</v>
      </c>
      <c r="BN104" s="790">
        <v>171</v>
      </c>
      <c r="BO104" s="791">
        <v>0.85218778032492803</v>
      </c>
      <c r="BP104" s="791">
        <v>94.318181818181799</v>
      </c>
      <c r="BQ104" s="790">
        <v>113</v>
      </c>
      <c r="BR104" s="791">
        <v>0.92433537832310797</v>
      </c>
      <c r="BS104" s="791">
        <v>189.74358974359001</v>
      </c>
      <c r="BT104" s="790">
        <v>124</v>
      </c>
      <c r="BU104" s="791">
        <v>1.1760242792109299</v>
      </c>
      <c r="BV104" s="791">
        <v>133.96226415094301</v>
      </c>
      <c r="BW104" s="790">
        <v>102</v>
      </c>
      <c r="BX104" s="791">
        <v>0.96426545660805396</v>
      </c>
      <c r="BY104" s="791">
        <v>104</v>
      </c>
      <c r="BZ104" s="790">
        <v>389</v>
      </c>
      <c r="CA104" s="791">
        <v>1.16999518768046</v>
      </c>
      <c r="CB104" s="791">
        <v>166.438356164384</v>
      </c>
      <c r="CC104" s="790">
        <v>468</v>
      </c>
      <c r="CD104" s="791">
        <v>1.2958245652896201</v>
      </c>
      <c r="CE104" s="791">
        <v>112.727272727273</v>
      </c>
      <c r="CF104" s="790">
        <v>235</v>
      </c>
      <c r="CG104" s="791">
        <v>1.0659046582301399</v>
      </c>
      <c r="CH104" s="791">
        <v>170.11494252873601</v>
      </c>
      <c r="CI104" s="790">
        <v>94</v>
      </c>
      <c r="CJ104" s="791">
        <v>1.14022319262494</v>
      </c>
      <c r="CK104" s="791">
        <v>80.769230769230802</v>
      </c>
      <c r="CL104" s="790">
        <v>18</v>
      </c>
      <c r="CM104" s="791">
        <v>0.69930069930069905</v>
      </c>
      <c r="CN104" s="791">
        <v>157.142857142857</v>
      </c>
      <c r="CO104" s="790">
        <v>6</v>
      </c>
      <c r="CP104" s="791">
        <v>0.49099836333878899</v>
      </c>
      <c r="CQ104" s="791">
        <v>200</v>
      </c>
    </row>
    <row r="105" spans="1:95">
      <c r="A105" s="1038"/>
      <c r="B105" s="787" t="s">
        <v>92</v>
      </c>
      <c r="C105" s="788">
        <v>1527</v>
      </c>
      <c r="D105" s="789">
        <v>1.0619579806802899</v>
      </c>
      <c r="E105" s="789"/>
      <c r="F105" s="788">
        <v>3</v>
      </c>
      <c r="G105" s="789">
        <v>0.21536252692031599</v>
      </c>
      <c r="H105" s="789"/>
      <c r="I105" s="788">
        <v>36</v>
      </c>
      <c r="J105" s="789">
        <v>0.81044574515983803</v>
      </c>
      <c r="K105" s="789"/>
      <c r="L105" s="788">
        <v>5</v>
      </c>
      <c r="M105" s="789">
        <v>0.51921079958463101</v>
      </c>
      <c r="N105" s="789"/>
      <c r="O105" s="788">
        <v>105</v>
      </c>
      <c r="P105" s="789">
        <v>0.98434423924252401</v>
      </c>
      <c r="Q105" s="789"/>
      <c r="R105" s="788">
        <v>25</v>
      </c>
      <c r="S105" s="789">
        <v>0.76173065204143797</v>
      </c>
      <c r="T105" s="789"/>
      <c r="U105" s="788">
        <v>27</v>
      </c>
      <c r="V105" s="789">
        <v>0.78809106830122599</v>
      </c>
      <c r="W105" s="789"/>
      <c r="X105" s="788">
        <v>4</v>
      </c>
      <c r="Y105" s="789">
        <v>0.26899798251513102</v>
      </c>
      <c r="Z105" s="789"/>
      <c r="AA105" s="790">
        <v>6</v>
      </c>
      <c r="AB105" s="791">
        <v>0.93023255813953498</v>
      </c>
      <c r="AC105" s="791"/>
      <c r="AD105" s="790">
        <v>1</v>
      </c>
      <c r="AE105" s="791">
        <v>0.23529411764705899</v>
      </c>
      <c r="AF105" s="791"/>
      <c r="AG105" s="790">
        <v>12</v>
      </c>
      <c r="AH105" s="791">
        <v>1.0204081632653099</v>
      </c>
      <c r="AI105" s="791"/>
      <c r="AJ105" s="790">
        <v>22</v>
      </c>
      <c r="AK105" s="791">
        <v>0.92944655682298305</v>
      </c>
      <c r="AL105" s="791"/>
      <c r="AM105" s="790">
        <v>15</v>
      </c>
      <c r="AN105" s="791">
        <v>0.89659294680215196</v>
      </c>
      <c r="AO105" s="791"/>
      <c r="AP105" s="790">
        <v>18</v>
      </c>
      <c r="AQ105" s="791">
        <v>0.77753779697624203</v>
      </c>
      <c r="AR105" s="791"/>
      <c r="AS105" s="790">
        <v>13</v>
      </c>
      <c r="AT105" s="791">
        <v>0.60804490177736203</v>
      </c>
      <c r="AU105" s="791"/>
      <c r="AV105" s="790">
        <v>36</v>
      </c>
      <c r="AW105" s="791">
        <v>1.0859728506787301</v>
      </c>
      <c r="AX105" s="791"/>
      <c r="AY105" s="790">
        <v>16</v>
      </c>
      <c r="AZ105" s="791">
        <v>0.82389289392378995</v>
      </c>
      <c r="BA105" s="791"/>
      <c r="BB105" s="790">
        <v>16</v>
      </c>
      <c r="BC105" s="791">
        <v>0.55865921787709505</v>
      </c>
      <c r="BD105" s="791"/>
      <c r="BE105" s="790">
        <v>61</v>
      </c>
      <c r="BF105" s="791">
        <v>1.00164203612479</v>
      </c>
      <c r="BG105" s="791"/>
      <c r="BH105" s="790">
        <v>26</v>
      </c>
      <c r="BI105" s="791">
        <v>0.72585147962032404</v>
      </c>
      <c r="BJ105" s="791"/>
      <c r="BK105" s="790">
        <v>104</v>
      </c>
      <c r="BL105" s="791">
        <v>1.08548168249661</v>
      </c>
      <c r="BM105" s="791"/>
      <c r="BN105" s="790">
        <v>83</v>
      </c>
      <c r="BO105" s="791">
        <v>0.82587064676616895</v>
      </c>
      <c r="BP105" s="791"/>
      <c r="BQ105" s="790">
        <v>74</v>
      </c>
      <c r="BR105" s="791">
        <v>1.1442709138704199</v>
      </c>
      <c r="BS105" s="791"/>
      <c r="BT105" s="790">
        <v>71</v>
      </c>
      <c r="BU105" s="791">
        <v>1.3388647935131099</v>
      </c>
      <c r="BV105" s="791"/>
      <c r="BW105" s="790">
        <v>52</v>
      </c>
      <c r="BX105" s="791">
        <v>0.98317262242389902</v>
      </c>
      <c r="BY105" s="791"/>
      <c r="BZ105" s="790">
        <v>243</v>
      </c>
      <c r="CA105" s="791">
        <v>1.4270613107822401</v>
      </c>
      <c r="CB105" s="791"/>
      <c r="CC105" s="790">
        <v>248</v>
      </c>
      <c r="CD105" s="791">
        <v>1.36850237280653</v>
      </c>
      <c r="CE105" s="791"/>
      <c r="CF105" s="790">
        <v>148</v>
      </c>
      <c r="CG105" s="791">
        <v>1.2816072047107701</v>
      </c>
      <c r="CH105" s="791"/>
      <c r="CI105" s="790">
        <v>42</v>
      </c>
      <c r="CJ105" s="791">
        <v>1.0040640688501099</v>
      </c>
      <c r="CK105" s="791"/>
      <c r="CL105" s="790">
        <v>11</v>
      </c>
      <c r="CM105" s="791">
        <v>0.79136690647482</v>
      </c>
      <c r="CN105" s="791"/>
      <c r="CO105" s="790">
        <v>4</v>
      </c>
      <c r="CP105" s="791">
        <v>0.62695924764890298</v>
      </c>
      <c r="CQ105" s="791"/>
    </row>
    <row r="106" spans="1:95">
      <c r="A106" s="1039"/>
      <c r="B106" s="787" t="s">
        <v>93</v>
      </c>
      <c r="C106" s="788">
        <v>1164</v>
      </c>
      <c r="D106" s="789">
        <v>0.837440195690492</v>
      </c>
      <c r="E106" s="789"/>
      <c r="F106" s="788">
        <v>4</v>
      </c>
      <c r="G106" s="789">
        <v>0.28530670470756098</v>
      </c>
      <c r="H106" s="789"/>
      <c r="I106" s="788">
        <v>24</v>
      </c>
      <c r="J106" s="789">
        <v>0.57457505386641095</v>
      </c>
      <c r="K106" s="789"/>
      <c r="L106" s="788">
        <v>1</v>
      </c>
      <c r="M106" s="789">
        <v>0.100401606425703</v>
      </c>
      <c r="N106" s="789"/>
      <c r="O106" s="788">
        <v>109</v>
      </c>
      <c r="P106" s="789">
        <v>1.0581496942044499</v>
      </c>
      <c r="Q106" s="789"/>
      <c r="R106" s="788">
        <v>17</v>
      </c>
      <c r="S106" s="789">
        <v>0.54539621430862995</v>
      </c>
      <c r="T106" s="789"/>
      <c r="U106" s="788">
        <v>9</v>
      </c>
      <c r="V106" s="789">
        <v>0.280986575085857</v>
      </c>
      <c r="W106" s="789"/>
      <c r="X106" s="788">
        <v>3</v>
      </c>
      <c r="Y106" s="789">
        <v>0.20775623268698101</v>
      </c>
      <c r="Z106" s="789"/>
      <c r="AA106" s="790">
        <v>1</v>
      </c>
      <c r="AB106" s="791">
        <v>0.145985401459854</v>
      </c>
      <c r="AC106" s="791"/>
      <c r="AD106" s="790">
        <v>2</v>
      </c>
      <c r="AE106" s="791">
        <v>0.467289719626168</v>
      </c>
      <c r="AF106" s="791"/>
      <c r="AG106" s="790">
        <v>2</v>
      </c>
      <c r="AH106" s="791">
        <v>0.213675213675214</v>
      </c>
      <c r="AI106" s="791"/>
      <c r="AJ106" s="790">
        <v>20</v>
      </c>
      <c r="AK106" s="791">
        <v>0.86169754416199895</v>
      </c>
      <c r="AL106" s="791"/>
      <c r="AM106" s="790">
        <v>9</v>
      </c>
      <c r="AN106" s="791">
        <v>0.55900621118012395</v>
      </c>
      <c r="AO106" s="791"/>
      <c r="AP106" s="790">
        <v>8</v>
      </c>
      <c r="AQ106" s="791">
        <v>0.345125107851596</v>
      </c>
      <c r="AR106" s="791"/>
      <c r="AS106" s="790">
        <v>8</v>
      </c>
      <c r="AT106" s="791">
        <v>0.39682539682539703</v>
      </c>
      <c r="AU106" s="791"/>
      <c r="AV106" s="790">
        <v>24</v>
      </c>
      <c r="AW106" s="791">
        <v>0.77720207253885998</v>
      </c>
      <c r="AX106" s="791"/>
      <c r="AY106" s="790">
        <v>12</v>
      </c>
      <c r="AZ106" s="791">
        <v>0.61696658097686397</v>
      </c>
      <c r="BA106" s="791"/>
      <c r="BB106" s="790">
        <v>14</v>
      </c>
      <c r="BC106" s="791">
        <v>0.51188299817184602</v>
      </c>
      <c r="BD106" s="791"/>
      <c r="BE106" s="790">
        <v>46</v>
      </c>
      <c r="BF106" s="791">
        <v>0.77650236326806199</v>
      </c>
      <c r="BG106" s="791"/>
      <c r="BH106" s="790">
        <v>22</v>
      </c>
      <c r="BI106" s="791">
        <v>0.59994545950368094</v>
      </c>
      <c r="BJ106" s="791"/>
      <c r="BK106" s="790">
        <v>85</v>
      </c>
      <c r="BL106" s="791">
        <v>0.86417242781618497</v>
      </c>
      <c r="BM106" s="791"/>
      <c r="BN106" s="790">
        <v>88</v>
      </c>
      <c r="BO106" s="791">
        <v>0.87859424920127804</v>
      </c>
      <c r="BP106" s="791"/>
      <c r="BQ106" s="790">
        <v>39</v>
      </c>
      <c r="BR106" s="791">
        <v>0.67731851337269899</v>
      </c>
      <c r="BS106" s="791"/>
      <c r="BT106" s="790">
        <v>53</v>
      </c>
      <c r="BU106" s="791">
        <v>1.01125739362717</v>
      </c>
      <c r="BV106" s="791"/>
      <c r="BW106" s="790">
        <v>50</v>
      </c>
      <c r="BX106" s="791">
        <v>0.94535829079221001</v>
      </c>
      <c r="BY106" s="791"/>
      <c r="BZ106" s="790">
        <v>146</v>
      </c>
      <c r="CA106" s="791">
        <v>0.90012330456226897</v>
      </c>
      <c r="CB106" s="791"/>
      <c r="CC106" s="790">
        <v>220</v>
      </c>
      <c r="CD106" s="791">
        <v>1.2226297654773799</v>
      </c>
      <c r="CE106" s="791"/>
      <c r="CF106" s="790">
        <v>87</v>
      </c>
      <c r="CG106" s="791">
        <v>0.82865034765215695</v>
      </c>
      <c r="CH106" s="791"/>
      <c r="CI106" s="790">
        <v>52</v>
      </c>
      <c r="CJ106" s="791">
        <v>1.28047278995321</v>
      </c>
      <c r="CK106" s="791"/>
      <c r="CL106" s="790">
        <v>7</v>
      </c>
      <c r="CM106" s="791">
        <v>0.59121621621621601</v>
      </c>
      <c r="CN106" s="791"/>
      <c r="CO106" s="790">
        <v>2</v>
      </c>
      <c r="CP106" s="791">
        <v>0.34246575342465801</v>
      </c>
      <c r="CQ106" s="791"/>
    </row>
    <row r="107" spans="1:95">
      <c r="A107" s="1037" t="s">
        <v>559</v>
      </c>
      <c r="B107" s="787" t="s">
        <v>26</v>
      </c>
      <c r="C107" s="788">
        <v>2685</v>
      </c>
      <c r="D107" s="789">
        <v>0.94948123315864297</v>
      </c>
      <c r="E107" s="789">
        <v>114.62829736211</v>
      </c>
      <c r="F107" s="788">
        <v>11</v>
      </c>
      <c r="G107" s="789">
        <v>0.39355992844364901</v>
      </c>
      <c r="H107" s="789">
        <v>450</v>
      </c>
      <c r="I107" s="788">
        <v>59</v>
      </c>
      <c r="J107" s="789">
        <v>0.68453416869706496</v>
      </c>
      <c r="K107" s="789">
        <v>110.71428571428601</v>
      </c>
      <c r="L107" s="788">
        <v>8</v>
      </c>
      <c r="M107" s="789">
        <v>0.40837161817253698</v>
      </c>
      <c r="N107" s="789">
        <v>14.285714285714301</v>
      </c>
      <c r="O107" s="788">
        <v>234</v>
      </c>
      <c r="P107" s="789">
        <v>1.1159862647844301</v>
      </c>
      <c r="Q107" s="789">
        <v>87.2</v>
      </c>
      <c r="R107" s="788">
        <v>42</v>
      </c>
      <c r="S107" s="789">
        <v>0.65635255508673196</v>
      </c>
      <c r="T107" s="789">
        <v>180</v>
      </c>
      <c r="U107" s="788">
        <v>36</v>
      </c>
      <c r="V107" s="789">
        <v>0.54306833609895899</v>
      </c>
      <c r="W107" s="789">
        <v>111.764705882353</v>
      </c>
      <c r="X107" s="788">
        <v>16</v>
      </c>
      <c r="Y107" s="789">
        <v>0.54588877516206102</v>
      </c>
      <c r="Z107" s="789">
        <v>77.7777777777778</v>
      </c>
      <c r="AA107" s="790">
        <v>5</v>
      </c>
      <c r="AB107" s="791">
        <v>0.37593984962406002</v>
      </c>
      <c r="AC107" s="791">
        <v>150</v>
      </c>
      <c r="AD107" s="790">
        <v>6</v>
      </c>
      <c r="AE107" s="791">
        <v>0.70339976553341099</v>
      </c>
      <c r="AF107" s="791">
        <v>100</v>
      </c>
      <c r="AG107" s="790">
        <v>8</v>
      </c>
      <c r="AH107" s="791">
        <v>0.37878787878787901</v>
      </c>
      <c r="AI107" s="791">
        <v>100</v>
      </c>
      <c r="AJ107" s="790">
        <v>40</v>
      </c>
      <c r="AK107" s="791">
        <v>0.853242320819113</v>
      </c>
      <c r="AL107" s="791">
        <v>166.666666666667</v>
      </c>
      <c r="AM107" s="790">
        <v>31</v>
      </c>
      <c r="AN107" s="791">
        <v>0.94425830033505898</v>
      </c>
      <c r="AO107" s="791">
        <v>210</v>
      </c>
      <c r="AP107" s="790">
        <v>32</v>
      </c>
      <c r="AQ107" s="791">
        <v>0.69069717245844997</v>
      </c>
      <c r="AR107" s="791">
        <v>77.7777777777778</v>
      </c>
      <c r="AS107" s="790">
        <v>35</v>
      </c>
      <c r="AT107" s="791">
        <v>0.84256138661531099</v>
      </c>
      <c r="AU107" s="791">
        <v>169.230769230769</v>
      </c>
      <c r="AV107" s="790">
        <v>50</v>
      </c>
      <c r="AW107" s="791">
        <v>0.78088396064344801</v>
      </c>
      <c r="AX107" s="791">
        <v>177.777777777778</v>
      </c>
      <c r="AY107" s="790">
        <v>27</v>
      </c>
      <c r="AZ107" s="791">
        <v>0.69462310264985905</v>
      </c>
      <c r="BA107" s="791">
        <v>170</v>
      </c>
      <c r="BB107" s="790">
        <v>46</v>
      </c>
      <c r="BC107" s="791">
        <v>0.82157528130023205</v>
      </c>
      <c r="BD107" s="791">
        <v>155.555555555556</v>
      </c>
      <c r="BE107" s="790">
        <v>103</v>
      </c>
      <c r="BF107" s="791">
        <v>0.85733311137006796</v>
      </c>
      <c r="BG107" s="791">
        <v>123.913043478261</v>
      </c>
      <c r="BH107" s="790">
        <v>50</v>
      </c>
      <c r="BI107" s="791">
        <v>0.68975031038764001</v>
      </c>
      <c r="BJ107" s="791">
        <v>72.413793103448299</v>
      </c>
      <c r="BK107" s="790">
        <v>188</v>
      </c>
      <c r="BL107" s="791">
        <v>0.96822372148117597</v>
      </c>
      <c r="BM107" s="791">
        <v>102.15053763440901</v>
      </c>
      <c r="BN107" s="790">
        <v>177</v>
      </c>
      <c r="BO107" s="791">
        <v>0.88208910595036405</v>
      </c>
      <c r="BP107" s="791">
        <v>124.050632911392</v>
      </c>
      <c r="BQ107" s="790">
        <v>97</v>
      </c>
      <c r="BR107" s="791">
        <v>0.793456032719836</v>
      </c>
      <c r="BS107" s="791">
        <v>130.95238095238099</v>
      </c>
      <c r="BT107" s="790">
        <v>110</v>
      </c>
      <c r="BU107" s="791">
        <v>1.04324734446131</v>
      </c>
      <c r="BV107" s="791">
        <v>111.538461538462</v>
      </c>
      <c r="BW107" s="790">
        <v>121</v>
      </c>
      <c r="BX107" s="791">
        <v>1.1438835318585701</v>
      </c>
      <c r="BY107" s="791">
        <v>98.360655737704903</v>
      </c>
      <c r="BZ107" s="790">
        <v>352</v>
      </c>
      <c r="CA107" s="791">
        <v>1.0587102983638099</v>
      </c>
      <c r="CB107" s="791">
        <v>122.784810126582</v>
      </c>
      <c r="CC107" s="790">
        <v>481</v>
      </c>
      <c r="CD107" s="791">
        <v>1.3318196921032199</v>
      </c>
      <c r="CE107" s="791">
        <v>100.416666666667</v>
      </c>
      <c r="CF107" s="790">
        <v>218</v>
      </c>
      <c r="CG107" s="791">
        <v>0.98879666167732605</v>
      </c>
      <c r="CH107" s="791">
        <v>136.95652173913001</v>
      </c>
      <c r="CI107" s="790">
        <v>76</v>
      </c>
      <c r="CJ107" s="791">
        <v>0.92188258127122802</v>
      </c>
      <c r="CK107" s="791">
        <v>100</v>
      </c>
      <c r="CL107" s="790">
        <v>21</v>
      </c>
      <c r="CM107" s="791">
        <v>0.81585081585081598</v>
      </c>
      <c r="CN107" s="791">
        <v>200</v>
      </c>
      <c r="CO107" s="790">
        <v>5</v>
      </c>
      <c r="CP107" s="791">
        <v>0.40916530278232399</v>
      </c>
      <c r="CQ107" s="791">
        <v>0</v>
      </c>
    </row>
    <row r="108" spans="1:95">
      <c r="A108" s="1038"/>
      <c r="B108" s="787" t="s">
        <v>92</v>
      </c>
      <c r="C108" s="788">
        <v>1434</v>
      </c>
      <c r="D108" s="789">
        <v>0.99728077557009798</v>
      </c>
      <c r="E108" s="789"/>
      <c r="F108" s="788">
        <v>9</v>
      </c>
      <c r="G108" s="789">
        <v>0.64608758076094797</v>
      </c>
      <c r="H108" s="789"/>
      <c r="I108" s="788">
        <v>31</v>
      </c>
      <c r="J108" s="789">
        <v>0.69788383610986005</v>
      </c>
      <c r="K108" s="789"/>
      <c r="L108" s="788">
        <v>1</v>
      </c>
      <c r="M108" s="789">
        <v>0.103842159916926</v>
      </c>
      <c r="N108" s="789"/>
      <c r="O108" s="788">
        <v>109</v>
      </c>
      <c r="P108" s="789">
        <v>1.0218430674041401</v>
      </c>
      <c r="Q108" s="789"/>
      <c r="R108" s="788">
        <v>27</v>
      </c>
      <c r="S108" s="789">
        <v>0.82266910420475303</v>
      </c>
      <c r="T108" s="789"/>
      <c r="U108" s="788">
        <v>19</v>
      </c>
      <c r="V108" s="789">
        <v>0.55458260361938105</v>
      </c>
      <c r="W108" s="789"/>
      <c r="X108" s="788">
        <v>7</v>
      </c>
      <c r="Y108" s="789">
        <v>0.47074646940147902</v>
      </c>
      <c r="Z108" s="789"/>
      <c r="AA108" s="790">
        <v>3</v>
      </c>
      <c r="AB108" s="791">
        <v>0.46511627906976699</v>
      </c>
      <c r="AC108" s="791"/>
      <c r="AD108" s="790">
        <v>3</v>
      </c>
      <c r="AE108" s="791">
        <v>0.70588235294117596</v>
      </c>
      <c r="AF108" s="791"/>
      <c r="AG108" s="790">
        <v>4</v>
      </c>
      <c r="AH108" s="791">
        <v>0.34013605442176897</v>
      </c>
      <c r="AI108" s="791"/>
      <c r="AJ108" s="790">
        <v>25</v>
      </c>
      <c r="AK108" s="791">
        <v>1.05618926911703</v>
      </c>
      <c r="AL108" s="791"/>
      <c r="AM108" s="790">
        <v>21</v>
      </c>
      <c r="AN108" s="791">
        <v>1.2552301255230101</v>
      </c>
      <c r="AO108" s="791"/>
      <c r="AP108" s="790">
        <v>14</v>
      </c>
      <c r="AQ108" s="791">
        <v>0.60475161987041004</v>
      </c>
      <c r="AR108" s="791"/>
      <c r="AS108" s="790">
        <v>22</v>
      </c>
      <c r="AT108" s="791">
        <v>1.0289990645463001</v>
      </c>
      <c r="AU108" s="791"/>
      <c r="AV108" s="790">
        <v>32</v>
      </c>
      <c r="AW108" s="791">
        <v>0.96530920060331804</v>
      </c>
      <c r="AX108" s="791"/>
      <c r="AY108" s="790">
        <v>17</v>
      </c>
      <c r="AZ108" s="791">
        <v>0.87538619979402699</v>
      </c>
      <c r="BA108" s="791"/>
      <c r="BB108" s="790">
        <v>28</v>
      </c>
      <c r="BC108" s="791">
        <v>0.977653631284916</v>
      </c>
      <c r="BD108" s="791"/>
      <c r="BE108" s="790">
        <v>57</v>
      </c>
      <c r="BF108" s="791">
        <v>0.935960591133005</v>
      </c>
      <c r="BG108" s="791"/>
      <c r="BH108" s="790">
        <v>21</v>
      </c>
      <c r="BI108" s="791">
        <v>0.58626465661641503</v>
      </c>
      <c r="BJ108" s="791"/>
      <c r="BK108" s="790">
        <v>95</v>
      </c>
      <c r="BL108" s="791">
        <v>0.991545767665171</v>
      </c>
      <c r="BM108" s="791"/>
      <c r="BN108" s="790">
        <v>98</v>
      </c>
      <c r="BO108" s="791">
        <v>0.97512437810945296</v>
      </c>
      <c r="BP108" s="791"/>
      <c r="BQ108" s="790">
        <v>55</v>
      </c>
      <c r="BR108" s="791">
        <v>0.85047162517396002</v>
      </c>
      <c r="BS108" s="791"/>
      <c r="BT108" s="790">
        <v>58</v>
      </c>
      <c r="BU108" s="791">
        <v>1.0937205355459201</v>
      </c>
      <c r="BV108" s="791"/>
      <c r="BW108" s="790">
        <v>60</v>
      </c>
      <c r="BX108" s="791">
        <v>1.13442994895065</v>
      </c>
      <c r="BY108" s="791"/>
      <c r="BZ108" s="790">
        <v>194</v>
      </c>
      <c r="CA108" s="791">
        <v>1.1392999765092799</v>
      </c>
      <c r="CB108" s="791"/>
      <c r="CC108" s="790">
        <v>241</v>
      </c>
      <c r="CD108" s="791">
        <v>1.3298752897031201</v>
      </c>
      <c r="CE108" s="791"/>
      <c r="CF108" s="790">
        <v>126</v>
      </c>
      <c r="CG108" s="791">
        <v>1.0910980256321401</v>
      </c>
      <c r="CH108" s="791"/>
      <c r="CI108" s="790">
        <v>38</v>
      </c>
      <c r="CJ108" s="791">
        <v>0.90843891943581201</v>
      </c>
      <c r="CK108" s="791"/>
      <c r="CL108" s="790">
        <v>14</v>
      </c>
      <c r="CM108" s="791">
        <v>1.0071942446043201</v>
      </c>
      <c r="CN108" s="791"/>
      <c r="CO108" s="790">
        <v>5</v>
      </c>
      <c r="CP108" s="791">
        <v>0.78369905956112895</v>
      </c>
      <c r="CQ108" s="791"/>
    </row>
    <row r="109" spans="1:95">
      <c r="A109" s="1039"/>
      <c r="B109" s="787" t="s">
        <v>93</v>
      </c>
      <c r="C109" s="788">
        <v>1251</v>
      </c>
      <c r="D109" s="789">
        <v>0.900032375265297</v>
      </c>
      <c r="E109" s="789"/>
      <c r="F109" s="788">
        <v>2</v>
      </c>
      <c r="G109" s="789">
        <v>0.14265335235377999</v>
      </c>
      <c r="H109" s="789"/>
      <c r="I109" s="788">
        <v>28</v>
      </c>
      <c r="J109" s="789">
        <v>0.67033756284414703</v>
      </c>
      <c r="K109" s="789"/>
      <c r="L109" s="788">
        <v>7</v>
      </c>
      <c r="M109" s="789">
        <v>0.70281124497991998</v>
      </c>
      <c r="N109" s="789"/>
      <c r="O109" s="788">
        <v>125</v>
      </c>
      <c r="P109" s="789">
        <v>1.21347441995923</v>
      </c>
      <c r="Q109" s="789"/>
      <c r="R109" s="788">
        <v>15</v>
      </c>
      <c r="S109" s="789">
        <v>0.481231953801732</v>
      </c>
      <c r="T109" s="789"/>
      <c r="U109" s="788">
        <v>17</v>
      </c>
      <c r="V109" s="789">
        <v>0.53075241960661901</v>
      </c>
      <c r="W109" s="789"/>
      <c r="X109" s="788">
        <v>9</v>
      </c>
      <c r="Y109" s="789">
        <v>0.62326869806094198</v>
      </c>
      <c r="Z109" s="789"/>
      <c r="AA109" s="790">
        <v>2</v>
      </c>
      <c r="AB109" s="791">
        <v>0.29197080291970801</v>
      </c>
      <c r="AC109" s="791"/>
      <c r="AD109" s="790">
        <v>3</v>
      </c>
      <c r="AE109" s="791">
        <v>0.70093457943925197</v>
      </c>
      <c r="AF109" s="791"/>
      <c r="AG109" s="790">
        <v>4</v>
      </c>
      <c r="AH109" s="791">
        <v>0.427350427350427</v>
      </c>
      <c r="AI109" s="791"/>
      <c r="AJ109" s="790">
        <v>15</v>
      </c>
      <c r="AK109" s="791">
        <v>0.64627315812149899</v>
      </c>
      <c r="AL109" s="791"/>
      <c r="AM109" s="790">
        <v>10</v>
      </c>
      <c r="AN109" s="791">
        <v>0.62111801242235998</v>
      </c>
      <c r="AO109" s="791"/>
      <c r="AP109" s="790">
        <v>18</v>
      </c>
      <c r="AQ109" s="791">
        <v>0.77653149266609101</v>
      </c>
      <c r="AR109" s="791"/>
      <c r="AS109" s="790">
        <v>13</v>
      </c>
      <c r="AT109" s="791">
        <v>0.64484126984126999</v>
      </c>
      <c r="AU109" s="791"/>
      <c r="AV109" s="790">
        <v>18</v>
      </c>
      <c r="AW109" s="791">
        <v>0.58290155440414504</v>
      </c>
      <c r="AX109" s="791"/>
      <c r="AY109" s="790">
        <v>10</v>
      </c>
      <c r="AZ109" s="791">
        <v>0.51413881748071999</v>
      </c>
      <c r="BA109" s="791"/>
      <c r="BB109" s="790">
        <v>18</v>
      </c>
      <c r="BC109" s="791">
        <v>0.658135283363803</v>
      </c>
      <c r="BD109" s="791"/>
      <c r="BE109" s="790">
        <v>46</v>
      </c>
      <c r="BF109" s="791">
        <v>0.77650236326806199</v>
      </c>
      <c r="BG109" s="791"/>
      <c r="BH109" s="790">
        <v>29</v>
      </c>
      <c r="BI109" s="791">
        <v>0.79083719661848895</v>
      </c>
      <c r="BJ109" s="791"/>
      <c r="BK109" s="790">
        <v>93</v>
      </c>
      <c r="BL109" s="791">
        <v>0.94550630337535602</v>
      </c>
      <c r="BM109" s="791"/>
      <c r="BN109" s="790">
        <v>79</v>
      </c>
      <c r="BO109" s="791">
        <v>0.78873801916932895</v>
      </c>
      <c r="BP109" s="791"/>
      <c r="BQ109" s="790">
        <v>42</v>
      </c>
      <c r="BR109" s="791">
        <v>0.72941993747829104</v>
      </c>
      <c r="BS109" s="791"/>
      <c r="BT109" s="790">
        <v>52</v>
      </c>
      <c r="BU109" s="791">
        <v>0.99217706544552597</v>
      </c>
      <c r="BV109" s="791"/>
      <c r="BW109" s="790">
        <v>61</v>
      </c>
      <c r="BX109" s="791">
        <v>1.1533371147664999</v>
      </c>
      <c r="BY109" s="791"/>
      <c r="BZ109" s="790">
        <v>158</v>
      </c>
      <c r="CA109" s="791">
        <v>0.97410604192355099</v>
      </c>
      <c r="CB109" s="791"/>
      <c r="CC109" s="790">
        <v>240</v>
      </c>
      <c r="CD109" s="791">
        <v>1.33377792597533</v>
      </c>
      <c r="CE109" s="791"/>
      <c r="CF109" s="790">
        <v>92</v>
      </c>
      <c r="CG109" s="791">
        <v>0.87627393085055705</v>
      </c>
      <c r="CH109" s="791"/>
      <c r="CI109" s="790">
        <v>38</v>
      </c>
      <c r="CJ109" s="791">
        <v>0.93573011573504095</v>
      </c>
      <c r="CK109" s="791"/>
      <c r="CL109" s="790">
        <v>7</v>
      </c>
      <c r="CM109" s="791">
        <v>0.59121621621621601</v>
      </c>
      <c r="CN109" s="791"/>
      <c r="CO109" s="790">
        <v>0</v>
      </c>
      <c r="CP109" s="791">
        <v>0</v>
      </c>
      <c r="CQ109" s="791"/>
    </row>
    <row r="110" spans="1:95">
      <c r="A110" s="1037" t="s">
        <v>560</v>
      </c>
      <c r="B110" s="787" t="s">
        <v>26</v>
      </c>
      <c r="C110" s="788">
        <v>2852</v>
      </c>
      <c r="D110" s="789">
        <v>1.0085364904910401</v>
      </c>
      <c r="E110" s="789">
        <v>119.04761904761899</v>
      </c>
      <c r="F110" s="788">
        <v>19</v>
      </c>
      <c r="G110" s="789">
        <v>0.67978533094812199</v>
      </c>
      <c r="H110" s="789">
        <v>111.111111111111</v>
      </c>
      <c r="I110" s="788">
        <v>82</v>
      </c>
      <c r="J110" s="789">
        <v>0.95138647174846303</v>
      </c>
      <c r="K110" s="789">
        <v>156.25</v>
      </c>
      <c r="L110" s="788">
        <v>6</v>
      </c>
      <c r="M110" s="789">
        <v>0.30627871362940301</v>
      </c>
      <c r="N110" s="789">
        <v>50</v>
      </c>
      <c r="O110" s="788">
        <v>229</v>
      </c>
      <c r="P110" s="789">
        <v>1.0921404044257901</v>
      </c>
      <c r="Q110" s="789">
        <v>106.306306306306</v>
      </c>
      <c r="R110" s="788">
        <v>54</v>
      </c>
      <c r="S110" s="789">
        <v>0.84388185654008396</v>
      </c>
      <c r="T110" s="789">
        <v>134.78260869565199</v>
      </c>
      <c r="U110" s="788">
        <v>37</v>
      </c>
      <c r="V110" s="789">
        <v>0.55815356765726398</v>
      </c>
      <c r="W110" s="789">
        <v>236.363636363636</v>
      </c>
      <c r="X110" s="788">
        <v>15</v>
      </c>
      <c r="Y110" s="789">
        <v>0.51177072671443202</v>
      </c>
      <c r="Z110" s="789">
        <v>650</v>
      </c>
      <c r="AA110" s="790">
        <v>4</v>
      </c>
      <c r="AB110" s="791">
        <v>0.30075187969924799</v>
      </c>
      <c r="AC110" s="791">
        <v>100</v>
      </c>
      <c r="AD110" s="790">
        <v>1</v>
      </c>
      <c r="AE110" s="791">
        <v>0.117233294255569</v>
      </c>
      <c r="AF110" s="791">
        <v>0</v>
      </c>
      <c r="AG110" s="790">
        <v>10</v>
      </c>
      <c r="AH110" s="791">
        <v>0.47348484848484801</v>
      </c>
      <c r="AI110" s="791">
        <v>150</v>
      </c>
      <c r="AJ110" s="790">
        <v>45</v>
      </c>
      <c r="AK110" s="791">
        <v>0.95989761092150205</v>
      </c>
      <c r="AL110" s="791">
        <v>104.545454545455</v>
      </c>
      <c r="AM110" s="790">
        <v>27</v>
      </c>
      <c r="AN110" s="791">
        <v>0.82241851964666501</v>
      </c>
      <c r="AO110" s="791">
        <v>170</v>
      </c>
      <c r="AP110" s="790">
        <v>34</v>
      </c>
      <c r="AQ110" s="791">
        <v>0.73386574573710295</v>
      </c>
      <c r="AR110" s="791">
        <v>183.333333333333</v>
      </c>
      <c r="AS110" s="790">
        <v>24</v>
      </c>
      <c r="AT110" s="791">
        <v>0.577756379393356</v>
      </c>
      <c r="AU110" s="791">
        <v>166.666666666667</v>
      </c>
      <c r="AV110" s="790">
        <v>51</v>
      </c>
      <c r="AW110" s="791">
        <v>0.79650163985631695</v>
      </c>
      <c r="AX110" s="791">
        <v>64.516129032258107</v>
      </c>
      <c r="AY110" s="790">
        <v>34</v>
      </c>
      <c r="AZ110" s="791">
        <v>0.87471057370722904</v>
      </c>
      <c r="BA110" s="791">
        <v>126.666666666667</v>
      </c>
      <c r="BB110" s="790">
        <v>43</v>
      </c>
      <c r="BC110" s="791">
        <v>0.76799428469369502</v>
      </c>
      <c r="BD110" s="791">
        <v>115</v>
      </c>
      <c r="BE110" s="790">
        <v>118</v>
      </c>
      <c r="BF110" s="791">
        <v>0.98218744797736002</v>
      </c>
      <c r="BG110" s="791">
        <v>162.222222222222</v>
      </c>
      <c r="BH110" s="790">
        <v>77</v>
      </c>
      <c r="BI110" s="791">
        <v>1.0622154779969699</v>
      </c>
      <c r="BJ110" s="791">
        <v>120</v>
      </c>
      <c r="BK110" s="790">
        <v>184</v>
      </c>
      <c r="BL110" s="791">
        <v>0.94762321676881101</v>
      </c>
      <c r="BM110" s="791">
        <v>109.09090909090899</v>
      </c>
      <c r="BN110" s="790">
        <v>174</v>
      </c>
      <c r="BO110" s="791">
        <v>0.86713844313764599</v>
      </c>
      <c r="BP110" s="791">
        <v>123.07692307692299</v>
      </c>
      <c r="BQ110" s="790">
        <v>109</v>
      </c>
      <c r="BR110" s="791">
        <v>0.89161554192228998</v>
      </c>
      <c r="BS110" s="791">
        <v>105.660377358491</v>
      </c>
      <c r="BT110" s="790">
        <v>119</v>
      </c>
      <c r="BU110" s="791">
        <v>1.12860394537178</v>
      </c>
      <c r="BV110" s="791">
        <v>101.694915254237</v>
      </c>
      <c r="BW110" s="790">
        <v>134</v>
      </c>
      <c r="BX110" s="791">
        <v>1.2667801096615601</v>
      </c>
      <c r="BY110" s="791">
        <v>112.69841269841299</v>
      </c>
      <c r="BZ110" s="790">
        <v>360</v>
      </c>
      <c r="CA110" s="791">
        <v>1.0827718960538999</v>
      </c>
      <c r="CB110" s="791">
        <v>116.867469879518</v>
      </c>
      <c r="CC110" s="790">
        <v>498</v>
      </c>
      <c r="CD110" s="791">
        <v>1.3788902425517799</v>
      </c>
      <c r="CE110" s="791">
        <v>103.265306122449</v>
      </c>
      <c r="CF110" s="790">
        <v>226</v>
      </c>
      <c r="CG110" s="791">
        <v>1.02508277770218</v>
      </c>
      <c r="CH110" s="791">
        <v>151.111111111111</v>
      </c>
      <c r="CI110" s="790">
        <v>111</v>
      </c>
      <c r="CJ110" s="791">
        <v>1.3464337700145601</v>
      </c>
      <c r="CK110" s="791">
        <v>109.43396226415101</v>
      </c>
      <c r="CL110" s="790">
        <v>18</v>
      </c>
      <c r="CM110" s="791">
        <v>0.69930069930069905</v>
      </c>
      <c r="CN110" s="791">
        <v>125</v>
      </c>
      <c r="CO110" s="790">
        <v>9</v>
      </c>
      <c r="CP110" s="791">
        <v>0.73649754500818299</v>
      </c>
      <c r="CQ110" s="791">
        <v>350</v>
      </c>
    </row>
    <row r="111" spans="1:95">
      <c r="A111" s="1038"/>
      <c r="B111" s="787" t="s">
        <v>92</v>
      </c>
      <c r="C111" s="788">
        <v>1550</v>
      </c>
      <c r="D111" s="789">
        <v>1.07795341850324</v>
      </c>
      <c r="E111" s="789"/>
      <c r="F111" s="788">
        <v>10</v>
      </c>
      <c r="G111" s="789">
        <v>0.71787508973438596</v>
      </c>
      <c r="H111" s="789"/>
      <c r="I111" s="788">
        <v>50</v>
      </c>
      <c r="J111" s="789">
        <v>1.12561909049977</v>
      </c>
      <c r="K111" s="789"/>
      <c r="L111" s="788">
        <v>2</v>
      </c>
      <c r="M111" s="789">
        <v>0.20768431983385299</v>
      </c>
      <c r="N111" s="789"/>
      <c r="O111" s="788">
        <v>118</v>
      </c>
      <c r="P111" s="789">
        <v>1.1062154307677901</v>
      </c>
      <c r="Q111" s="789"/>
      <c r="R111" s="788">
        <v>31</v>
      </c>
      <c r="S111" s="789">
        <v>0.94454600853138304</v>
      </c>
      <c r="T111" s="789"/>
      <c r="U111" s="788">
        <v>26</v>
      </c>
      <c r="V111" s="789">
        <v>0.75890251021599497</v>
      </c>
      <c r="W111" s="789"/>
      <c r="X111" s="788">
        <v>13</v>
      </c>
      <c r="Y111" s="789">
        <v>0.87424344317417602</v>
      </c>
      <c r="Z111" s="789"/>
      <c r="AA111" s="790">
        <v>2</v>
      </c>
      <c r="AB111" s="791">
        <v>0.31007751937984501</v>
      </c>
      <c r="AC111" s="791"/>
      <c r="AD111" s="790">
        <v>1</v>
      </c>
      <c r="AE111" s="791">
        <v>0.23529411764705899</v>
      </c>
      <c r="AF111" s="791"/>
      <c r="AG111" s="790">
        <v>6</v>
      </c>
      <c r="AH111" s="791">
        <v>0.51020408163265296</v>
      </c>
      <c r="AI111" s="791"/>
      <c r="AJ111" s="790">
        <v>23</v>
      </c>
      <c r="AK111" s="791">
        <v>0.97169412758766405</v>
      </c>
      <c r="AL111" s="791"/>
      <c r="AM111" s="790">
        <v>17</v>
      </c>
      <c r="AN111" s="791">
        <v>1.01613867304244</v>
      </c>
      <c r="AO111" s="791"/>
      <c r="AP111" s="790">
        <v>22</v>
      </c>
      <c r="AQ111" s="791">
        <v>0.95032397408207303</v>
      </c>
      <c r="AR111" s="791"/>
      <c r="AS111" s="790">
        <v>15</v>
      </c>
      <c r="AT111" s="791">
        <v>0.70159027128157203</v>
      </c>
      <c r="AU111" s="791"/>
      <c r="AV111" s="790">
        <v>20</v>
      </c>
      <c r="AW111" s="791">
        <v>0.60331825037707398</v>
      </c>
      <c r="AX111" s="791"/>
      <c r="AY111" s="790">
        <v>19</v>
      </c>
      <c r="AZ111" s="791">
        <v>0.97837281153450095</v>
      </c>
      <c r="BA111" s="791"/>
      <c r="BB111" s="790">
        <v>23</v>
      </c>
      <c r="BC111" s="791">
        <v>0.80307262569832405</v>
      </c>
      <c r="BD111" s="791"/>
      <c r="BE111" s="790">
        <v>73</v>
      </c>
      <c r="BF111" s="791">
        <v>1.1986863711001601</v>
      </c>
      <c r="BG111" s="791"/>
      <c r="BH111" s="790">
        <v>42</v>
      </c>
      <c r="BI111" s="791">
        <v>1.1725293132328301</v>
      </c>
      <c r="BJ111" s="791"/>
      <c r="BK111" s="790">
        <v>96</v>
      </c>
      <c r="BL111" s="791">
        <v>1.0019830915353301</v>
      </c>
      <c r="BM111" s="791"/>
      <c r="BN111" s="790">
        <v>96</v>
      </c>
      <c r="BO111" s="791">
        <v>0.95522388059701502</v>
      </c>
      <c r="BP111" s="791"/>
      <c r="BQ111" s="790">
        <v>56</v>
      </c>
      <c r="BR111" s="791">
        <v>0.86593474563166795</v>
      </c>
      <c r="BS111" s="791"/>
      <c r="BT111" s="790">
        <v>60</v>
      </c>
      <c r="BU111" s="791">
        <v>1.1314350367716399</v>
      </c>
      <c r="BV111" s="791"/>
      <c r="BW111" s="790">
        <v>71</v>
      </c>
      <c r="BX111" s="791">
        <v>1.3424087729249401</v>
      </c>
      <c r="BY111" s="791"/>
      <c r="BZ111" s="790">
        <v>194</v>
      </c>
      <c r="CA111" s="791">
        <v>1.1392999765092799</v>
      </c>
      <c r="CB111" s="791"/>
      <c r="CC111" s="790">
        <v>253</v>
      </c>
      <c r="CD111" s="791">
        <v>1.39609314645183</v>
      </c>
      <c r="CE111" s="791"/>
      <c r="CF111" s="790">
        <v>136</v>
      </c>
      <c r="CG111" s="791">
        <v>1.17769310703152</v>
      </c>
      <c r="CH111" s="791"/>
      <c r="CI111" s="790">
        <v>58</v>
      </c>
      <c r="CJ111" s="791">
        <v>1.3865646665072899</v>
      </c>
      <c r="CK111" s="791"/>
      <c r="CL111" s="790">
        <v>10</v>
      </c>
      <c r="CM111" s="791">
        <v>0.71942446043165498</v>
      </c>
      <c r="CN111" s="791"/>
      <c r="CO111" s="790">
        <v>7</v>
      </c>
      <c r="CP111" s="791">
        <v>1.0971786833855799</v>
      </c>
      <c r="CQ111" s="791"/>
    </row>
    <row r="112" spans="1:95">
      <c r="A112" s="1039"/>
      <c r="B112" s="787" t="s">
        <v>93</v>
      </c>
      <c r="C112" s="788">
        <v>1302</v>
      </c>
      <c r="D112" s="789">
        <v>0.93672434260225201</v>
      </c>
      <c r="E112" s="789"/>
      <c r="F112" s="788">
        <v>9</v>
      </c>
      <c r="G112" s="789">
        <v>0.64194008559201099</v>
      </c>
      <c r="H112" s="789"/>
      <c r="I112" s="788">
        <v>32</v>
      </c>
      <c r="J112" s="789">
        <v>0.766100071821882</v>
      </c>
      <c r="K112" s="789"/>
      <c r="L112" s="788">
        <v>4</v>
      </c>
      <c r="M112" s="789">
        <v>0.40160642570281102</v>
      </c>
      <c r="N112" s="789"/>
      <c r="O112" s="788">
        <v>111</v>
      </c>
      <c r="P112" s="789">
        <v>1.07756528492379</v>
      </c>
      <c r="Q112" s="789"/>
      <c r="R112" s="788">
        <v>23</v>
      </c>
      <c r="S112" s="789">
        <v>0.73788899582932299</v>
      </c>
      <c r="T112" s="789"/>
      <c r="U112" s="788">
        <v>11</v>
      </c>
      <c r="V112" s="789">
        <v>0.34342803621604701</v>
      </c>
      <c r="W112" s="789"/>
      <c r="X112" s="788">
        <v>2</v>
      </c>
      <c r="Y112" s="789">
        <v>0.138504155124654</v>
      </c>
      <c r="Z112" s="789"/>
      <c r="AA112" s="790">
        <v>2</v>
      </c>
      <c r="AB112" s="791">
        <v>0.29197080291970801</v>
      </c>
      <c r="AC112" s="791"/>
      <c r="AD112" s="790">
        <v>0</v>
      </c>
      <c r="AE112" s="791">
        <v>0</v>
      </c>
      <c r="AF112" s="791"/>
      <c r="AG112" s="790">
        <v>4</v>
      </c>
      <c r="AH112" s="791">
        <v>0.427350427350427</v>
      </c>
      <c r="AI112" s="791"/>
      <c r="AJ112" s="790">
        <v>22</v>
      </c>
      <c r="AK112" s="791">
        <v>0.94786729857819896</v>
      </c>
      <c r="AL112" s="791"/>
      <c r="AM112" s="790">
        <v>10</v>
      </c>
      <c r="AN112" s="791">
        <v>0.62111801242235998</v>
      </c>
      <c r="AO112" s="791"/>
      <c r="AP112" s="790">
        <v>12</v>
      </c>
      <c r="AQ112" s="791">
        <v>0.517687661777394</v>
      </c>
      <c r="AR112" s="791"/>
      <c r="AS112" s="790">
        <v>9</v>
      </c>
      <c r="AT112" s="791">
        <v>0.44642857142857101</v>
      </c>
      <c r="AU112" s="791"/>
      <c r="AV112" s="790">
        <v>31</v>
      </c>
      <c r="AW112" s="791">
        <v>1.0038860103626901</v>
      </c>
      <c r="AX112" s="791"/>
      <c r="AY112" s="790">
        <v>15</v>
      </c>
      <c r="AZ112" s="791">
        <v>0.77120822622107998</v>
      </c>
      <c r="BA112" s="791"/>
      <c r="BB112" s="790">
        <v>20</v>
      </c>
      <c r="BC112" s="791">
        <v>0.73126142595978105</v>
      </c>
      <c r="BD112" s="791"/>
      <c r="BE112" s="790">
        <v>45</v>
      </c>
      <c r="BF112" s="791">
        <v>0.75962187711006102</v>
      </c>
      <c r="BG112" s="791"/>
      <c r="BH112" s="790">
        <v>35</v>
      </c>
      <c r="BI112" s="791">
        <v>0.95445868557403901</v>
      </c>
      <c r="BJ112" s="791"/>
      <c r="BK112" s="790">
        <v>88</v>
      </c>
      <c r="BL112" s="791">
        <v>0.89467263115087403</v>
      </c>
      <c r="BM112" s="791"/>
      <c r="BN112" s="790">
        <v>78</v>
      </c>
      <c r="BO112" s="791">
        <v>0.77875399361022402</v>
      </c>
      <c r="BP112" s="791"/>
      <c r="BQ112" s="790">
        <v>53</v>
      </c>
      <c r="BR112" s="791">
        <v>0.92045849253212897</v>
      </c>
      <c r="BS112" s="791"/>
      <c r="BT112" s="790">
        <v>59</v>
      </c>
      <c r="BU112" s="791">
        <v>1.12573936271704</v>
      </c>
      <c r="BV112" s="791"/>
      <c r="BW112" s="790">
        <v>63</v>
      </c>
      <c r="BX112" s="791">
        <v>1.19115144639818</v>
      </c>
      <c r="BY112" s="791"/>
      <c r="BZ112" s="790">
        <v>166</v>
      </c>
      <c r="CA112" s="791">
        <v>1.0234278668310699</v>
      </c>
      <c r="CB112" s="791"/>
      <c r="CC112" s="790">
        <v>245</v>
      </c>
      <c r="CD112" s="791">
        <v>1.3615649660998099</v>
      </c>
      <c r="CE112" s="791"/>
      <c r="CF112" s="790">
        <v>90</v>
      </c>
      <c r="CG112" s="791">
        <v>0.85722449757119701</v>
      </c>
      <c r="CH112" s="791"/>
      <c r="CI112" s="790">
        <v>53</v>
      </c>
      <c r="CJ112" s="791">
        <v>1.30509726668308</v>
      </c>
      <c r="CK112" s="791"/>
      <c r="CL112" s="790">
        <v>8</v>
      </c>
      <c r="CM112" s="791">
        <v>0.67567567567567599</v>
      </c>
      <c r="CN112" s="791"/>
      <c r="CO112" s="790">
        <v>2</v>
      </c>
      <c r="CP112" s="791">
        <v>0.34246575342465801</v>
      </c>
      <c r="CQ112" s="791"/>
    </row>
    <row r="113" spans="1:95">
      <c r="A113" s="1037" t="s">
        <v>561</v>
      </c>
      <c r="B113" s="787" t="s">
        <v>26</v>
      </c>
      <c r="C113" s="788">
        <v>2963</v>
      </c>
      <c r="D113" s="789">
        <v>1.04778878728084</v>
      </c>
      <c r="E113" s="789">
        <v>110.141843971631</v>
      </c>
      <c r="F113" s="788">
        <v>12</v>
      </c>
      <c r="G113" s="789">
        <v>0.429338103756708</v>
      </c>
      <c r="H113" s="789">
        <v>300</v>
      </c>
      <c r="I113" s="788">
        <v>93</v>
      </c>
      <c r="J113" s="789">
        <v>1.07901148625131</v>
      </c>
      <c r="K113" s="789">
        <v>97.872340425531902</v>
      </c>
      <c r="L113" s="788">
        <v>2</v>
      </c>
      <c r="M113" s="789">
        <v>0.10209290454313399</v>
      </c>
      <c r="N113" s="789">
        <v>0</v>
      </c>
      <c r="O113" s="788">
        <v>262</v>
      </c>
      <c r="P113" s="789">
        <v>1.2495230827928301</v>
      </c>
      <c r="Q113" s="789">
        <v>101.538461538462</v>
      </c>
      <c r="R113" s="788">
        <v>35</v>
      </c>
      <c r="S113" s="789">
        <v>0.54696046257227704</v>
      </c>
      <c r="T113" s="789">
        <v>118.75</v>
      </c>
      <c r="U113" s="788">
        <v>36</v>
      </c>
      <c r="V113" s="789">
        <v>0.54306833609895899</v>
      </c>
      <c r="W113" s="789">
        <v>140</v>
      </c>
      <c r="X113" s="788">
        <v>14</v>
      </c>
      <c r="Y113" s="789">
        <v>0.47765267826680302</v>
      </c>
      <c r="Z113" s="789">
        <v>366.66666666666703</v>
      </c>
      <c r="AA113" s="790">
        <v>3</v>
      </c>
      <c r="AB113" s="791">
        <v>0.22556390977443599</v>
      </c>
      <c r="AC113" s="791">
        <v>50</v>
      </c>
      <c r="AD113" s="790">
        <v>2</v>
      </c>
      <c r="AE113" s="791">
        <v>0.234466588511137</v>
      </c>
      <c r="AF113" s="791">
        <v>100</v>
      </c>
      <c r="AG113" s="790">
        <v>9</v>
      </c>
      <c r="AH113" s="791">
        <v>0.42613636363636398</v>
      </c>
      <c r="AI113" s="791">
        <v>200</v>
      </c>
      <c r="AJ113" s="790">
        <v>50</v>
      </c>
      <c r="AK113" s="791">
        <v>1.0665529010238901</v>
      </c>
      <c r="AL113" s="791">
        <v>92.307692307692307</v>
      </c>
      <c r="AM113" s="790">
        <v>24</v>
      </c>
      <c r="AN113" s="791">
        <v>0.73103868413036899</v>
      </c>
      <c r="AO113" s="791">
        <v>200</v>
      </c>
      <c r="AP113" s="790">
        <v>27</v>
      </c>
      <c r="AQ113" s="791">
        <v>0.58277573926181703</v>
      </c>
      <c r="AR113" s="791">
        <v>107.69230769230801</v>
      </c>
      <c r="AS113" s="790">
        <v>30</v>
      </c>
      <c r="AT113" s="791">
        <v>0.72219547424169495</v>
      </c>
      <c r="AU113" s="791">
        <v>100</v>
      </c>
      <c r="AV113" s="790">
        <v>53</v>
      </c>
      <c r="AW113" s="791">
        <v>0.82773699828205505</v>
      </c>
      <c r="AX113" s="791">
        <v>130.434782608696</v>
      </c>
      <c r="AY113" s="790">
        <v>21</v>
      </c>
      <c r="AZ113" s="791">
        <v>0.54026241317211199</v>
      </c>
      <c r="BA113" s="791">
        <v>61.538461538461497</v>
      </c>
      <c r="BB113" s="790">
        <v>50</v>
      </c>
      <c r="BC113" s="791">
        <v>0.89301661010894795</v>
      </c>
      <c r="BD113" s="791">
        <v>127.272727272727</v>
      </c>
      <c r="BE113" s="790">
        <v>114</v>
      </c>
      <c r="BF113" s="791">
        <v>0.94889295821541497</v>
      </c>
      <c r="BG113" s="791">
        <v>171.42857142857099</v>
      </c>
      <c r="BH113" s="790">
        <v>69</v>
      </c>
      <c r="BI113" s="791">
        <v>0.95185542833494297</v>
      </c>
      <c r="BJ113" s="791">
        <v>81.578947368421098</v>
      </c>
      <c r="BK113" s="790">
        <v>206</v>
      </c>
      <c r="BL113" s="791">
        <v>1.06092599268682</v>
      </c>
      <c r="BM113" s="791">
        <v>119.14893617021301</v>
      </c>
      <c r="BN113" s="790">
        <v>198</v>
      </c>
      <c r="BO113" s="791">
        <v>0.98674374563939005</v>
      </c>
      <c r="BP113" s="791">
        <v>122.47191011236001</v>
      </c>
      <c r="BQ113" s="790">
        <v>135</v>
      </c>
      <c r="BR113" s="791">
        <v>1.1042944785276101</v>
      </c>
      <c r="BS113" s="791">
        <v>136.842105263158</v>
      </c>
      <c r="BT113" s="790">
        <v>127</v>
      </c>
      <c r="BU113" s="791">
        <v>1.2044764795144201</v>
      </c>
      <c r="BV113" s="791">
        <v>122.80701754386</v>
      </c>
      <c r="BW113" s="790">
        <v>129</v>
      </c>
      <c r="BX113" s="791">
        <v>1.2195121951219501</v>
      </c>
      <c r="BY113" s="791">
        <v>115</v>
      </c>
      <c r="BZ113" s="790">
        <v>378</v>
      </c>
      <c r="CA113" s="791">
        <v>1.1369104908565899</v>
      </c>
      <c r="CB113" s="791">
        <v>103.225806451613</v>
      </c>
      <c r="CC113" s="790">
        <v>536</v>
      </c>
      <c r="CD113" s="791">
        <v>1.4841067670838399</v>
      </c>
      <c r="CE113" s="791">
        <v>81.081081081081095</v>
      </c>
      <c r="CF113" s="790">
        <v>213</v>
      </c>
      <c r="CG113" s="791">
        <v>0.96611783916179095</v>
      </c>
      <c r="CH113" s="791">
        <v>147.67441860465101</v>
      </c>
      <c r="CI113" s="790">
        <v>109</v>
      </c>
      <c r="CJ113" s="791">
        <v>1.32217370208637</v>
      </c>
      <c r="CK113" s="791">
        <v>118</v>
      </c>
      <c r="CL113" s="790">
        <v>21</v>
      </c>
      <c r="CM113" s="791">
        <v>0.81585081585081598</v>
      </c>
      <c r="CN113" s="791">
        <v>90.909090909090907</v>
      </c>
      <c r="CO113" s="790">
        <v>5</v>
      </c>
      <c r="CP113" s="791">
        <v>0.40916530278232399</v>
      </c>
      <c r="CQ113" s="791">
        <v>150</v>
      </c>
    </row>
    <row r="114" spans="1:95">
      <c r="A114" s="1038"/>
      <c r="B114" s="787" t="s">
        <v>92</v>
      </c>
      <c r="C114" s="788">
        <v>1553</v>
      </c>
      <c r="D114" s="789">
        <v>1.0800397799584101</v>
      </c>
      <c r="E114" s="789"/>
      <c r="F114" s="788">
        <v>9</v>
      </c>
      <c r="G114" s="789">
        <v>0.64608758076094797</v>
      </c>
      <c r="H114" s="789"/>
      <c r="I114" s="788">
        <v>46</v>
      </c>
      <c r="J114" s="789">
        <v>1.0355695632597901</v>
      </c>
      <c r="K114" s="789"/>
      <c r="L114" s="788">
        <v>0</v>
      </c>
      <c r="M114" s="789">
        <v>0</v>
      </c>
      <c r="N114" s="789"/>
      <c r="O114" s="788">
        <v>132</v>
      </c>
      <c r="P114" s="789">
        <v>1.23746132933346</v>
      </c>
      <c r="Q114" s="789"/>
      <c r="R114" s="788">
        <v>19</v>
      </c>
      <c r="S114" s="789">
        <v>0.57891529555149301</v>
      </c>
      <c r="T114" s="789"/>
      <c r="U114" s="788">
        <v>21</v>
      </c>
      <c r="V114" s="789">
        <v>0.61295971978984198</v>
      </c>
      <c r="W114" s="789"/>
      <c r="X114" s="788">
        <v>11</v>
      </c>
      <c r="Y114" s="789">
        <v>0.73974445191661098</v>
      </c>
      <c r="Z114" s="789"/>
      <c r="AA114" s="790">
        <v>1</v>
      </c>
      <c r="AB114" s="791">
        <v>0.15503875968992201</v>
      </c>
      <c r="AC114" s="791"/>
      <c r="AD114" s="790">
        <v>1</v>
      </c>
      <c r="AE114" s="791">
        <v>0.23529411764705899</v>
      </c>
      <c r="AF114" s="791"/>
      <c r="AG114" s="790">
        <v>6</v>
      </c>
      <c r="AH114" s="791">
        <v>0.51020408163265296</v>
      </c>
      <c r="AI114" s="791"/>
      <c r="AJ114" s="790">
        <v>24</v>
      </c>
      <c r="AK114" s="791">
        <v>1.0139416983523399</v>
      </c>
      <c r="AL114" s="791"/>
      <c r="AM114" s="790">
        <v>16</v>
      </c>
      <c r="AN114" s="791">
        <v>0.95636580992229503</v>
      </c>
      <c r="AO114" s="791"/>
      <c r="AP114" s="790">
        <v>14</v>
      </c>
      <c r="AQ114" s="791">
        <v>0.60475161987041004</v>
      </c>
      <c r="AR114" s="791"/>
      <c r="AS114" s="790">
        <v>15</v>
      </c>
      <c r="AT114" s="791">
        <v>0.70159027128157203</v>
      </c>
      <c r="AU114" s="791"/>
      <c r="AV114" s="790">
        <v>30</v>
      </c>
      <c r="AW114" s="791">
        <v>0.90497737556561098</v>
      </c>
      <c r="AX114" s="791"/>
      <c r="AY114" s="790">
        <v>8</v>
      </c>
      <c r="AZ114" s="791">
        <v>0.41194644696189497</v>
      </c>
      <c r="BA114" s="791"/>
      <c r="BB114" s="790">
        <v>28</v>
      </c>
      <c r="BC114" s="791">
        <v>0.977653631284916</v>
      </c>
      <c r="BD114" s="791"/>
      <c r="BE114" s="790">
        <v>72</v>
      </c>
      <c r="BF114" s="791">
        <v>1.18226600985222</v>
      </c>
      <c r="BG114" s="791"/>
      <c r="BH114" s="790">
        <v>31</v>
      </c>
      <c r="BI114" s="791">
        <v>0.86543830262423205</v>
      </c>
      <c r="BJ114" s="791"/>
      <c r="BK114" s="790">
        <v>112</v>
      </c>
      <c r="BL114" s="791">
        <v>1.16898027345789</v>
      </c>
      <c r="BM114" s="791"/>
      <c r="BN114" s="790">
        <v>109</v>
      </c>
      <c r="BO114" s="791">
        <v>1.08457711442786</v>
      </c>
      <c r="BP114" s="791"/>
      <c r="BQ114" s="790">
        <v>78</v>
      </c>
      <c r="BR114" s="791">
        <v>1.20612339570125</v>
      </c>
      <c r="BS114" s="791"/>
      <c r="BT114" s="790">
        <v>70</v>
      </c>
      <c r="BU114" s="791">
        <v>1.32000754290025</v>
      </c>
      <c r="BV114" s="791"/>
      <c r="BW114" s="790">
        <v>69</v>
      </c>
      <c r="BX114" s="791">
        <v>1.30459444129325</v>
      </c>
      <c r="BY114" s="791"/>
      <c r="BZ114" s="790">
        <v>192</v>
      </c>
      <c r="CA114" s="791">
        <v>1.12755461592671</v>
      </c>
      <c r="CB114" s="791"/>
      <c r="CC114" s="790">
        <v>240</v>
      </c>
      <c r="CD114" s="791">
        <v>1.3243571349740599</v>
      </c>
      <c r="CE114" s="791"/>
      <c r="CF114" s="790">
        <v>127</v>
      </c>
      <c r="CG114" s="791">
        <v>1.09975753377208</v>
      </c>
      <c r="CH114" s="791"/>
      <c r="CI114" s="790">
        <v>59</v>
      </c>
      <c r="CJ114" s="791">
        <v>1.41047095386087</v>
      </c>
      <c r="CK114" s="791"/>
      <c r="CL114" s="790">
        <v>10</v>
      </c>
      <c r="CM114" s="791">
        <v>0.71942446043165498</v>
      </c>
      <c r="CN114" s="791"/>
      <c r="CO114" s="790">
        <v>3</v>
      </c>
      <c r="CP114" s="791">
        <v>0.47021943573667702</v>
      </c>
      <c r="CQ114" s="791"/>
    </row>
    <row r="115" spans="1:95">
      <c r="A115" s="1039"/>
      <c r="B115" s="787" t="s">
        <v>93</v>
      </c>
      <c r="C115" s="788">
        <v>1410</v>
      </c>
      <c r="D115" s="789">
        <v>1.0144249793158</v>
      </c>
      <c r="E115" s="789"/>
      <c r="F115" s="788">
        <v>3</v>
      </c>
      <c r="G115" s="789">
        <v>0.21398002853067</v>
      </c>
      <c r="H115" s="789"/>
      <c r="I115" s="788">
        <v>47</v>
      </c>
      <c r="J115" s="789">
        <v>1.1252094804883901</v>
      </c>
      <c r="K115" s="789"/>
      <c r="L115" s="788">
        <v>2</v>
      </c>
      <c r="M115" s="789">
        <v>0.20080321285140601</v>
      </c>
      <c r="N115" s="789"/>
      <c r="O115" s="788">
        <v>130</v>
      </c>
      <c r="P115" s="789">
        <v>1.2620133967575999</v>
      </c>
      <c r="Q115" s="789"/>
      <c r="R115" s="788">
        <v>16</v>
      </c>
      <c r="S115" s="789">
        <v>0.51331408405518097</v>
      </c>
      <c r="T115" s="789"/>
      <c r="U115" s="788">
        <v>15</v>
      </c>
      <c r="V115" s="789">
        <v>0.46831095847642801</v>
      </c>
      <c r="W115" s="789"/>
      <c r="X115" s="788">
        <v>3</v>
      </c>
      <c r="Y115" s="789">
        <v>0.20775623268698101</v>
      </c>
      <c r="Z115" s="789"/>
      <c r="AA115" s="790">
        <v>2</v>
      </c>
      <c r="AB115" s="791">
        <v>0.29197080291970801</v>
      </c>
      <c r="AC115" s="791"/>
      <c r="AD115" s="790">
        <v>1</v>
      </c>
      <c r="AE115" s="791">
        <v>0.233644859813084</v>
      </c>
      <c r="AF115" s="791"/>
      <c r="AG115" s="790">
        <v>3</v>
      </c>
      <c r="AH115" s="791">
        <v>0.32051282051282098</v>
      </c>
      <c r="AI115" s="791"/>
      <c r="AJ115" s="790">
        <v>26</v>
      </c>
      <c r="AK115" s="791">
        <v>1.1202068074106</v>
      </c>
      <c r="AL115" s="791"/>
      <c r="AM115" s="790">
        <v>8</v>
      </c>
      <c r="AN115" s="791">
        <v>0.49689440993788803</v>
      </c>
      <c r="AO115" s="791"/>
      <c r="AP115" s="790">
        <v>13</v>
      </c>
      <c r="AQ115" s="791">
        <v>0.560828300258844</v>
      </c>
      <c r="AR115" s="791"/>
      <c r="AS115" s="790">
        <v>15</v>
      </c>
      <c r="AT115" s="791">
        <v>0.74404761904761896</v>
      </c>
      <c r="AU115" s="791"/>
      <c r="AV115" s="790">
        <v>23</v>
      </c>
      <c r="AW115" s="791">
        <v>0.74481865284974103</v>
      </c>
      <c r="AX115" s="791"/>
      <c r="AY115" s="790">
        <v>13</v>
      </c>
      <c r="AZ115" s="791">
        <v>0.66838046272493601</v>
      </c>
      <c r="BA115" s="791"/>
      <c r="BB115" s="790">
        <v>22</v>
      </c>
      <c r="BC115" s="791">
        <v>0.80438756855575899</v>
      </c>
      <c r="BD115" s="791"/>
      <c r="BE115" s="790">
        <v>42</v>
      </c>
      <c r="BF115" s="791">
        <v>0.70898041863605699</v>
      </c>
      <c r="BG115" s="791"/>
      <c r="BH115" s="790">
        <v>38</v>
      </c>
      <c r="BI115" s="791">
        <v>1.03626943005181</v>
      </c>
      <c r="BJ115" s="791"/>
      <c r="BK115" s="790">
        <v>94</v>
      </c>
      <c r="BL115" s="791">
        <v>0.95567303782025204</v>
      </c>
      <c r="BM115" s="791"/>
      <c r="BN115" s="790">
        <v>89</v>
      </c>
      <c r="BO115" s="791">
        <v>0.88857827476038298</v>
      </c>
      <c r="BP115" s="791"/>
      <c r="BQ115" s="790">
        <v>57</v>
      </c>
      <c r="BR115" s="791">
        <v>0.98992705800625203</v>
      </c>
      <c r="BS115" s="791"/>
      <c r="BT115" s="790">
        <v>57</v>
      </c>
      <c r="BU115" s="791">
        <v>1.0875787063537501</v>
      </c>
      <c r="BV115" s="791"/>
      <c r="BW115" s="790">
        <v>60</v>
      </c>
      <c r="BX115" s="791">
        <v>1.13442994895065</v>
      </c>
      <c r="BY115" s="791"/>
      <c r="BZ115" s="790">
        <v>186</v>
      </c>
      <c r="CA115" s="791">
        <v>1.1467324290998799</v>
      </c>
      <c r="CB115" s="791"/>
      <c r="CC115" s="790">
        <v>296</v>
      </c>
      <c r="CD115" s="791">
        <v>1.6449927753695699</v>
      </c>
      <c r="CE115" s="791"/>
      <c r="CF115" s="790">
        <v>86</v>
      </c>
      <c r="CG115" s="791">
        <v>0.81912563101247704</v>
      </c>
      <c r="CH115" s="791"/>
      <c r="CI115" s="790">
        <v>50</v>
      </c>
      <c r="CJ115" s="791">
        <v>1.23122383649347</v>
      </c>
      <c r="CK115" s="791"/>
      <c r="CL115" s="790">
        <v>11</v>
      </c>
      <c r="CM115" s="791">
        <v>0.92905405405405395</v>
      </c>
      <c r="CN115" s="791"/>
      <c r="CO115" s="790">
        <v>2</v>
      </c>
      <c r="CP115" s="791">
        <v>0.34246575342465801</v>
      </c>
      <c r="CQ115" s="791"/>
    </row>
    <row r="116" spans="1:95">
      <c r="A116" s="1037" t="s">
        <v>562</v>
      </c>
      <c r="B116" s="787" t="s">
        <v>26</v>
      </c>
      <c r="C116" s="788">
        <v>3038</v>
      </c>
      <c r="D116" s="789">
        <v>1.0743106094361099</v>
      </c>
      <c r="E116" s="789">
        <v>117.155110793424</v>
      </c>
      <c r="F116" s="788">
        <v>6</v>
      </c>
      <c r="G116" s="789">
        <v>0.214669051878354</v>
      </c>
      <c r="H116" s="789">
        <v>100</v>
      </c>
      <c r="I116" s="788">
        <v>77</v>
      </c>
      <c r="J116" s="789">
        <v>0.89337510151989796</v>
      </c>
      <c r="K116" s="789">
        <v>83.3333333333333</v>
      </c>
      <c r="L116" s="788">
        <v>7</v>
      </c>
      <c r="M116" s="789">
        <v>0.35732516590097002</v>
      </c>
      <c r="N116" s="789">
        <v>40</v>
      </c>
      <c r="O116" s="788">
        <v>297</v>
      </c>
      <c r="P116" s="789">
        <v>1.4164441053033201</v>
      </c>
      <c r="Q116" s="789">
        <v>109.154929577465</v>
      </c>
      <c r="R116" s="788">
        <v>44</v>
      </c>
      <c r="S116" s="789">
        <v>0.68760743866229102</v>
      </c>
      <c r="T116" s="789">
        <v>100</v>
      </c>
      <c r="U116" s="788">
        <v>39</v>
      </c>
      <c r="V116" s="789">
        <v>0.58832403077387196</v>
      </c>
      <c r="W116" s="789">
        <v>95</v>
      </c>
      <c r="X116" s="788">
        <v>16</v>
      </c>
      <c r="Y116" s="789">
        <v>0.54588877516206102</v>
      </c>
      <c r="Z116" s="789">
        <v>166.666666666667</v>
      </c>
      <c r="AA116" s="790">
        <v>5</v>
      </c>
      <c r="AB116" s="791">
        <v>0.37593984962406002</v>
      </c>
      <c r="AC116" s="791">
        <v>150</v>
      </c>
      <c r="AD116" s="790">
        <v>6</v>
      </c>
      <c r="AE116" s="791">
        <v>0.70339976553341099</v>
      </c>
      <c r="AF116" s="791">
        <v>20</v>
      </c>
      <c r="AG116" s="790">
        <v>13</v>
      </c>
      <c r="AH116" s="791">
        <v>0.61553030303030298</v>
      </c>
      <c r="AI116" s="791">
        <v>160</v>
      </c>
      <c r="AJ116" s="790">
        <v>37</v>
      </c>
      <c r="AK116" s="791">
        <v>0.78924914675767899</v>
      </c>
      <c r="AL116" s="791">
        <v>208.333333333333</v>
      </c>
      <c r="AM116" s="790">
        <v>26</v>
      </c>
      <c r="AN116" s="791">
        <v>0.79195857447456597</v>
      </c>
      <c r="AO116" s="791">
        <v>160</v>
      </c>
      <c r="AP116" s="790">
        <v>41</v>
      </c>
      <c r="AQ116" s="791">
        <v>0.88495575221238898</v>
      </c>
      <c r="AR116" s="791">
        <v>115.789473684211</v>
      </c>
      <c r="AS116" s="790">
        <v>31</v>
      </c>
      <c r="AT116" s="791">
        <v>0.74626865671641796</v>
      </c>
      <c r="AU116" s="791">
        <v>158.333333333333</v>
      </c>
      <c r="AV116" s="790">
        <v>44</v>
      </c>
      <c r="AW116" s="791">
        <v>0.68717788536623503</v>
      </c>
      <c r="AX116" s="791">
        <v>175</v>
      </c>
      <c r="AY116" s="790">
        <v>20</v>
      </c>
      <c r="AZ116" s="791">
        <v>0.51453563159248805</v>
      </c>
      <c r="BA116" s="791">
        <v>300</v>
      </c>
      <c r="BB116" s="790">
        <v>63</v>
      </c>
      <c r="BC116" s="791">
        <v>1.12520092873727</v>
      </c>
      <c r="BD116" s="791">
        <v>162.5</v>
      </c>
      <c r="BE116" s="790">
        <v>113</v>
      </c>
      <c r="BF116" s="791">
        <v>0.94056933577492896</v>
      </c>
      <c r="BG116" s="791">
        <v>126</v>
      </c>
      <c r="BH116" s="790">
        <v>75</v>
      </c>
      <c r="BI116" s="791">
        <v>1.03462546558146</v>
      </c>
      <c r="BJ116" s="791">
        <v>82.926829268292707</v>
      </c>
      <c r="BK116" s="790">
        <v>219</v>
      </c>
      <c r="BL116" s="791">
        <v>1.1278776330020099</v>
      </c>
      <c r="BM116" s="791">
        <v>93.805309734513301</v>
      </c>
      <c r="BN116" s="790">
        <v>191</v>
      </c>
      <c r="BO116" s="791">
        <v>0.95185886574304801</v>
      </c>
      <c r="BP116" s="791">
        <v>127.380952380952</v>
      </c>
      <c r="BQ116" s="790">
        <v>138</v>
      </c>
      <c r="BR116" s="791">
        <v>1.1288343558282199</v>
      </c>
      <c r="BS116" s="791">
        <v>130</v>
      </c>
      <c r="BT116" s="790">
        <v>102</v>
      </c>
      <c r="BU116" s="791">
        <v>0.96737481031866501</v>
      </c>
      <c r="BV116" s="791">
        <v>126.666666666667</v>
      </c>
      <c r="BW116" s="790">
        <v>158</v>
      </c>
      <c r="BX116" s="791">
        <v>1.4936660994516899</v>
      </c>
      <c r="BY116" s="791">
        <v>95.061728395061706</v>
      </c>
      <c r="BZ116" s="790">
        <v>379</v>
      </c>
      <c r="CA116" s="791">
        <v>1.1399181905678499</v>
      </c>
      <c r="CB116" s="791">
        <v>135.403726708075</v>
      </c>
      <c r="CC116" s="790">
        <v>521</v>
      </c>
      <c r="CD116" s="791">
        <v>1.4425739284527599</v>
      </c>
      <c r="CE116" s="791">
        <v>95.131086142322104</v>
      </c>
      <c r="CF116" s="790">
        <v>208</v>
      </c>
      <c r="CG116" s="791">
        <v>0.94343901664625596</v>
      </c>
      <c r="CH116" s="791">
        <v>163.291139240506</v>
      </c>
      <c r="CI116" s="790">
        <v>123</v>
      </c>
      <c r="CJ116" s="791">
        <v>1.4919941775837</v>
      </c>
      <c r="CK116" s="791">
        <v>127.777777777778</v>
      </c>
      <c r="CL116" s="790">
        <v>25</v>
      </c>
      <c r="CM116" s="791">
        <v>0.97125097125097104</v>
      </c>
      <c r="CN116" s="791">
        <v>177.777777777778</v>
      </c>
      <c r="CO116" s="790">
        <v>14</v>
      </c>
      <c r="CP116" s="791">
        <v>1.14566284779051</v>
      </c>
      <c r="CQ116" s="791">
        <v>180</v>
      </c>
    </row>
    <row r="117" spans="1:95">
      <c r="A117" s="1038"/>
      <c r="B117" s="787" t="s">
        <v>92</v>
      </c>
      <c r="C117" s="788">
        <v>1639</v>
      </c>
      <c r="D117" s="789">
        <v>1.1398488083398799</v>
      </c>
      <c r="E117" s="789"/>
      <c r="F117" s="788">
        <v>3</v>
      </c>
      <c r="G117" s="789">
        <v>0.21536252692031599</v>
      </c>
      <c r="H117" s="789"/>
      <c r="I117" s="788">
        <v>35</v>
      </c>
      <c r="J117" s="789">
        <v>0.78793336334984199</v>
      </c>
      <c r="K117" s="789"/>
      <c r="L117" s="788">
        <v>2</v>
      </c>
      <c r="M117" s="789">
        <v>0.20768431983385299</v>
      </c>
      <c r="N117" s="789"/>
      <c r="O117" s="788">
        <v>155</v>
      </c>
      <c r="P117" s="789">
        <v>1.4530795912627701</v>
      </c>
      <c r="Q117" s="789"/>
      <c r="R117" s="788">
        <v>22</v>
      </c>
      <c r="S117" s="789">
        <v>0.67032297379646599</v>
      </c>
      <c r="T117" s="789"/>
      <c r="U117" s="788">
        <v>19</v>
      </c>
      <c r="V117" s="789">
        <v>0.55458260361938105</v>
      </c>
      <c r="W117" s="789"/>
      <c r="X117" s="788">
        <v>10</v>
      </c>
      <c r="Y117" s="789">
        <v>0.67249495628782796</v>
      </c>
      <c r="Z117" s="789"/>
      <c r="AA117" s="790">
        <v>3</v>
      </c>
      <c r="AB117" s="791">
        <v>0.46511627906976699</v>
      </c>
      <c r="AC117" s="791"/>
      <c r="AD117" s="790">
        <v>1</v>
      </c>
      <c r="AE117" s="791">
        <v>0.23529411764705899</v>
      </c>
      <c r="AF117" s="791"/>
      <c r="AG117" s="790">
        <v>8</v>
      </c>
      <c r="AH117" s="791">
        <v>0.68027210884353695</v>
      </c>
      <c r="AI117" s="791"/>
      <c r="AJ117" s="790">
        <v>25</v>
      </c>
      <c r="AK117" s="791">
        <v>1.05618926911703</v>
      </c>
      <c r="AL117" s="791"/>
      <c r="AM117" s="790">
        <v>16</v>
      </c>
      <c r="AN117" s="791">
        <v>0.95636580992229503</v>
      </c>
      <c r="AO117" s="791"/>
      <c r="AP117" s="790">
        <v>22</v>
      </c>
      <c r="AQ117" s="791">
        <v>0.95032397408207303</v>
      </c>
      <c r="AR117" s="791"/>
      <c r="AS117" s="790">
        <v>19</v>
      </c>
      <c r="AT117" s="791">
        <v>0.88868101028999102</v>
      </c>
      <c r="AU117" s="791"/>
      <c r="AV117" s="790">
        <v>28</v>
      </c>
      <c r="AW117" s="791">
        <v>0.84464555052790302</v>
      </c>
      <c r="AX117" s="791"/>
      <c r="AY117" s="790">
        <v>15</v>
      </c>
      <c r="AZ117" s="791">
        <v>0.77239958805355302</v>
      </c>
      <c r="BA117" s="791"/>
      <c r="BB117" s="790">
        <v>39</v>
      </c>
      <c r="BC117" s="791">
        <v>1.36173184357542</v>
      </c>
      <c r="BD117" s="791"/>
      <c r="BE117" s="790">
        <v>63</v>
      </c>
      <c r="BF117" s="791">
        <v>1.0344827586206899</v>
      </c>
      <c r="BG117" s="791"/>
      <c r="BH117" s="790">
        <v>34</v>
      </c>
      <c r="BI117" s="791">
        <v>0.94919039642657699</v>
      </c>
      <c r="BJ117" s="791"/>
      <c r="BK117" s="790">
        <v>106</v>
      </c>
      <c r="BL117" s="791">
        <v>1.1063563302369299</v>
      </c>
      <c r="BM117" s="791"/>
      <c r="BN117" s="790">
        <v>107</v>
      </c>
      <c r="BO117" s="791">
        <v>1.06467661691542</v>
      </c>
      <c r="BP117" s="791"/>
      <c r="BQ117" s="790">
        <v>78</v>
      </c>
      <c r="BR117" s="791">
        <v>1.20612339570125</v>
      </c>
      <c r="BS117" s="791"/>
      <c r="BT117" s="790">
        <v>57</v>
      </c>
      <c r="BU117" s="791">
        <v>1.0748632849330599</v>
      </c>
      <c r="BV117" s="791"/>
      <c r="BW117" s="790">
        <v>77</v>
      </c>
      <c r="BX117" s="791">
        <v>1.45585176782</v>
      </c>
      <c r="BY117" s="791"/>
      <c r="BZ117" s="790">
        <v>218</v>
      </c>
      <c r="CA117" s="791">
        <v>1.2802443035001201</v>
      </c>
      <c r="CB117" s="791"/>
      <c r="CC117" s="790">
        <v>254</v>
      </c>
      <c r="CD117" s="791">
        <v>1.4016113011808899</v>
      </c>
      <c r="CE117" s="791"/>
      <c r="CF117" s="790">
        <v>129</v>
      </c>
      <c r="CG117" s="791">
        <v>1.1170765500519599</v>
      </c>
      <c r="CH117" s="791"/>
      <c r="CI117" s="790">
        <v>69</v>
      </c>
      <c r="CJ117" s="791">
        <v>1.64953382739661</v>
      </c>
      <c r="CK117" s="791"/>
      <c r="CL117" s="790">
        <v>16</v>
      </c>
      <c r="CM117" s="791">
        <v>1.1510791366906501</v>
      </c>
      <c r="CN117" s="791"/>
      <c r="CO117" s="790">
        <v>9</v>
      </c>
      <c r="CP117" s="791">
        <v>1.41065830721003</v>
      </c>
      <c r="CQ117" s="791"/>
    </row>
    <row r="118" spans="1:95">
      <c r="A118" s="1039"/>
      <c r="B118" s="787" t="s">
        <v>93</v>
      </c>
      <c r="C118" s="788">
        <v>1399</v>
      </c>
      <c r="D118" s="789">
        <v>1.00651102557646</v>
      </c>
      <c r="E118" s="789"/>
      <c r="F118" s="788">
        <v>3</v>
      </c>
      <c r="G118" s="789">
        <v>0.21398002853067</v>
      </c>
      <c r="H118" s="789"/>
      <c r="I118" s="788">
        <v>42</v>
      </c>
      <c r="J118" s="789">
        <v>1.00550634426622</v>
      </c>
      <c r="K118" s="789"/>
      <c r="L118" s="788">
        <v>5</v>
      </c>
      <c r="M118" s="789">
        <v>0.50200803212851397</v>
      </c>
      <c r="N118" s="789"/>
      <c r="O118" s="788">
        <v>142</v>
      </c>
      <c r="P118" s="789">
        <v>1.3785069410736801</v>
      </c>
      <c r="Q118" s="789"/>
      <c r="R118" s="788">
        <v>22</v>
      </c>
      <c r="S118" s="789">
        <v>0.70580686557587402</v>
      </c>
      <c r="T118" s="789"/>
      <c r="U118" s="788">
        <v>20</v>
      </c>
      <c r="V118" s="789">
        <v>0.62441461130190401</v>
      </c>
      <c r="W118" s="789"/>
      <c r="X118" s="788">
        <v>6</v>
      </c>
      <c r="Y118" s="789">
        <v>0.41551246537396103</v>
      </c>
      <c r="Z118" s="789"/>
      <c r="AA118" s="790">
        <v>2</v>
      </c>
      <c r="AB118" s="791">
        <v>0.29197080291970801</v>
      </c>
      <c r="AC118" s="791"/>
      <c r="AD118" s="790">
        <v>5</v>
      </c>
      <c r="AE118" s="791">
        <v>1.1682242990654199</v>
      </c>
      <c r="AF118" s="791"/>
      <c r="AG118" s="790">
        <v>5</v>
      </c>
      <c r="AH118" s="791">
        <v>0.53418803418803396</v>
      </c>
      <c r="AI118" s="791"/>
      <c r="AJ118" s="790">
        <v>12</v>
      </c>
      <c r="AK118" s="791">
        <v>0.51701852649719904</v>
      </c>
      <c r="AL118" s="791"/>
      <c r="AM118" s="790">
        <v>10</v>
      </c>
      <c r="AN118" s="791">
        <v>0.62111801242235998</v>
      </c>
      <c r="AO118" s="791"/>
      <c r="AP118" s="790">
        <v>19</v>
      </c>
      <c r="AQ118" s="791">
        <v>0.81967213114754101</v>
      </c>
      <c r="AR118" s="791"/>
      <c r="AS118" s="790">
        <v>12</v>
      </c>
      <c r="AT118" s="791">
        <v>0.59523809523809501</v>
      </c>
      <c r="AU118" s="791"/>
      <c r="AV118" s="790">
        <v>16</v>
      </c>
      <c r="AW118" s="791">
        <v>0.51813471502590702</v>
      </c>
      <c r="AX118" s="791"/>
      <c r="AY118" s="790">
        <v>5</v>
      </c>
      <c r="AZ118" s="791">
        <v>0.25706940874035999</v>
      </c>
      <c r="BA118" s="791"/>
      <c r="BB118" s="790">
        <v>24</v>
      </c>
      <c r="BC118" s="791">
        <v>0.87751371115173704</v>
      </c>
      <c r="BD118" s="791"/>
      <c r="BE118" s="790">
        <v>50</v>
      </c>
      <c r="BF118" s="791">
        <v>0.84402430790006799</v>
      </c>
      <c r="BG118" s="791"/>
      <c r="BH118" s="790">
        <v>41</v>
      </c>
      <c r="BI118" s="791">
        <v>1.1180801745295901</v>
      </c>
      <c r="BJ118" s="791"/>
      <c r="BK118" s="790">
        <v>113</v>
      </c>
      <c r="BL118" s="791">
        <v>1.1488409922732801</v>
      </c>
      <c r="BM118" s="791"/>
      <c r="BN118" s="790">
        <v>84</v>
      </c>
      <c r="BO118" s="791">
        <v>0.83865814696485597</v>
      </c>
      <c r="BP118" s="791"/>
      <c r="BQ118" s="790">
        <v>60</v>
      </c>
      <c r="BR118" s="791">
        <v>1.04202848211184</v>
      </c>
      <c r="BS118" s="791"/>
      <c r="BT118" s="790">
        <v>45</v>
      </c>
      <c r="BU118" s="791">
        <v>0.85861476817401305</v>
      </c>
      <c r="BV118" s="791"/>
      <c r="BW118" s="790">
        <v>81</v>
      </c>
      <c r="BX118" s="791">
        <v>1.5314804310833801</v>
      </c>
      <c r="BY118" s="791"/>
      <c r="BZ118" s="790">
        <v>161</v>
      </c>
      <c r="CA118" s="791">
        <v>0.992601726263872</v>
      </c>
      <c r="CB118" s="791"/>
      <c r="CC118" s="790">
        <v>267</v>
      </c>
      <c r="CD118" s="791">
        <v>1.48382794264755</v>
      </c>
      <c r="CE118" s="791"/>
      <c r="CF118" s="790">
        <v>79</v>
      </c>
      <c r="CG118" s="791">
        <v>0.75245261453471801</v>
      </c>
      <c r="CH118" s="791"/>
      <c r="CI118" s="790">
        <v>54</v>
      </c>
      <c r="CJ118" s="791">
        <v>1.32972174341295</v>
      </c>
      <c r="CK118" s="791"/>
      <c r="CL118" s="790">
        <v>9</v>
      </c>
      <c r="CM118" s="791">
        <v>0.76013513513513498</v>
      </c>
      <c r="CN118" s="791"/>
      <c r="CO118" s="790">
        <v>5</v>
      </c>
      <c r="CP118" s="791">
        <v>0.85616438356164404</v>
      </c>
      <c r="CQ118" s="791"/>
    </row>
    <row r="119" spans="1:95">
      <c r="A119" s="1037" t="s">
        <v>563</v>
      </c>
      <c r="B119" s="787" t="s">
        <v>26</v>
      </c>
      <c r="C119" s="788">
        <v>3585</v>
      </c>
      <c r="D119" s="789">
        <v>1.2677430990218801</v>
      </c>
      <c r="E119" s="789">
        <v>109.159859976663</v>
      </c>
      <c r="F119" s="788">
        <v>12</v>
      </c>
      <c r="G119" s="789">
        <v>0.429338103756708</v>
      </c>
      <c r="H119" s="789">
        <v>50</v>
      </c>
      <c r="I119" s="788">
        <v>87</v>
      </c>
      <c r="J119" s="789">
        <v>1.00939784197703</v>
      </c>
      <c r="K119" s="789">
        <v>107.142857142857</v>
      </c>
      <c r="L119" s="788">
        <v>13</v>
      </c>
      <c r="M119" s="789">
        <v>0.66360387953037303</v>
      </c>
      <c r="N119" s="789">
        <v>116.666666666667</v>
      </c>
      <c r="O119" s="788">
        <v>356</v>
      </c>
      <c r="P119" s="789">
        <v>1.6978252575352899</v>
      </c>
      <c r="Q119" s="789">
        <v>95.604395604395606</v>
      </c>
      <c r="R119" s="788">
        <v>52</v>
      </c>
      <c r="S119" s="789">
        <v>0.81262697296452602</v>
      </c>
      <c r="T119" s="789">
        <v>108</v>
      </c>
      <c r="U119" s="788">
        <v>36</v>
      </c>
      <c r="V119" s="789">
        <v>0.54306833609895899</v>
      </c>
      <c r="W119" s="789">
        <v>111.764705882353</v>
      </c>
      <c r="X119" s="788">
        <v>17</v>
      </c>
      <c r="Y119" s="789">
        <v>0.58000682360969003</v>
      </c>
      <c r="Z119" s="789">
        <v>240</v>
      </c>
      <c r="AA119" s="790">
        <v>13</v>
      </c>
      <c r="AB119" s="791">
        <v>0.977443609022556</v>
      </c>
      <c r="AC119" s="791">
        <v>160</v>
      </c>
      <c r="AD119" s="790">
        <v>2</v>
      </c>
      <c r="AE119" s="791">
        <v>0.234466588511137</v>
      </c>
      <c r="AF119" s="791">
        <v>100</v>
      </c>
      <c r="AG119" s="790">
        <v>15</v>
      </c>
      <c r="AH119" s="791">
        <v>0.71022727272727304</v>
      </c>
      <c r="AI119" s="791">
        <v>275</v>
      </c>
      <c r="AJ119" s="790">
        <v>46</v>
      </c>
      <c r="AK119" s="791">
        <v>0.98122866894198002</v>
      </c>
      <c r="AL119" s="791">
        <v>119.04761904761899</v>
      </c>
      <c r="AM119" s="790">
        <v>46</v>
      </c>
      <c r="AN119" s="791">
        <v>1.4011574779165401</v>
      </c>
      <c r="AO119" s="791">
        <v>206.666666666667</v>
      </c>
      <c r="AP119" s="790">
        <v>46</v>
      </c>
      <c r="AQ119" s="791">
        <v>0.99287718540902203</v>
      </c>
      <c r="AR119" s="791">
        <v>109.09090909090899</v>
      </c>
      <c r="AS119" s="790">
        <v>43</v>
      </c>
      <c r="AT119" s="791">
        <v>1.0351468464131</v>
      </c>
      <c r="AU119" s="791">
        <v>207.142857142857</v>
      </c>
      <c r="AV119" s="790">
        <v>58</v>
      </c>
      <c r="AW119" s="791">
        <v>0.90582539434639997</v>
      </c>
      <c r="AX119" s="791">
        <v>132</v>
      </c>
      <c r="AY119" s="790">
        <v>45</v>
      </c>
      <c r="AZ119" s="791">
        <v>1.1577051710830999</v>
      </c>
      <c r="BA119" s="791">
        <v>246.15384615384599</v>
      </c>
      <c r="BB119" s="790">
        <v>53</v>
      </c>
      <c r="BC119" s="791">
        <v>0.94659760671548498</v>
      </c>
      <c r="BD119" s="791">
        <v>76.6666666666667</v>
      </c>
      <c r="BE119" s="790">
        <v>138</v>
      </c>
      <c r="BF119" s="791">
        <v>1.14865989678708</v>
      </c>
      <c r="BG119" s="791">
        <v>130</v>
      </c>
      <c r="BH119" s="790">
        <v>87</v>
      </c>
      <c r="BI119" s="791">
        <v>1.2001655400744899</v>
      </c>
      <c r="BJ119" s="791">
        <v>117.5</v>
      </c>
      <c r="BK119" s="790">
        <v>248</v>
      </c>
      <c r="BL119" s="791">
        <v>1.27723129216666</v>
      </c>
      <c r="BM119" s="791">
        <v>131.77570093457899</v>
      </c>
      <c r="BN119" s="790">
        <v>237</v>
      </c>
      <c r="BO119" s="791">
        <v>1.1811023622047201</v>
      </c>
      <c r="BP119" s="791">
        <v>106.086956521739</v>
      </c>
      <c r="BQ119" s="790">
        <v>163</v>
      </c>
      <c r="BR119" s="791">
        <v>1.3333333333333299</v>
      </c>
      <c r="BS119" s="791">
        <v>158.73015873015899</v>
      </c>
      <c r="BT119" s="790">
        <v>143</v>
      </c>
      <c r="BU119" s="791">
        <v>1.3562215477996999</v>
      </c>
      <c r="BV119" s="791">
        <v>116.666666666667</v>
      </c>
      <c r="BW119" s="790">
        <v>165</v>
      </c>
      <c r="BX119" s="791">
        <v>1.5598411798071501</v>
      </c>
      <c r="BY119" s="791">
        <v>126.027397260274</v>
      </c>
      <c r="BZ119" s="790">
        <v>420</v>
      </c>
      <c r="CA119" s="791">
        <v>1.2632338787295501</v>
      </c>
      <c r="CB119" s="791">
        <v>81.034482758620697</v>
      </c>
      <c r="CC119" s="790">
        <v>605</v>
      </c>
      <c r="CD119" s="791">
        <v>1.6751578247868</v>
      </c>
      <c r="CE119" s="791">
        <v>89.0625</v>
      </c>
      <c r="CF119" s="790">
        <v>275</v>
      </c>
      <c r="CG119" s="791">
        <v>1.2473352383544201</v>
      </c>
      <c r="CH119" s="791">
        <v>131.09243697478999</v>
      </c>
      <c r="CI119" s="790">
        <v>149</v>
      </c>
      <c r="CJ119" s="791">
        <v>1.80737506065017</v>
      </c>
      <c r="CK119" s="791">
        <v>91.025641025640994</v>
      </c>
      <c r="CL119" s="790">
        <v>5</v>
      </c>
      <c r="CM119" s="791">
        <v>0.19425019425019399</v>
      </c>
      <c r="CN119" s="791">
        <v>66.6666666666667</v>
      </c>
      <c r="CO119" s="790">
        <v>10</v>
      </c>
      <c r="CP119" s="791">
        <v>0.81833060556464798</v>
      </c>
      <c r="CQ119" s="791">
        <v>233.333333333333</v>
      </c>
    </row>
    <row r="120" spans="1:95">
      <c r="A120" s="1038"/>
      <c r="B120" s="787" t="s">
        <v>92</v>
      </c>
      <c r="C120" s="788">
        <v>1871</v>
      </c>
      <c r="D120" s="789">
        <v>1.3011940942061699</v>
      </c>
      <c r="E120" s="789"/>
      <c r="F120" s="788">
        <v>4</v>
      </c>
      <c r="G120" s="789">
        <v>0.28715003589375399</v>
      </c>
      <c r="H120" s="789"/>
      <c r="I120" s="788">
        <v>45</v>
      </c>
      <c r="J120" s="789">
        <v>1.0130571814497999</v>
      </c>
      <c r="K120" s="789"/>
      <c r="L120" s="788">
        <v>7</v>
      </c>
      <c r="M120" s="789">
        <v>0.72689511941848395</v>
      </c>
      <c r="N120" s="789"/>
      <c r="O120" s="788">
        <v>174</v>
      </c>
      <c r="P120" s="789">
        <v>1.63119902503047</v>
      </c>
      <c r="Q120" s="789"/>
      <c r="R120" s="788">
        <v>27</v>
      </c>
      <c r="S120" s="789">
        <v>0.82266910420475303</v>
      </c>
      <c r="T120" s="789"/>
      <c r="U120" s="788">
        <v>19</v>
      </c>
      <c r="V120" s="789">
        <v>0.55458260361938105</v>
      </c>
      <c r="W120" s="789"/>
      <c r="X120" s="788">
        <v>12</v>
      </c>
      <c r="Y120" s="789">
        <v>0.806993947545393</v>
      </c>
      <c r="Z120" s="789"/>
      <c r="AA120" s="790">
        <v>8</v>
      </c>
      <c r="AB120" s="791">
        <v>1.24031007751938</v>
      </c>
      <c r="AC120" s="791"/>
      <c r="AD120" s="790">
        <v>1</v>
      </c>
      <c r="AE120" s="791">
        <v>0.23529411764705899</v>
      </c>
      <c r="AF120" s="791"/>
      <c r="AG120" s="790">
        <v>11</v>
      </c>
      <c r="AH120" s="791">
        <v>0.93537414965986398</v>
      </c>
      <c r="AI120" s="791"/>
      <c r="AJ120" s="790">
        <v>25</v>
      </c>
      <c r="AK120" s="791">
        <v>1.05618926911703</v>
      </c>
      <c r="AL120" s="791"/>
      <c r="AM120" s="790">
        <v>31</v>
      </c>
      <c r="AN120" s="791">
        <v>1.8529587567244501</v>
      </c>
      <c r="AO120" s="791"/>
      <c r="AP120" s="790">
        <v>24</v>
      </c>
      <c r="AQ120" s="791">
        <v>1.03671706263499</v>
      </c>
      <c r="AR120" s="791"/>
      <c r="AS120" s="790">
        <v>29</v>
      </c>
      <c r="AT120" s="791">
        <v>1.3564078578110399</v>
      </c>
      <c r="AU120" s="791"/>
      <c r="AV120" s="790">
        <v>33</v>
      </c>
      <c r="AW120" s="791">
        <v>0.99547511312217196</v>
      </c>
      <c r="AX120" s="791"/>
      <c r="AY120" s="790">
        <v>32</v>
      </c>
      <c r="AZ120" s="791">
        <v>1.6477857878475799</v>
      </c>
      <c r="BA120" s="791"/>
      <c r="BB120" s="790">
        <v>23</v>
      </c>
      <c r="BC120" s="791">
        <v>0.80307262569832405</v>
      </c>
      <c r="BD120" s="791"/>
      <c r="BE120" s="790">
        <v>78</v>
      </c>
      <c r="BF120" s="791">
        <v>1.2807881773398999</v>
      </c>
      <c r="BG120" s="791"/>
      <c r="BH120" s="790">
        <v>47</v>
      </c>
      <c r="BI120" s="791">
        <v>1.3121161362367399</v>
      </c>
      <c r="BJ120" s="791"/>
      <c r="BK120" s="790">
        <v>141</v>
      </c>
      <c r="BL120" s="791">
        <v>1.47166266569252</v>
      </c>
      <c r="BM120" s="791"/>
      <c r="BN120" s="790">
        <v>122</v>
      </c>
      <c r="BO120" s="791">
        <v>1.21393034825871</v>
      </c>
      <c r="BP120" s="791"/>
      <c r="BQ120" s="790">
        <v>100</v>
      </c>
      <c r="BR120" s="791">
        <v>1.5463120457708399</v>
      </c>
      <c r="BS120" s="791"/>
      <c r="BT120" s="790">
        <v>77</v>
      </c>
      <c r="BU120" s="791">
        <v>1.4520082971902699</v>
      </c>
      <c r="BV120" s="791"/>
      <c r="BW120" s="790">
        <v>92</v>
      </c>
      <c r="BX120" s="791">
        <v>1.73945925505767</v>
      </c>
      <c r="BY120" s="791"/>
      <c r="BZ120" s="790">
        <v>188</v>
      </c>
      <c r="CA120" s="791">
        <v>1.10406389476157</v>
      </c>
      <c r="CB120" s="791"/>
      <c r="CC120" s="790">
        <v>285</v>
      </c>
      <c r="CD120" s="791">
        <v>1.5726740977817</v>
      </c>
      <c r="CE120" s="791"/>
      <c r="CF120" s="790">
        <v>156</v>
      </c>
      <c r="CG120" s="791">
        <v>1.35088326983027</v>
      </c>
      <c r="CH120" s="791"/>
      <c r="CI120" s="790">
        <v>71</v>
      </c>
      <c r="CJ120" s="791">
        <v>1.6973464021037501</v>
      </c>
      <c r="CK120" s="791"/>
      <c r="CL120" s="790">
        <v>2</v>
      </c>
      <c r="CM120" s="791">
        <v>0.14388489208633101</v>
      </c>
      <c r="CN120" s="791"/>
      <c r="CO120" s="790">
        <v>7</v>
      </c>
      <c r="CP120" s="791">
        <v>1.0971786833855799</v>
      </c>
      <c r="CQ120" s="791"/>
    </row>
    <row r="121" spans="1:95">
      <c r="A121" s="1039"/>
      <c r="B121" s="787" t="s">
        <v>93</v>
      </c>
      <c r="C121" s="788">
        <v>1714</v>
      </c>
      <c r="D121" s="789">
        <v>1.23313788265765</v>
      </c>
      <c r="E121" s="789"/>
      <c r="F121" s="788">
        <v>8</v>
      </c>
      <c r="G121" s="789">
        <v>0.57061340941512095</v>
      </c>
      <c r="H121" s="789"/>
      <c r="I121" s="788">
        <v>42</v>
      </c>
      <c r="J121" s="789">
        <v>1.00550634426622</v>
      </c>
      <c r="K121" s="789"/>
      <c r="L121" s="788">
        <v>6</v>
      </c>
      <c r="M121" s="789">
        <v>0.60240963855421703</v>
      </c>
      <c r="N121" s="789"/>
      <c r="O121" s="788">
        <v>182</v>
      </c>
      <c r="P121" s="789">
        <v>1.7668187554606301</v>
      </c>
      <c r="Q121" s="789"/>
      <c r="R121" s="788">
        <v>25</v>
      </c>
      <c r="S121" s="789">
        <v>0.80205325633622104</v>
      </c>
      <c r="T121" s="789"/>
      <c r="U121" s="788">
        <v>17</v>
      </c>
      <c r="V121" s="789">
        <v>0.53075241960661901</v>
      </c>
      <c r="W121" s="789"/>
      <c r="X121" s="788">
        <v>5</v>
      </c>
      <c r="Y121" s="789">
        <v>0.34626038781163399</v>
      </c>
      <c r="Z121" s="789"/>
      <c r="AA121" s="790">
        <v>5</v>
      </c>
      <c r="AB121" s="791">
        <v>0.72992700729926996</v>
      </c>
      <c r="AC121" s="791"/>
      <c r="AD121" s="790">
        <v>1</v>
      </c>
      <c r="AE121" s="791">
        <v>0.233644859813084</v>
      </c>
      <c r="AF121" s="791"/>
      <c r="AG121" s="790">
        <v>4</v>
      </c>
      <c r="AH121" s="791">
        <v>0.427350427350427</v>
      </c>
      <c r="AI121" s="791"/>
      <c r="AJ121" s="790">
        <v>21</v>
      </c>
      <c r="AK121" s="791">
        <v>0.90478242137009901</v>
      </c>
      <c r="AL121" s="791"/>
      <c r="AM121" s="790">
        <v>15</v>
      </c>
      <c r="AN121" s="791">
        <v>0.93167701863354002</v>
      </c>
      <c r="AO121" s="791"/>
      <c r="AP121" s="790">
        <v>22</v>
      </c>
      <c r="AQ121" s="791">
        <v>0.94909404659189001</v>
      </c>
      <c r="AR121" s="791"/>
      <c r="AS121" s="790">
        <v>14</v>
      </c>
      <c r="AT121" s="791">
        <v>0.69444444444444398</v>
      </c>
      <c r="AU121" s="791"/>
      <c r="AV121" s="790">
        <v>25</v>
      </c>
      <c r="AW121" s="791">
        <v>0.80958549222797904</v>
      </c>
      <c r="AX121" s="791"/>
      <c r="AY121" s="790">
        <v>13</v>
      </c>
      <c r="AZ121" s="791">
        <v>0.66838046272493601</v>
      </c>
      <c r="BA121" s="791"/>
      <c r="BB121" s="790">
        <v>30</v>
      </c>
      <c r="BC121" s="791">
        <v>1.09689213893967</v>
      </c>
      <c r="BD121" s="791"/>
      <c r="BE121" s="790">
        <v>60</v>
      </c>
      <c r="BF121" s="791">
        <v>1.0128291694800799</v>
      </c>
      <c r="BG121" s="791"/>
      <c r="BH121" s="790">
        <v>40</v>
      </c>
      <c r="BI121" s="791">
        <v>1.0908099263703299</v>
      </c>
      <c r="BJ121" s="791"/>
      <c r="BK121" s="790">
        <v>107</v>
      </c>
      <c r="BL121" s="791">
        <v>1.0878405856039</v>
      </c>
      <c r="BM121" s="791"/>
      <c r="BN121" s="790">
        <v>115</v>
      </c>
      <c r="BO121" s="791">
        <v>1.14816293929712</v>
      </c>
      <c r="BP121" s="791"/>
      <c r="BQ121" s="790">
        <v>63</v>
      </c>
      <c r="BR121" s="791">
        <v>1.0941299062174401</v>
      </c>
      <c r="BS121" s="791"/>
      <c r="BT121" s="790">
        <v>66</v>
      </c>
      <c r="BU121" s="791">
        <v>1.25930165998855</v>
      </c>
      <c r="BV121" s="791"/>
      <c r="BW121" s="790">
        <v>73</v>
      </c>
      <c r="BX121" s="791">
        <v>1.38022310455663</v>
      </c>
      <c r="BY121" s="791"/>
      <c r="BZ121" s="790">
        <v>232</v>
      </c>
      <c r="CA121" s="791">
        <v>1.43033292231813</v>
      </c>
      <c r="CB121" s="791"/>
      <c r="CC121" s="790">
        <v>320</v>
      </c>
      <c r="CD121" s="791">
        <v>1.7783705679671</v>
      </c>
      <c r="CE121" s="791"/>
      <c r="CF121" s="790">
        <v>119</v>
      </c>
      <c r="CG121" s="791">
        <v>1.13344128012192</v>
      </c>
      <c r="CH121" s="791"/>
      <c r="CI121" s="790">
        <v>78</v>
      </c>
      <c r="CJ121" s="791">
        <v>1.9207091849298199</v>
      </c>
      <c r="CK121" s="791"/>
      <c r="CL121" s="790">
        <v>3</v>
      </c>
      <c r="CM121" s="791">
        <v>0.25337837837837801</v>
      </c>
      <c r="CN121" s="791"/>
      <c r="CO121" s="790">
        <v>3</v>
      </c>
      <c r="CP121" s="791">
        <v>0.51369863013698602</v>
      </c>
      <c r="CQ121" s="791"/>
    </row>
    <row r="122" spans="1:95">
      <c r="A122" s="1037" t="s">
        <v>564</v>
      </c>
      <c r="B122" s="787" t="s">
        <v>26</v>
      </c>
      <c r="C122" s="788">
        <v>4016</v>
      </c>
      <c r="D122" s="789">
        <v>1.42015517034082</v>
      </c>
      <c r="E122" s="789">
        <v>116.146393972013</v>
      </c>
      <c r="F122" s="788">
        <v>20</v>
      </c>
      <c r="G122" s="789">
        <v>0.71556350626118104</v>
      </c>
      <c r="H122" s="789">
        <v>400</v>
      </c>
      <c r="I122" s="788">
        <v>100</v>
      </c>
      <c r="J122" s="789">
        <v>1.1602274045712999</v>
      </c>
      <c r="K122" s="789">
        <v>108.333333333333</v>
      </c>
      <c r="L122" s="788">
        <v>15</v>
      </c>
      <c r="M122" s="789">
        <v>0.76569678407350705</v>
      </c>
      <c r="N122" s="789">
        <v>87.5</v>
      </c>
      <c r="O122" s="788">
        <v>379</v>
      </c>
      <c r="P122" s="789">
        <v>1.8075162151850399</v>
      </c>
      <c r="Q122" s="789">
        <v>133.950617283951</v>
      </c>
      <c r="R122" s="788">
        <v>59</v>
      </c>
      <c r="S122" s="789">
        <v>0.92201906547898105</v>
      </c>
      <c r="T122" s="789">
        <v>126.92307692307701</v>
      </c>
      <c r="U122" s="788">
        <v>50</v>
      </c>
      <c r="V122" s="789">
        <v>0.75426157791522097</v>
      </c>
      <c r="W122" s="789">
        <v>177.777777777778</v>
      </c>
      <c r="X122" s="788">
        <v>16</v>
      </c>
      <c r="Y122" s="789">
        <v>0.54588877516206102</v>
      </c>
      <c r="Z122" s="789">
        <v>300</v>
      </c>
      <c r="AA122" s="790">
        <v>8</v>
      </c>
      <c r="AB122" s="791">
        <v>0.60150375939849599</v>
      </c>
      <c r="AC122" s="791">
        <v>700</v>
      </c>
      <c r="AD122" s="790">
        <v>5</v>
      </c>
      <c r="AE122" s="791">
        <v>0.58616647127784305</v>
      </c>
      <c r="AF122" s="791">
        <v>150</v>
      </c>
      <c r="AG122" s="790">
        <v>23</v>
      </c>
      <c r="AH122" s="791">
        <v>1.08901515151515</v>
      </c>
      <c r="AI122" s="791">
        <v>155.555555555556</v>
      </c>
      <c r="AJ122" s="790">
        <v>64</v>
      </c>
      <c r="AK122" s="791">
        <v>1.3651877133105801</v>
      </c>
      <c r="AL122" s="791">
        <v>156</v>
      </c>
      <c r="AM122" s="790">
        <v>32</v>
      </c>
      <c r="AN122" s="791">
        <v>0.97471824550715802</v>
      </c>
      <c r="AO122" s="791">
        <v>190.90909090909099</v>
      </c>
      <c r="AP122" s="790">
        <v>39</v>
      </c>
      <c r="AQ122" s="791">
        <v>0.841787178933736</v>
      </c>
      <c r="AR122" s="791">
        <v>160</v>
      </c>
      <c r="AS122" s="790">
        <v>23</v>
      </c>
      <c r="AT122" s="791">
        <v>0.55368319691863299</v>
      </c>
      <c r="AU122" s="791">
        <v>155.555555555556</v>
      </c>
      <c r="AV122" s="790">
        <v>72</v>
      </c>
      <c r="AW122" s="791">
        <v>1.1244729033265699</v>
      </c>
      <c r="AX122" s="791">
        <v>157.142857142857</v>
      </c>
      <c r="AY122" s="790">
        <v>53</v>
      </c>
      <c r="AZ122" s="791">
        <v>1.3635194237200901</v>
      </c>
      <c r="BA122" s="791">
        <v>165</v>
      </c>
      <c r="BB122" s="790">
        <v>57</v>
      </c>
      <c r="BC122" s="791">
        <v>1.0180389355242001</v>
      </c>
      <c r="BD122" s="791">
        <v>200</v>
      </c>
      <c r="BE122" s="790">
        <v>163</v>
      </c>
      <c r="BF122" s="791">
        <v>1.35675045779923</v>
      </c>
      <c r="BG122" s="791">
        <v>106.329113924051</v>
      </c>
      <c r="BH122" s="790">
        <v>87</v>
      </c>
      <c r="BI122" s="791">
        <v>1.2001655400744899</v>
      </c>
      <c r="BJ122" s="791">
        <v>112.19512195122</v>
      </c>
      <c r="BK122" s="790">
        <v>259</v>
      </c>
      <c r="BL122" s="791">
        <v>1.33388268012566</v>
      </c>
      <c r="BM122" s="791">
        <v>97.709923664122101</v>
      </c>
      <c r="BN122" s="790">
        <v>305</v>
      </c>
      <c r="BO122" s="791">
        <v>1.51998405262633</v>
      </c>
      <c r="BP122" s="791">
        <v>119.42446043165501</v>
      </c>
      <c r="BQ122" s="790">
        <v>173</v>
      </c>
      <c r="BR122" s="791">
        <v>1.4151329243353801</v>
      </c>
      <c r="BS122" s="791">
        <v>124.675324675325</v>
      </c>
      <c r="BT122" s="790">
        <v>137</v>
      </c>
      <c r="BU122" s="791">
        <v>1.2993171471927201</v>
      </c>
      <c r="BV122" s="791">
        <v>128.333333333333</v>
      </c>
      <c r="BW122" s="790">
        <v>207</v>
      </c>
      <c r="BX122" s="791">
        <v>1.95689166193988</v>
      </c>
      <c r="BY122" s="791">
        <v>69.672131147540995</v>
      </c>
      <c r="BZ122" s="790">
        <v>471</v>
      </c>
      <c r="CA122" s="791">
        <v>1.41662656400385</v>
      </c>
      <c r="CB122" s="791">
        <v>96.25</v>
      </c>
      <c r="CC122" s="790">
        <v>737</v>
      </c>
      <c r="CD122" s="791">
        <v>2.0406468047402799</v>
      </c>
      <c r="CE122" s="791">
        <v>107.605633802817</v>
      </c>
      <c r="CF122" s="790">
        <v>275</v>
      </c>
      <c r="CG122" s="791">
        <v>1.2473352383544201</v>
      </c>
      <c r="CH122" s="791">
        <v>139.130434782609</v>
      </c>
      <c r="CI122" s="790">
        <v>157</v>
      </c>
      <c r="CJ122" s="791">
        <v>1.90441533236293</v>
      </c>
      <c r="CK122" s="791">
        <v>89.156626506024097</v>
      </c>
      <c r="CL122" s="790">
        <v>23</v>
      </c>
      <c r="CM122" s="791">
        <v>0.89355089355089401</v>
      </c>
      <c r="CN122" s="791">
        <v>360</v>
      </c>
      <c r="CO122" s="790">
        <v>7</v>
      </c>
      <c r="CP122" s="791">
        <v>0.57283142389525399</v>
      </c>
      <c r="CQ122" s="791">
        <v>250</v>
      </c>
    </row>
    <row r="123" spans="1:95">
      <c r="A123" s="1038"/>
      <c r="B123" s="787" t="s">
        <v>92</v>
      </c>
      <c r="C123" s="788">
        <v>2158</v>
      </c>
      <c r="D123" s="789">
        <v>1.5007893400838701</v>
      </c>
      <c r="E123" s="789"/>
      <c r="F123" s="788">
        <v>16</v>
      </c>
      <c r="G123" s="789">
        <v>1.1486001435750199</v>
      </c>
      <c r="H123" s="789"/>
      <c r="I123" s="788">
        <v>52</v>
      </c>
      <c r="J123" s="789">
        <v>1.1706438541197699</v>
      </c>
      <c r="K123" s="789"/>
      <c r="L123" s="788">
        <v>7</v>
      </c>
      <c r="M123" s="789">
        <v>0.72689511941848395</v>
      </c>
      <c r="N123" s="789"/>
      <c r="O123" s="788">
        <v>217</v>
      </c>
      <c r="P123" s="789">
        <v>2.03431142776788</v>
      </c>
      <c r="Q123" s="789"/>
      <c r="R123" s="788">
        <v>33</v>
      </c>
      <c r="S123" s="789">
        <v>1.0054844606947</v>
      </c>
      <c r="T123" s="789"/>
      <c r="U123" s="788">
        <v>32</v>
      </c>
      <c r="V123" s="789">
        <v>0.93403385872737898</v>
      </c>
      <c r="W123" s="789"/>
      <c r="X123" s="788">
        <v>12</v>
      </c>
      <c r="Y123" s="789">
        <v>0.806993947545393</v>
      </c>
      <c r="Z123" s="789"/>
      <c r="AA123" s="790">
        <v>7</v>
      </c>
      <c r="AB123" s="791">
        <v>1.08527131782946</v>
      </c>
      <c r="AC123" s="791"/>
      <c r="AD123" s="790">
        <v>3</v>
      </c>
      <c r="AE123" s="791">
        <v>0.70588235294117596</v>
      </c>
      <c r="AF123" s="791"/>
      <c r="AG123" s="790">
        <v>14</v>
      </c>
      <c r="AH123" s="791">
        <v>1.19047619047619</v>
      </c>
      <c r="AI123" s="791"/>
      <c r="AJ123" s="790">
        <v>39</v>
      </c>
      <c r="AK123" s="791">
        <v>1.64765525982256</v>
      </c>
      <c r="AL123" s="791"/>
      <c r="AM123" s="790">
        <v>21</v>
      </c>
      <c r="AN123" s="791">
        <v>1.2552301255230101</v>
      </c>
      <c r="AO123" s="791"/>
      <c r="AP123" s="790">
        <v>24</v>
      </c>
      <c r="AQ123" s="791">
        <v>1.03671706263499</v>
      </c>
      <c r="AR123" s="791"/>
      <c r="AS123" s="790">
        <v>14</v>
      </c>
      <c r="AT123" s="791">
        <v>0.65481758652946698</v>
      </c>
      <c r="AU123" s="791"/>
      <c r="AV123" s="790">
        <v>44</v>
      </c>
      <c r="AW123" s="791">
        <v>1.3273001508295601</v>
      </c>
      <c r="AX123" s="791"/>
      <c r="AY123" s="790">
        <v>33</v>
      </c>
      <c r="AZ123" s="791">
        <v>1.6992790937178199</v>
      </c>
      <c r="BA123" s="791"/>
      <c r="BB123" s="790">
        <v>38</v>
      </c>
      <c r="BC123" s="791">
        <v>1.3268156424580999</v>
      </c>
      <c r="BD123" s="791"/>
      <c r="BE123" s="790">
        <v>84</v>
      </c>
      <c r="BF123" s="791">
        <v>1.3793103448275901</v>
      </c>
      <c r="BG123" s="791"/>
      <c r="BH123" s="790">
        <v>46</v>
      </c>
      <c r="BI123" s="791">
        <v>1.28419877163596</v>
      </c>
      <c r="BJ123" s="791"/>
      <c r="BK123" s="790">
        <v>128</v>
      </c>
      <c r="BL123" s="791">
        <v>1.33597745538044</v>
      </c>
      <c r="BM123" s="791"/>
      <c r="BN123" s="790">
        <v>166</v>
      </c>
      <c r="BO123" s="791">
        <v>1.6517412935323399</v>
      </c>
      <c r="BP123" s="791"/>
      <c r="BQ123" s="790">
        <v>96</v>
      </c>
      <c r="BR123" s="791">
        <v>1.48445956394</v>
      </c>
      <c r="BS123" s="791"/>
      <c r="BT123" s="790">
        <v>77</v>
      </c>
      <c r="BU123" s="791">
        <v>1.4520082971902699</v>
      </c>
      <c r="BV123" s="791"/>
      <c r="BW123" s="790">
        <v>85</v>
      </c>
      <c r="BX123" s="791">
        <v>1.6071090943467601</v>
      </c>
      <c r="BY123" s="791"/>
      <c r="BZ123" s="790">
        <v>231</v>
      </c>
      <c r="CA123" s="791">
        <v>1.3565891472868199</v>
      </c>
      <c r="CB123" s="791"/>
      <c r="CC123" s="790">
        <v>382</v>
      </c>
      <c r="CD123" s="791">
        <v>2.1079351065003902</v>
      </c>
      <c r="CE123" s="791"/>
      <c r="CF123" s="790">
        <v>160</v>
      </c>
      <c r="CG123" s="791">
        <v>1.3855213023900199</v>
      </c>
      <c r="CH123" s="791"/>
      <c r="CI123" s="790">
        <v>74</v>
      </c>
      <c r="CJ123" s="791">
        <v>1.76906526416448</v>
      </c>
      <c r="CK123" s="791"/>
      <c r="CL123" s="790">
        <v>18</v>
      </c>
      <c r="CM123" s="791">
        <v>1.2949640287769799</v>
      </c>
      <c r="CN123" s="791"/>
      <c r="CO123" s="790">
        <v>5</v>
      </c>
      <c r="CP123" s="791">
        <v>0.78369905956112895</v>
      </c>
      <c r="CQ123" s="791"/>
    </row>
    <row r="124" spans="1:95">
      <c r="A124" s="1039"/>
      <c r="B124" s="787" t="s">
        <v>93</v>
      </c>
      <c r="C124" s="788">
        <v>1858</v>
      </c>
      <c r="D124" s="789">
        <v>1.33673873160905</v>
      </c>
      <c r="E124" s="789"/>
      <c r="F124" s="788">
        <v>4</v>
      </c>
      <c r="G124" s="789">
        <v>0.28530670470756098</v>
      </c>
      <c r="H124" s="789"/>
      <c r="I124" s="788">
        <v>48</v>
      </c>
      <c r="J124" s="789">
        <v>1.1491501077328199</v>
      </c>
      <c r="K124" s="789"/>
      <c r="L124" s="788">
        <v>8</v>
      </c>
      <c r="M124" s="789">
        <v>0.80321285140562204</v>
      </c>
      <c r="N124" s="789"/>
      <c r="O124" s="788">
        <v>162</v>
      </c>
      <c r="P124" s="789">
        <v>1.5726628482671601</v>
      </c>
      <c r="Q124" s="789"/>
      <c r="R124" s="788">
        <v>26</v>
      </c>
      <c r="S124" s="789">
        <v>0.83413538658967001</v>
      </c>
      <c r="T124" s="789"/>
      <c r="U124" s="788">
        <v>18</v>
      </c>
      <c r="V124" s="789">
        <v>0.56197315017171401</v>
      </c>
      <c r="W124" s="789"/>
      <c r="X124" s="788">
        <v>4</v>
      </c>
      <c r="Y124" s="789">
        <v>0.277008310249307</v>
      </c>
      <c r="Z124" s="789"/>
      <c r="AA124" s="790">
        <v>1</v>
      </c>
      <c r="AB124" s="791">
        <v>0.145985401459854</v>
      </c>
      <c r="AC124" s="791"/>
      <c r="AD124" s="790">
        <v>2</v>
      </c>
      <c r="AE124" s="791">
        <v>0.467289719626168</v>
      </c>
      <c r="AF124" s="791"/>
      <c r="AG124" s="790">
        <v>9</v>
      </c>
      <c r="AH124" s="791">
        <v>0.96153846153846201</v>
      </c>
      <c r="AI124" s="791"/>
      <c r="AJ124" s="790">
        <v>25</v>
      </c>
      <c r="AK124" s="791">
        <v>1.0771219302024999</v>
      </c>
      <c r="AL124" s="791"/>
      <c r="AM124" s="790">
        <v>11</v>
      </c>
      <c r="AN124" s="791">
        <v>0.68322981366459601</v>
      </c>
      <c r="AO124" s="791"/>
      <c r="AP124" s="790">
        <v>15</v>
      </c>
      <c r="AQ124" s="791">
        <v>0.647109577221743</v>
      </c>
      <c r="AR124" s="791"/>
      <c r="AS124" s="790">
        <v>9</v>
      </c>
      <c r="AT124" s="791">
        <v>0.44642857142857101</v>
      </c>
      <c r="AU124" s="791"/>
      <c r="AV124" s="790">
        <v>28</v>
      </c>
      <c r="AW124" s="791">
        <v>0.90673575129533701</v>
      </c>
      <c r="AX124" s="791"/>
      <c r="AY124" s="790">
        <v>20</v>
      </c>
      <c r="AZ124" s="791">
        <v>1.02827763496144</v>
      </c>
      <c r="BA124" s="791"/>
      <c r="BB124" s="790">
        <v>19</v>
      </c>
      <c r="BC124" s="791">
        <v>0.69469835466179197</v>
      </c>
      <c r="BD124" s="791"/>
      <c r="BE124" s="790">
        <v>79</v>
      </c>
      <c r="BF124" s="791">
        <v>1.33355840648211</v>
      </c>
      <c r="BG124" s="791"/>
      <c r="BH124" s="790">
        <v>41</v>
      </c>
      <c r="BI124" s="791">
        <v>1.1180801745295901</v>
      </c>
      <c r="BJ124" s="791"/>
      <c r="BK124" s="790">
        <v>131</v>
      </c>
      <c r="BL124" s="791">
        <v>1.33184221228142</v>
      </c>
      <c r="BM124" s="791"/>
      <c r="BN124" s="790">
        <v>139</v>
      </c>
      <c r="BO124" s="791">
        <v>1.38777955271565</v>
      </c>
      <c r="BP124" s="791"/>
      <c r="BQ124" s="790">
        <v>77</v>
      </c>
      <c r="BR124" s="791">
        <v>1.3372698853768701</v>
      </c>
      <c r="BS124" s="791"/>
      <c r="BT124" s="790">
        <v>60</v>
      </c>
      <c r="BU124" s="791">
        <v>1.1448196908986801</v>
      </c>
      <c r="BV124" s="791"/>
      <c r="BW124" s="790">
        <v>122</v>
      </c>
      <c r="BX124" s="791">
        <v>2.3066742295329901</v>
      </c>
      <c r="BY124" s="791"/>
      <c r="BZ124" s="790">
        <v>240</v>
      </c>
      <c r="CA124" s="791">
        <v>1.47965474722565</v>
      </c>
      <c r="CB124" s="791"/>
      <c r="CC124" s="790">
        <v>355</v>
      </c>
      <c r="CD124" s="791">
        <v>1.9728798488385</v>
      </c>
      <c r="CE124" s="791"/>
      <c r="CF124" s="790">
        <v>115</v>
      </c>
      <c r="CG124" s="791">
        <v>1.0953424135631999</v>
      </c>
      <c r="CH124" s="791"/>
      <c r="CI124" s="790">
        <v>83</v>
      </c>
      <c r="CJ124" s="791">
        <v>2.0438315685791699</v>
      </c>
      <c r="CK124" s="791"/>
      <c r="CL124" s="790">
        <v>5</v>
      </c>
      <c r="CM124" s="791">
        <v>0.42229729729729698</v>
      </c>
      <c r="CN124" s="791"/>
      <c r="CO124" s="790">
        <v>2</v>
      </c>
      <c r="CP124" s="791">
        <v>0.34246575342465801</v>
      </c>
      <c r="CQ124" s="791"/>
    </row>
    <row r="125" spans="1:95">
      <c r="A125" s="1037" t="s">
        <v>565</v>
      </c>
      <c r="B125" s="787" t="s">
        <v>26</v>
      </c>
      <c r="C125" s="788">
        <v>3942</v>
      </c>
      <c r="D125" s="789">
        <v>1.3939869724809599</v>
      </c>
      <c r="E125" s="789">
        <v>113.427179209529</v>
      </c>
      <c r="F125" s="788">
        <v>21</v>
      </c>
      <c r="G125" s="789">
        <v>0.75134168157423997</v>
      </c>
      <c r="H125" s="789">
        <v>600</v>
      </c>
      <c r="I125" s="788">
        <v>116</v>
      </c>
      <c r="J125" s="789">
        <v>1.3458637893026999</v>
      </c>
      <c r="K125" s="789">
        <v>103.508771929825</v>
      </c>
      <c r="L125" s="788">
        <v>14</v>
      </c>
      <c r="M125" s="789">
        <v>0.71465033180194004</v>
      </c>
      <c r="N125" s="789">
        <v>1300</v>
      </c>
      <c r="O125" s="788">
        <v>362</v>
      </c>
      <c r="P125" s="789">
        <v>1.7264402899656599</v>
      </c>
      <c r="Q125" s="789">
        <v>120.731707317073</v>
      </c>
      <c r="R125" s="788">
        <v>62</v>
      </c>
      <c r="S125" s="789">
        <v>0.96890139084231897</v>
      </c>
      <c r="T125" s="789">
        <v>226.31578947368399</v>
      </c>
      <c r="U125" s="788">
        <v>34</v>
      </c>
      <c r="V125" s="789">
        <v>0.51289787298235001</v>
      </c>
      <c r="W125" s="789">
        <v>325</v>
      </c>
      <c r="X125" s="788">
        <v>13</v>
      </c>
      <c r="Y125" s="789">
        <v>0.44353462981917402</v>
      </c>
      <c r="Z125" s="789">
        <v>85.714285714285694</v>
      </c>
      <c r="AA125" s="790">
        <v>5</v>
      </c>
      <c r="AB125" s="791">
        <v>0.37593984962406002</v>
      </c>
      <c r="AC125" s="791">
        <v>150</v>
      </c>
      <c r="AD125" s="790">
        <v>4</v>
      </c>
      <c r="AE125" s="791">
        <v>0.46893317702227399</v>
      </c>
      <c r="AF125" s="791">
        <v>100</v>
      </c>
      <c r="AG125" s="790">
        <v>17</v>
      </c>
      <c r="AH125" s="791">
        <v>0.80492424242424199</v>
      </c>
      <c r="AI125" s="791">
        <v>112.5</v>
      </c>
      <c r="AJ125" s="790">
        <v>50</v>
      </c>
      <c r="AK125" s="791">
        <v>1.0665529010238901</v>
      </c>
      <c r="AL125" s="791">
        <v>163.157894736842</v>
      </c>
      <c r="AM125" s="790">
        <v>39</v>
      </c>
      <c r="AN125" s="791">
        <v>1.1879378617118499</v>
      </c>
      <c r="AO125" s="791">
        <v>105.26315789473701</v>
      </c>
      <c r="AP125" s="790">
        <v>50</v>
      </c>
      <c r="AQ125" s="791">
        <v>1.0792143319663301</v>
      </c>
      <c r="AR125" s="791">
        <v>117.39130434782599</v>
      </c>
      <c r="AS125" s="790">
        <v>29</v>
      </c>
      <c r="AT125" s="791">
        <v>0.69812229176697205</v>
      </c>
      <c r="AU125" s="791">
        <v>141.666666666667</v>
      </c>
      <c r="AV125" s="790">
        <v>83</v>
      </c>
      <c r="AW125" s="791">
        <v>1.2962673746681199</v>
      </c>
      <c r="AX125" s="791">
        <v>159.375</v>
      </c>
      <c r="AY125" s="790">
        <v>39</v>
      </c>
      <c r="AZ125" s="791">
        <v>1.0033444816053501</v>
      </c>
      <c r="BA125" s="791">
        <v>129.41176470588201</v>
      </c>
      <c r="BB125" s="790">
        <v>61</v>
      </c>
      <c r="BC125" s="791">
        <v>1.08948026433292</v>
      </c>
      <c r="BD125" s="791">
        <v>96.774193548387103</v>
      </c>
      <c r="BE125" s="790">
        <v>149</v>
      </c>
      <c r="BF125" s="791">
        <v>1.24021974363243</v>
      </c>
      <c r="BG125" s="791">
        <v>122.38805970149301</v>
      </c>
      <c r="BH125" s="790">
        <v>110</v>
      </c>
      <c r="BI125" s="791">
        <v>1.51745068285281</v>
      </c>
      <c r="BJ125" s="791">
        <v>96.428571428571402</v>
      </c>
      <c r="BK125" s="790">
        <v>255</v>
      </c>
      <c r="BL125" s="791">
        <v>1.3132821754132999</v>
      </c>
      <c r="BM125" s="791">
        <v>104</v>
      </c>
      <c r="BN125" s="790">
        <v>304</v>
      </c>
      <c r="BO125" s="791">
        <v>1.5150004983554299</v>
      </c>
      <c r="BP125" s="791">
        <v>96.129032258064498</v>
      </c>
      <c r="BQ125" s="790">
        <v>152</v>
      </c>
      <c r="BR125" s="791">
        <v>1.2433537832310799</v>
      </c>
      <c r="BS125" s="791">
        <v>145.16129032258101</v>
      </c>
      <c r="BT125" s="790">
        <v>150</v>
      </c>
      <c r="BU125" s="791">
        <v>1.42261001517451</v>
      </c>
      <c r="BV125" s="791">
        <v>117.39130434782599</v>
      </c>
      <c r="BW125" s="790">
        <v>166</v>
      </c>
      <c r="BX125" s="791">
        <v>1.56929476271507</v>
      </c>
      <c r="BY125" s="791">
        <v>130.555555555556</v>
      </c>
      <c r="BZ125" s="790">
        <v>496</v>
      </c>
      <c r="CA125" s="791">
        <v>1.49181905678537</v>
      </c>
      <c r="CB125" s="791">
        <v>101.626016260163</v>
      </c>
      <c r="CC125" s="790">
        <v>685</v>
      </c>
      <c r="CD125" s="791">
        <v>1.8966662974858799</v>
      </c>
      <c r="CE125" s="791">
        <v>103.869047619048</v>
      </c>
      <c r="CF125" s="790">
        <v>268</v>
      </c>
      <c r="CG125" s="791">
        <v>1.21558488683268</v>
      </c>
      <c r="CH125" s="791">
        <v>129.05982905982901</v>
      </c>
      <c r="CI125" s="790">
        <v>182</v>
      </c>
      <c r="CJ125" s="791">
        <v>2.20766618146531</v>
      </c>
      <c r="CK125" s="791">
        <v>68.518518518518505</v>
      </c>
      <c r="CL125" s="790">
        <v>20</v>
      </c>
      <c r="CM125" s="791">
        <v>0.77700077700077697</v>
      </c>
      <c r="CN125" s="791">
        <v>150</v>
      </c>
      <c r="CO125" s="790">
        <v>6</v>
      </c>
      <c r="CP125" s="791">
        <v>0.49099836333878899</v>
      </c>
      <c r="CQ125" s="791">
        <v>200</v>
      </c>
    </row>
    <row r="126" spans="1:95">
      <c r="A126" s="1038"/>
      <c r="B126" s="787" t="s">
        <v>92</v>
      </c>
      <c r="C126" s="788">
        <v>2095</v>
      </c>
      <c r="D126" s="789">
        <v>1.4569757495253499</v>
      </c>
      <c r="E126" s="789"/>
      <c r="F126" s="788">
        <v>18</v>
      </c>
      <c r="G126" s="789">
        <v>1.2921751615218999</v>
      </c>
      <c r="H126" s="789"/>
      <c r="I126" s="788">
        <v>59</v>
      </c>
      <c r="J126" s="789">
        <v>1.3282305267897301</v>
      </c>
      <c r="K126" s="789"/>
      <c r="L126" s="788">
        <v>13</v>
      </c>
      <c r="M126" s="789">
        <v>1.34994807892004</v>
      </c>
      <c r="N126" s="789"/>
      <c r="O126" s="788">
        <v>198</v>
      </c>
      <c r="P126" s="789">
        <v>1.8561919940001901</v>
      </c>
      <c r="Q126" s="789"/>
      <c r="R126" s="788">
        <v>43</v>
      </c>
      <c r="S126" s="789">
        <v>1.3101767215112701</v>
      </c>
      <c r="T126" s="789"/>
      <c r="U126" s="788">
        <v>26</v>
      </c>
      <c r="V126" s="789">
        <v>0.75890251021599497</v>
      </c>
      <c r="W126" s="789"/>
      <c r="X126" s="788">
        <v>6</v>
      </c>
      <c r="Y126" s="789">
        <v>0.403496973772697</v>
      </c>
      <c r="Z126" s="789"/>
      <c r="AA126" s="790">
        <v>3</v>
      </c>
      <c r="AB126" s="791">
        <v>0.46511627906976699</v>
      </c>
      <c r="AC126" s="791"/>
      <c r="AD126" s="790">
        <v>2</v>
      </c>
      <c r="AE126" s="791">
        <v>0.47058823529411797</v>
      </c>
      <c r="AF126" s="791"/>
      <c r="AG126" s="790">
        <v>9</v>
      </c>
      <c r="AH126" s="791">
        <v>0.76530612244898</v>
      </c>
      <c r="AI126" s="791"/>
      <c r="AJ126" s="790">
        <v>31</v>
      </c>
      <c r="AK126" s="791">
        <v>1.30967469370511</v>
      </c>
      <c r="AL126" s="791"/>
      <c r="AM126" s="790">
        <v>20</v>
      </c>
      <c r="AN126" s="791">
        <v>1.1954572624028701</v>
      </c>
      <c r="AO126" s="791"/>
      <c r="AP126" s="790">
        <v>27</v>
      </c>
      <c r="AQ126" s="791">
        <v>1.1663066954643599</v>
      </c>
      <c r="AR126" s="791"/>
      <c r="AS126" s="790">
        <v>17</v>
      </c>
      <c r="AT126" s="791">
        <v>0.79513564078578103</v>
      </c>
      <c r="AU126" s="791"/>
      <c r="AV126" s="790">
        <v>51</v>
      </c>
      <c r="AW126" s="791">
        <v>1.5384615384615401</v>
      </c>
      <c r="AX126" s="791"/>
      <c r="AY126" s="790">
        <v>22</v>
      </c>
      <c r="AZ126" s="791">
        <v>1.13285272914521</v>
      </c>
      <c r="BA126" s="791"/>
      <c r="BB126" s="790">
        <v>30</v>
      </c>
      <c r="BC126" s="791">
        <v>1.0474860335195499</v>
      </c>
      <c r="BD126" s="791"/>
      <c r="BE126" s="790">
        <v>82</v>
      </c>
      <c r="BF126" s="791">
        <v>1.3464696223316901</v>
      </c>
      <c r="BG126" s="791"/>
      <c r="BH126" s="790">
        <v>54</v>
      </c>
      <c r="BI126" s="791">
        <v>1.50753768844221</v>
      </c>
      <c r="BJ126" s="791"/>
      <c r="BK126" s="790">
        <v>130</v>
      </c>
      <c r="BL126" s="791">
        <v>1.3568521031207601</v>
      </c>
      <c r="BM126" s="791"/>
      <c r="BN126" s="790">
        <v>149</v>
      </c>
      <c r="BO126" s="791">
        <v>1.4825870646766199</v>
      </c>
      <c r="BP126" s="791"/>
      <c r="BQ126" s="790">
        <v>90</v>
      </c>
      <c r="BR126" s="791">
        <v>1.39168084119375</v>
      </c>
      <c r="BS126" s="791"/>
      <c r="BT126" s="790">
        <v>81</v>
      </c>
      <c r="BU126" s="791">
        <v>1.52743729964171</v>
      </c>
      <c r="BV126" s="791"/>
      <c r="BW126" s="790">
        <v>94</v>
      </c>
      <c r="BX126" s="791">
        <v>1.7772735866893601</v>
      </c>
      <c r="BY126" s="791"/>
      <c r="BZ126" s="790">
        <v>250</v>
      </c>
      <c r="CA126" s="791">
        <v>1.4681700728212399</v>
      </c>
      <c r="CB126" s="791"/>
      <c r="CC126" s="790">
        <v>349</v>
      </c>
      <c r="CD126" s="791">
        <v>1.9258360004414501</v>
      </c>
      <c r="CE126" s="791"/>
      <c r="CF126" s="790">
        <v>151</v>
      </c>
      <c r="CG126" s="791">
        <v>1.3075857291305899</v>
      </c>
      <c r="CH126" s="791"/>
      <c r="CI126" s="790">
        <v>74</v>
      </c>
      <c r="CJ126" s="791">
        <v>1.76906526416448</v>
      </c>
      <c r="CK126" s="791"/>
      <c r="CL126" s="790">
        <v>12</v>
      </c>
      <c r="CM126" s="791">
        <v>0.86330935251798602</v>
      </c>
      <c r="CN126" s="791"/>
      <c r="CO126" s="790">
        <v>4</v>
      </c>
      <c r="CP126" s="791">
        <v>0.62695924764890298</v>
      </c>
      <c r="CQ126" s="791"/>
    </row>
    <row r="127" spans="1:95">
      <c r="A127" s="1039"/>
      <c r="B127" s="787" t="s">
        <v>93</v>
      </c>
      <c r="C127" s="788">
        <v>1847</v>
      </c>
      <c r="D127" s="789">
        <v>1.32882477786971</v>
      </c>
      <c r="E127" s="789"/>
      <c r="F127" s="788">
        <v>3</v>
      </c>
      <c r="G127" s="789">
        <v>0.21398002853067</v>
      </c>
      <c r="H127" s="789"/>
      <c r="I127" s="788">
        <v>57</v>
      </c>
      <c r="J127" s="789">
        <v>1.3646157529327301</v>
      </c>
      <c r="K127" s="789"/>
      <c r="L127" s="788">
        <v>1</v>
      </c>
      <c r="M127" s="789">
        <v>0.100401606425703</v>
      </c>
      <c r="N127" s="789"/>
      <c r="O127" s="788">
        <v>164</v>
      </c>
      <c r="P127" s="789">
        <v>1.5920784389865099</v>
      </c>
      <c r="Q127" s="789"/>
      <c r="R127" s="788">
        <v>19</v>
      </c>
      <c r="S127" s="789">
        <v>0.609560474815528</v>
      </c>
      <c r="T127" s="789"/>
      <c r="U127" s="788">
        <v>8</v>
      </c>
      <c r="V127" s="789">
        <v>0.249765844520762</v>
      </c>
      <c r="W127" s="789"/>
      <c r="X127" s="788">
        <v>7</v>
      </c>
      <c r="Y127" s="789">
        <v>0.48476454293628801</v>
      </c>
      <c r="Z127" s="789"/>
      <c r="AA127" s="790">
        <v>2</v>
      </c>
      <c r="AB127" s="791">
        <v>0.29197080291970801</v>
      </c>
      <c r="AC127" s="791"/>
      <c r="AD127" s="790">
        <v>2</v>
      </c>
      <c r="AE127" s="791">
        <v>0.467289719626168</v>
      </c>
      <c r="AF127" s="791"/>
      <c r="AG127" s="790">
        <v>8</v>
      </c>
      <c r="AH127" s="791">
        <v>0.854700854700855</v>
      </c>
      <c r="AI127" s="791"/>
      <c r="AJ127" s="790">
        <v>19</v>
      </c>
      <c r="AK127" s="791">
        <v>0.818612666953899</v>
      </c>
      <c r="AL127" s="791"/>
      <c r="AM127" s="790">
        <v>19</v>
      </c>
      <c r="AN127" s="791">
        <v>1.18012422360248</v>
      </c>
      <c r="AO127" s="791"/>
      <c r="AP127" s="790">
        <v>23</v>
      </c>
      <c r="AQ127" s="791">
        <v>0.99223468507333901</v>
      </c>
      <c r="AR127" s="791"/>
      <c r="AS127" s="790">
        <v>12</v>
      </c>
      <c r="AT127" s="791">
        <v>0.59523809523809501</v>
      </c>
      <c r="AU127" s="791"/>
      <c r="AV127" s="790">
        <v>32</v>
      </c>
      <c r="AW127" s="791">
        <v>1.03626943005181</v>
      </c>
      <c r="AX127" s="791"/>
      <c r="AY127" s="790">
        <v>17</v>
      </c>
      <c r="AZ127" s="791">
        <v>0.87403598971722396</v>
      </c>
      <c r="BA127" s="791"/>
      <c r="BB127" s="790">
        <v>31</v>
      </c>
      <c r="BC127" s="791">
        <v>1.13345521023766</v>
      </c>
      <c r="BD127" s="791"/>
      <c r="BE127" s="790">
        <v>67</v>
      </c>
      <c r="BF127" s="791">
        <v>1.1309925725860901</v>
      </c>
      <c r="BG127" s="791"/>
      <c r="BH127" s="790">
        <v>56</v>
      </c>
      <c r="BI127" s="791">
        <v>1.52713389691846</v>
      </c>
      <c r="BJ127" s="791"/>
      <c r="BK127" s="790">
        <v>125</v>
      </c>
      <c r="BL127" s="791">
        <v>1.2708418056120401</v>
      </c>
      <c r="BM127" s="791"/>
      <c r="BN127" s="790">
        <v>155</v>
      </c>
      <c r="BO127" s="791">
        <v>1.5475239616613401</v>
      </c>
      <c r="BP127" s="791"/>
      <c r="BQ127" s="790">
        <v>62</v>
      </c>
      <c r="BR127" s="791">
        <v>1.07676276484891</v>
      </c>
      <c r="BS127" s="791"/>
      <c r="BT127" s="790">
        <v>69</v>
      </c>
      <c r="BU127" s="791">
        <v>1.31654264453349</v>
      </c>
      <c r="BV127" s="791"/>
      <c r="BW127" s="790">
        <v>72</v>
      </c>
      <c r="BX127" s="791">
        <v>1.3613159387407801</v>
      </c>
      <c r="BY127" s="791"/>
      <c r="BZ127" s="790">
        <v>246</v>
      </c>
      <c r="CA127" s="791">
        <v>1.5166461159062901</v>
      </c>
      <c r="CB127" s="791"/>
      <c r="CC127" s="790">
        <v>336</v>
      </c>
      <c r="CD127" s="791">
        <v>1.86728909636546</v>
      </c>
      <c r="CE127" s="791"/>
      <c r="CF127" s="790">
        <v>117</v>
      </c>
      <c r="CG127" s="791">
        <v>1.11439184684256</v>
      </c>
      <c r="CH127" s="791"/>
      <c r="CI127" s="790">
        <v>108</v>
      </c>
      <c r="CJ127" s="791">
        <v>2.6594434868259</v>
      </c>
      <c r="CK127" s="791"/>
      <c r="CL127" s="790">
        <v>8</v>
      </c>
      <c r="CM127" s="791">
        <v>0.67567567567567599</v>
      </c>
      <c r="CN127" s="791"/>
      <c r="CO127" s="790">
        <v>2</v>
      </c>
      <c r="CP127" s="791">
        <v>0.34246575342465801</v>
      </c>
      <c r="CQ127" s="791"/>
    </row>
    <row r="128" spans="1:95">
      <c r="A128" s="1037" t="s">
        <v>566</v>
      </c>
      <c r="B128" s="787" t="s">
        <v>26</v>
      </c>
      <c r="C128" s="788">
        <v>3916</v>
      </c>
      <c r="D128" s="789">
        <v>1.3847927408004601</v>
      </c>
      <c r="E128" s="789">
        <v>106.86740623349201</v>
      </c>
      <c r="F128" s="788">
        <v>18</v>
      </c>
      <c r="G128" s="789">
        <v>0.64400715563506306</v>
      </c>
      <c r="H128" s="789">
        <v>260</v>
      </c>
      <c r="I128" s="788">
        <v>112</v>
      </c>
      <c r="J128" s="789">
        <v>1.2994546931198501</v>
      </c>
      <c r="K128" s="789">
        <v>124</v>
      </c>
      <c r="L128" s="788">
        <v>12</v>
      </c>
      <c r="M128" s="789">
        <v>0.61255742725880602</v>
      </c>
      <c r="N128" s="789">
        <v>200</v>
      </c>
      <c r="O128" s="788">
        <v>332</v>
      </c>
      <c r="P128" s="789">
        <v>1.5833651278138099</v>
      </c>
      <c r="Q128" s="789">
        <v>102.439024390244</v>
      </c>
      <c r="R128" s="788">
        <v>73</v>
      </c>
      <c r="S128" s="789">
        <v>1.14080325050789</v>
      </c>
      <c r="T128" s="789">
        <v>143.333333333333</v>
      </c>
      <c r="U128" s="788">
        <v>45</v>
      </c>
      <c r="V128" s="789">
        <v>0.67883542012369902</v>
      </c>
      <c r="W128" s="789">
        <v>275</v>
      </c>
      <c r="X128" s="788">
        <v>23</v>
      </c>
      <c r="Y128" s="789">
        <v>0.78471511429546204</v>
      </c>
      <c r="Z128" s="789">
        <v>130</v>
      </c>
      <c r="AA128" s="790">
        <v>5</v>
      </c>
      <c r="AB128" s="791">
        <v>0.37593984962406002</v>
      </c>
      <c r="AC128" s="791">
        <v>66.6666666666667</v>
      </c>
      <c r="AD128" s="790">
        <v>7</v>
      </c>
      <c r="AE128" s="791">
        <v>0.82063305978898005</v>
      </c>
      <c r="AF128" s="791">
        <v>133.333333333333</v>
      </c>
      <c r="AG128" s="790">
        <v>23</v>
      </c>
      <c r="AH128" s="791">
        <v>1.08901515151515</v>
      </c>
      <c r="AI128" s="791">
        <v>109.09090909090899</v>
      </c>
      <c r="AJ128" s="790">
        <v>59</v>
      </c>
      <c r="AK128" s="791">
        <v>1.25853242320819</v>
      </c>
      <c r="AL128" s="791">
        <v>145.833333333333</v>
      </c>
      <c r="AM128" s="790">
        <v>25</v>
      </c>
      <c r="AN128" s="791">
        <v>0.76149862930246703</v>
      </c>
      <c r="AO128" s="791">
        <v>92.307692307692307</v>
      </c>
      <c r="AP128" s="790">
        <v>49</v>
      </c>
      <c r="AQ128" s="791">
        <v>1.057630045327</v>
      </c>
      <c r="AR128" s="791">
        <v>157.894736842105</v>
      </c>
      <c r="AS128" s="790">
        <v>38</v>
      </c>
      <c r="AT128" s="791">
        <v>0.91478093403948002</v>
      </c>
      <c r="AU128" s="791">
        <v>216.666666666667</v>
      </c>
      <c r="AV128" s="790">
        <v>72</v>
      </c>
      <c r="AW128" s="791">
        <v>1.1244729033265699</v>
      </c>
      <c r="AX128" s="791">
        <v>157.142857142857</v>
      </c>
      <c r="AY128" s="790">
        <v>37</v>
      </c>
      <c r="AZ128" s="791">
        <v>0.95189091844610196</v>
      </c>
      <c r="BA128" s="791">
        <v>164.28571428571399</v>
      </c>
      <c r="BB128" s="790">
        <v>63</v>
      </c>
      <c r="BC128" s="791">
        <v>1.12520092873727</v>
      </c>
      <c r="BD128" s="791">
        <v>162.5</v>
      </c>
      <c r="BE128" s="790">
        <v>164</v>
      </c>
      <c r="BF128" s="791">
        <v>1.3650740802397201</v>
      </c>
      <c r="BG128" s="791">
        <v>115.789473684211</v>
      </c>
      <c r="BH128" s="790">
        <v>101</v>
      </c>
      <c r="BI128" s="791">
        <v>1.3932956269830301</v>
      </c>
      <c r="BJ128" s="791">
        <v>87.037037037036995</v>
      </c>
      <c r="BK128" s="790">
        <v>256</v>
      </c>
      <c r="BL128" s="791">
        <v>1.3184323015913899</v>
      </c>
      <c r="BM128" s="791">
        <v>95.419847328244302</v>
      </c>
      <c r="BN128" s="790">
        <v>299</v>
      </c>
      <c r="BO128" s="791">
        <v>1.4900827270009001</v>
      </c>
      <c r="BP128" s="791">
        <v>83.435582822085905</v>
      </c>
      <c r="BQ128" s="790">
        <v>149</v>
      </c>
      <c r="BR128" s="791">
        <v>1.2188139059304699</v>
      </c>
      <c r="BS128" s="791">
        <v>112.857142857143</v>
      </c>
      <c r="BT128" s="790">
        <v>144</v>
      </c>
      <c r="BU128" s="791">
        <v>1.3657056145675299</v>
      </c>
      <c r="BV128" s="791">
        <v>118.181818181818</v>
      </c>
      <c r="BW128" s="790">
        <v>179</v>
      </c>
      <c r="BX128" s="791">
        <v>1.69219134051806</v>
      </c>
      <c r="BY128" s="791">
        <v>101.123595505618</v>
      </c>
      <c r="BZ128" s="790">
        <v>487</v>
      </c>
      <c r="CA128" s="791">
        <v>1.46474975938402</v>
      </c>
      <c r="CB128" s="791">
        <v>91.732283464566905</v>
      </c>
      <c r="CC128" s="790">
        <v>634</v>
      </c>
      <c r="CD128" s="791">
        <v>1.7554546461402101</v>
      </c>
      <c r="CE128" s="791">
        <v>89.820359281437106</v>
      </c>
      <c r="CF128" s="790">
        <v>288</v>
      </c>
      <c r="CG128" s="791">
        <v>1.3063001768948199</v>
      </c>
      <c r="CH128" s="791">
        <v>119.847328244275</v>
      </c>
      <c r="CI128" s="790">
        <v>193</v>
      </c>
      <c r="CJ128" s="791">
        <v>2.34109655507035</v>
      </c>
      <c r="CK128" s="791">
        <v>107.52688172043</v>
      </c>
      <c r="CL128" s="790">
        <v>18</v>
      </c>
      <c r="CM128" s="791">
        <v>0.69930069930069905</v>
      </c>
      <c r="CN128" s="791">
        <v>260</v>
      </c>
      <c r="CO128" s="790">
        <v>11</v>
      </c>
      <c r="CP128" s="791">
        <v>0.90016366612111298</v>
      </c>
      <c r="CQ128" s="791">
        <v>1000</v>
      </c>
    </row>
    <row r="129" spans="1:95">
      <c r="A129" s="1038"/>
      <c r="B129" s="787" t="s">
        <v>92</v>
      </c>
      <c r="C129" s="788">
        <v>2023</v>
      </c>
      <c r="D129" s="789">
        <v>1.40690307460133</v>
      </c>
      <c r="E129" s="789"/>
      <c r="F129" s="788">
        <v>13</v>
      </c>
      <c r="G129" s="789">
        <v>0.93323761665470195</v>
      </c>
      <c r="H129" s="789"/>
      <c r="I129" s="788">
        <v>62</v>
      </c>
      <c r="J129" s="789">
        <v>1.3957676722197201</v>
      </c>
      <c r="K129" s="789"/>
      <c r="L129" s="788">
        <v>8</v>
      </c>
      <c r="M129" s="789">
        <v>0.83073727933540997</v>
      </c>
      <c r="N129" s="789"/>
      <c r="O129" s="788">
        <v>168</v>
      </c>
      <c r="P129" s="789">
        <v>1.57495078278804</v>
      </c>
      <c r="Q129" s="789"/>
      <c r="R129" s="788">
        <v>43</v>
      </c>
      <c r="S129" s="789">
        <v>1.3101767215112701</v>
      </c>
      <c r="T129" s="789"/>
      <c r="U129" s="788">
        <v>33</v>
      </c>
      <c r="V129" s="789">
        <v>0.96322241681260901</v>
      </c>
      <c r="W129" s="789"/>
      <c r="X129" s="788">
        <v>13</v>
      </c>
      <c r="Y129" s="789">
        <v>0.87424344317417602</v>
      </c>
      <c r="Z129" s="789"/>
      <c r="AA129" s="790">
        <v>2</v>
      </c>
      <c r="AB129" s="791">
        <v>0.31007751937984501</v>
      </c>
      <c r="AC129" s="791"/>
      <c r="AD129" s="790">
        <v>4</v>
      </c>
      <c r="AE129" s="791">
        <v>0.94117647058823495</v>
      </c>
      <c r="AF129" s="791"/>
      <c r="AG129" s="790">
        <v>12</v>
      </c>
      <c r="AH129" s="791">
        <v>1.0204081632653099</v>
      </c>
      <c r="AI129" s="791"/>
      <c r="AJ129" s="790">
        <v>35</v>
      </c>
      <c r="AK129" s="791">
        <v>1.47866497676384</v>
      </c>
      <c r="AL129" s="791"/>
      <c r="AM129" s="790">
        <v>12</v>
      </c>
      <c r="AN129" s="791">
        <v>0.71727435744172097</v>
      </c>
      <c r="AO129" s="791"/>
      <c r="AP129" s="790">
        <v>30</v>
      </c>
      <c r="AQ129" s="791">
        <v>1.2958963282937399</v>
      </c>
      <c r="AR129" s="791"/>
      <c r="AS129" s="790">
        <v>26</v>
      </c>
      <c r="AT129" s="791">
        <v>1.2160898035547201</v>
      </c>
      <c r="AU129" s="791"/>
      <c r="AV129" s="790">
        <v>44</v>
      </c>
      <c r="AW129" s="791">
        <v>1.3273001508295601</v>
      </c>
      <c r="AX129" s="791"/>
      <c r="AY129" s="790">
        <v>23</v>
      </c>
      <c r="AZ129" s="791">
        <v>1.18434603501545</v>
      </c>
      <c r="BA129" s="791"/>
      <c r="BB129" s="790">
        <v>39</v>
      </c>
      <c r="BC129" s="791">
        <v>1.36173184357542</v>
      </c>
      <c r="BD129" s="791"/>
      <c r="BE129" s="790">
        <v>88</v>
      </c>
      <c r="BF129" s="791">
        <v>1.44499178981938</v>
      </c>
      <c r="BG129" s="791"/>
      <c r="BH129" s="790">
        <v>47</v>
      </c>
      <c r="BI129" s="791">
        <v>1.3121161362367399</v>
      </c>
      <c r="BJ129" s="791"/>
      <c r="BK129" s="790">
        <v>125</v>
      </c>
      <c r="BL129" s="791">
        <v>1.3046654837699601</v>
      </c>
      <c r="BM129" s="791"/>
      <c r="BN129" s="790">
        <v>136</v>
      </c>
      <c r="BO129" s="791">
        <v>1.3532338308457701</v>
      </c>
      <c r="BP129" s="791"/>
      <c r="BQ129" s="790">
        <v>79</v>
      </c>
      <c r="BR129" s="791">
        <v>1.2215865161589601</v>
      </c>
      <c r="BS129" s="791"/>
      <c r="BT129" s="790">
        <v>78</v>
      </c>
      <c r="BU129" s="791">
        <v>1.4708655478031301</v>
      </c>
      <c r="BV129" s="791"/>
      <c r="BW129" s="790">
        <v>90</v>
      </c>
      <c r="BX129" s="791">
        <v>1.7016449234259801</v>
      </c>
      <c r="BY129" s="791"/>
      <c r="BZ129" s="790">
        <v>233</v>
      </c>
      <c r="CA129" s="791">
        <v>1.36833450786939</v>
      </c>
      <c r="CB129" s="791"/>
      <c r="CC129" s="790">
        <v>300</v>
      </c>
      <c r="CD129" s="791">
        <v>1.6554464187175799</v>
      </c>
      <c r="CE129" s="791"/>
      <c r="CF129" s="790">
        <v>157</v>
      </c>
      <c r="CG129" s="791">
        <v>1.3595427779702101</v>
      </c>
      <c r="CH129" s="791"/>
      <c r="CI129" s="790">
        <v>100</v>
      </c>
      <c r="CJ129" s="791">
        <v>2.3906287353573998</v>
      </c>
      <c r="CK129" s="791"/>
      <c r="CL129" s="790">
        <v>13</v>
      </c>
      <c r="CM129" s="791">
        <v>0.93525179856115104</v>
      </c>
      <c r="CN129" s="791"/>
      <c r="CO129" s="790">
        <v>10</v>
      </c>
      <c r="CP129" s="791">
        <v>1.5673981191222599</v>
      </c>
      <c r="CQ129" s="791"/>
    </row>
    <row r="130" spans="1:95">
      <c r="A130" s="1039"/>
      <c r="B130" s="787" t="s">
        <v>93</v>
      </c>
      <c r="C130" s="788">
        <v>1893</v>
      </c>
      <c r="D130" s="789">
        <v>1.3619194935069601</v>
      </c>
      <c r="E130" s="789"/>
      <c r="F130" s="788">
        <v>5</v>
      </c>
      <c r="G130" s="789">
        <v>0.35663338088445101</v>
      </c>
      <c r="H130" s="789"/>
      <c r="I130" s="788">
        <v>50</v>
      </c>
      <c r="J130" s="789">
        <v>1.1970313622216899</v>
      </c>
      <c r="K130" s="789"/>
      <c r="L130" s="788">
        <v>4</v>
      </c>
      <c r="M130" s="789">
        <v>0.40160642570281102</v>
      </c>
      <c r="N130" s="789"/>
      <c r="O130" s="788">
        <v>164</v>
      </c>
      <c r="P130" s="789">
        <v>1.5920784389865099</v>
      </c>
      <c r="Q130" s="789"/>
      <c r="R130" s="788">
        <v>30</v>
      </c>
      <c r="S130" s="789">
        <v>0.96246390760346501</v>
      </c>
      <c r="T130" s="789"/>
      <c r="U130" s="788">
        <v>12</v>
      </c>
      <c r="V130" s="789">
        <v>0.37464876678114301</v>
      </c>
      <c r="W130" s="789"/>
      <c r="X130" s="788">
        <v>10</v>
      </c>
      <c r="Y130" s="789">
        <v>0.69252077562326897</v>
      </c>
      <c r="Z130" s="789"/>
      <c r="AA130" s="790">
        <v>3</v>
      </c>
      <c r="AB130" s="791">
        <v>0.43795620437956201</v>
      </c>
      <c r="AC130" s="791"/>
      <c r="AD130" s="790">
        <v>3</v>
      </c>
      <c r="AE130" s="791">
        <v>0.70093457943925197</v>
      </c>
      <c r="AF130" s="791"/>
      <c r="AG130" s="790">
        <v>11</v>
      </c>
      <c r="AH130" s="791">
        <v>1.1752136752136799</v>
      </c>
      <c r="AI130" s="791"/>
      <c r="AJ130" s="790">
        <v>24</v>
      </c>
      <c r="AK130" s="791">
        <v>1.0340370529944001</v>
      </c>
      <c r="AL130" s="791"/>
      <c r="AM130" s="790">
        <v>13</v>
      </c>
      <c r="AN130" s="791">
        <v>0.80745341614906796</v>
      </c>
      <c r="AO130" s="791"/>
      <c r="AP130" s="790">
        <v>19</v>
      </c>
      <c r="AQ130" s="791">
        <v>0.81967213114754101</v>
      </c>
      <c r="AR130" s="791"/>
      <c r="AS130" s="790">
        <v>12</v>
      </c>
      <c r="AT130" s="791">
        <v>0.59523809523809501</v>
      </c>
      <c r="AU130" s="791"/>
      <c r="AV130" s="790">
        <v>28</v>
      </c>
      <c r="AW130" s="791">
        <v>0.90673575129533701</v>
      </c>
      <c r="AX130" s="791"/>
      <c r="AY130" s="790">
        <v>14</v>
      </c>
      <c r="AZ130" s="791">
        <v>0.71979434447300805</v>
      </c>
      <c r="BA130" s="791"/>
      <c r="BB130" s="790">
        <v>24</v>
      </c>
      <c r="BC130" s="791">
        <v>0.87751371115173704</v>
      </c>
      <c r="BD130" s="791"/>
      <c r="BE130" s="790">
        <v>76</v>
      </c>
      <c r="BF130" s="791">
        <v>1.2829169480081</v>
      </c>
      <c r="BG130" s="791"/>
      <c r="BH130" s="790">
        <v>54</v>
      </c>
      <c r="BI130" s="791">
        <v>1.4725934005999499</v>
      </c>
      <c r="BJ130" s="791"/>
      <c r="BK130" s="790">
        <v>131</v>
      </c>
      <c r="BL130" s="791">
        <v>1.33184221228142</v>
      </c>
      <c r="BM130" s="791"/>
      <c r="BN130" s="790">
        <v>163</v>
      </c>
      <c r="BO130" s="791">
        <v>1.62739616613419</v>
      </c>
      <c r="BP130" s="791"/>
      <c r="BQ130" s="790">
        <v>70</v>
      </c>
      <c r="BR130" s="791">
        <v>1.2156998957971501</v>
      </c>
      <c r="BS130" s="791"/>
      <c r="BT130" s="790">
        <v>66</v>
      </c>
      <c r="BU130" s="791">
        <v>1.25930165998855</v>
      </c>
      <c r="BV130" s="791"/>
      <c r="BW130" s="790">
        <v>89</v>
      </c>
      <c r="BX130" s="791">
        <v>1.6827377576101299</v>
      </c>
      <c r="BY130" s="791"/>
      <c r="BZ130" s="790">
        <v>254</v>
      </c>
      <c r="CA130" s="791">
        <v>1.5659679408138101</v>
      </c>
      <c r="CB130" s="791"/>
      <c r="CC130" s="790">
        <v>334</v>
      </c>
      <c r="CD130" s="791">
        <v>1.85617428031566</v>
      </c>
      <c r="CE130" s="791"/>
      <c r="CF130" s="790">
        <v>131</v>
      </c>
      <c r="CG130" s="791">
        <v>1.24773787979808</v>
      </c>
      <c r="CH130" s="791"/>
      <c r="CI130" s="790">
        <v>93</v>
      </c>
      <c r="CJ130" s="791">
        <v>2.2900763358778602</v>
      </c>
      <c r="CK130" s="791"/>
      <c r="CL130" s="790">
        <v>5</v>
      </c>
      <c r="CM130" s="791">
        <v>0.42229729729729698</v>
      </c>
      <c r="CN130" s="791"/>
      <c r="CO130" s="790">
        <v>1</v>
      </c>
      <c r="CP130" s="791">
        <v>0.17123287671232901</v>
      </c>
      <c r="CQ130" s="791"/>
    </row>
    <row r="131" spans="1:95">
      <c r="A131" s="1037" t="s">
        <v>567</v>
      </c>
      <c r="B131" s="787" t="s">
        <v>26</v>
      </c>
      <c r="C131" s="788">
        <v>4056</v>
      </c>
      <c r="D131" s="789">
        <v>1.4343001421569701</v>
      </c>
      <c r="E131" s="789">
        <v>107.57420675537399</v>
      </c>
      <c r="F131" s="788">
        <v>24</v>
      </c>
      <c r="G131" s="789">
        <v>0.858676207513417</v>
      </c>
      <c r="H131" s="789">
        <v>166.666666666667</v>
      </c>
      <c r="I131" s="788">
        <v>143</v>
      </c>
      <c r="J131" s="789">
        <v>1.65912518853695</v>
      </c>
      <c r="K131" s="789">
        <v>138.333333333333</v>
      </c>
      <c r="L131" s="788">
        <v>8</v>
      </c>
      <c r="M131" s="789">
        <v>0.40837161817253698</v>
      </c>
      <c r="N131" s="789">
        <v>100</v>
      </c>
      <c r="O131" s="788">
        <v>317</v>
      </c>
      <c r="P131" s="789">
        <v>1.5118275467378901</v>
      </c>
      <c r="Q131" s="789">
        <v>111.333333333333</v>
      </c>
      <c r="R131" s="788">
        <v>71</v>
      </c>
      <c r="S131" s="789">
        <v>1.1095483669323301</v>
      </c>
      <c r="T131" s="789">
        <v>144.827586206897</v>
      </c>
      <c r="U131" s="788">
        <v>51</v>
      </c>
      <c r="V131" s="789">
        <v>0.76934680947352496</v>
      </c>
      <c r="W131" s="789">
        <v>168.42105263157899</v>
      </c>
      <c r="X131" s="788">
        <v>28</v>
      </c>
      <c r="Y131" s="789">
        <v>0.95530535653360604</v>
      </c>
      <c r="Z131" s="789">
        <v>300</v>
      </c>
      <c r="AA131" s="790">
        <v>7</v>
      </c>
      <c r="AB131" s="791">
        <v>0.52631578947368396</v>
      </c>
      <c r="AC131" s="791">
        <v>600</v>
      </c>
      <c r="AD131" s="790">
        <v>5</v>
      </c>
      <c r="AE131" s="791">
        <v>0.58616647127784305</v>
      </c>
      <c r="AF131" s="791">
        <v>25</v>
      </c>
      <c r="AG131" s="790">
        <v>16</v>
      </c>
      <c r="AH131" s="791">
        <v>0.75757575757575801</v>
      </c>
      <c r="AI131" s="791">
        <v>300</v>
      </c>
      <c r="AJ131" s="790">
        <v>70</v>
      </c>
      <c r="AK131" s="791">
        <v>1.4931740614334501</v>
      </c>
      <c r="AL131" s="791">
        <v>169.230769230769</v>
      </c>
      <c r="AM131" s="790">
        <v>47</v>
      </c>
      <c r="AN131" s="791">
        <v>1.43161742308864</v>
      </c>
      <c r="AO131" s="791">
        <v>147.36842105263199</v>
      </c>
      <c r="AP131" s="790">
        <v>47</v>
      </c>
      <c r="AQ131" s="791">
        <v>1.01446147204835</v>
      </c>
      <c r="AR131" s="791">
        <v>95.8333333333333</v>
      </c>
      <c r="AS131" s="790">
        <v>39</v>
      </c>
      <c r="AT131" s="791">
        <v>0.93885411651420303</v>
      </c>
      <c r="AU131" s="791">
        <v>290</v>
      </c>
      <c r="AV131" s="790">
        <v>66</v>
      </c>
      <c r="AW131" s="791">
        <v>1.03076682804935</v>
      </c>
      <c r="AX131" s="791">
        <v>112.903225806452</v>
      </c>
      <c r="AY131" s="790">
        <v>48</v>
      </c>
      <c r="AZ131" s="791">
        <v>1.23488551582197</v>
      </c>
      <c r="BA131" s="791">
        <v>128.57142857142901</v>
      </c>
      <c r="BB131" s="790">
        <v>60</v>
      </c>
      <c r="BC131" s="791">
        <v>1.07161993213074</v>
      </c>
      <c r="BD131" s="791">
        <v>160.869565217391</v>
      </c>
      <c r="BE131" s="790">
        <v>192</v>
      </c>
      <c r="BF131" s="791">
        <v>1.59813550857333</v>
      </c>
      <c r="BG131" s="791">
        <v>108.695652173913</v>
      </c>
      <c r="BH131" s="790">
        <v>75</v>
      </c>
      <c r="BI131" s="791">
        <v>1.03462546558146</v>
      </c>
      <c r="BJ131" s="791">
        <v>97.368421052631604</v>
      </c>
      <c r="BK131" s="790">
        <v>296</v>
      </c>
      <c r="BL131" s="791">
        <v>1.52443734871504</v>
      </c>
      <c r="BM131" s="791">
        <v>87.341772151898695</v>
      </c>
      <c r="BN131" s="790">
        <v>298</v>
      </c>
      <c r="BO131" s="791">
        <v>1.48509917272999</v>
      </c>
      <c r="BP131" s="791">
        <v>92.258064516128997</v>
      </c>
      <c r="BQ131" s="790">
        <v>130</v>
      </c>
      <c r="BR131" s="791">
        <v>1.0633946830265799</v>
      </c>
      <c r="BS131" s="791">
        <v>160</v>
      </c>
      <c r="BT131" s="790">
        <v>140</v>
      </c>
      <c r="BU131" s="791">
        <v>1.32776934749621</v>
      </c>
      <c r="BV131" s="791">
        <v>68.674698795180703</v>
      </c>
      <c r="BW131" s="790">
        <v>178</v>
      </c>
      <c r="BX131" s="791">
        <v>1.6827377576101299</v>
      </c>
      <c r="BY131" s="791">
        <v>125.31645569620299</v>
      </c>
      <c r="BZ131" s="790">
        <v>531</v>
      </c>
      <c r="CA131" s="791">
        <v>1.5970885466795</v>
      </c>
      <c r="CB131" s="791">
        <v>89.642857142857096</v>
      </c>
      <c r="CC131" s="790">
        <v>633</v>
      </c>
      <c r="CD131" s="791">
        <v>1.7526857902314801</v>
      </c>
      <c r="CE131" s="791">
        <v>95.975232198142393</v>
      </c>
      <c r="CF131" s="790">
        <v>282</v>
      </c>
      <c r="CG131" s="791">
        <v>1.2790855898761699</v>
      </c>
      <c r="CH131" s="791">
        <v>115.26717557251899</v>
      </c>
      <c r="CI131" s="790">
        <v>212</v>
      </c>
      <c r="CJ131" s="791">
        <v>2.5715672003881598</v>
      </c>
      <c r="CK131" s="791">
        <v>103.846153846154</v>
      </c>
      <c r="CL131" s="790">
        <v>32</v>
      </c>
      <c r="CM131" s="791">
        <v>1.24320124320124</v>
      </c>
      <c r="CN131" s="791">
        <v>113.333333333333</v>
      </c>
      <c r="CO131" s="790">
        <v>10</v>
      </c>
      <c r="CP131" s="791">
        <v>0.81833060556464798</v>
      </c>
      <c r="CQ131" s="791">
        <v>100</v>
      </c>
    </row>
    <row r="132" spans="1:95">
      <c r="A132" s="1038"/>
      <c r="B132" s="787" t="s">
        <v>92</v>
      </c>
      <c r="C132" s="788">
        <v>2102</v>
      </c>
      <c r="D132" s="789">
        <v>1.4618439262540801</v>
      </c>
      <c r="E132" s="789"/>
      <c r="F132" s="788">
        <v>15</v>
      </c>
      <c r="G132" s="789">
        <v>1.0768126346015801</v>
      </c>
      <c r="H132" s="789"/>
      <c r="I132" s="788">
        <v>83</v>
      </c>
      <c r="J132" s="789">
        <v>1.8685276902296299</v>
      </c>
      <c r="K132" s="789"/>
      <c r="L132" s="788">
        <v>4</v>
      </c>
      <c r="M132" s="789">
        <v>0.41536863966770499</v>
      </c>
      <c r="N132" s="789"/>
      <c r="O132" s="788">
        <v>167</v>
      </c>
      <c r="P132" s="789">
        <v>1.56557607574763</v>
      </c>
      <c r="Q132" s="789"/>
      <c r="R132" s="788">
        <v>42</v>
      </c>
      <c r="S132" s="789">
        <v>1.2797074954296199</v>
      </c>
      <c r="T132" s="789"/>
      <c r="U132" s="788">
        <v>32</v>
      </c>
      <c r="V132" s="789">
        <v>0.93403385872737898</v>
      </c>
      <c r="W132" s="789"/>
      <c r="X132" s="788">
        <v>21</v>
      </c>
      <c r="Y132" s="789">
        <v>1.41223940820444</v>
      </c>
      <c r="Z132" s="789"/>
      <c r="AA132" s="790">
        <v>6</v>
      </c>
      <c r="AB132" s="791">
        <v>0.93023255813953498</v>
      </c>
      <c r="AC132" s="791"/>
      <c r="AD132" s="790">
        <v>1</v>
      </c>
      <c r="AE132" s="791">
        <v>0.23529411764705899</v>
      </c>
      <c r="AF132" s="791"/>
      <c r="AG132" s="790">
        <v>12</v>
      </c>
      <c r="AH132" s="791">
        <v>1.0204081632653099</v>
      </c>
      <c r="AI132" s="791"/>
      <c r="AJ132" s="790">
        <v>44</v>
      </c>
      <c r="AK132" s="791">
        <v>1.8588931136459701</v>
      </c>
      <c r="AL132" s="791"/>
      <c r="AM132" s="790">
        <v>28</v>
      </c>
      <c r="AN132" s="791">
        <v>1.67364016736402</v>
      </c>
      <c r="AO132" s="791"/>
      <c r="AP132" s="790">
        <v>23</v>
      </c>
      <c r="AQ132" s="791">
        <v>0.99352051835853095</v>
      </c>
      <c r="AR132" s="791"/>
      <c r="AS132" s="790">
        <v>29</v>
      </c>
      <c r="AT132" s="791">
        <v>1.3564078578110399</v>
      </c>
      <c r="AU132" s="791"/>
      <c r="AV132" s="790">
        <v>35</v>
      </c>
      <c r="AW132" s="791">
        <v>1.05580693815988</v>
      </c>
      <c r="AX132" s="791"/>
      <c r="AY132" s="790">
        <v>27</v>
      </c>
      <c r="AZ132" s="791">
        <v>1.3903192584963999</v>
      </c>
      <c r="BA132" s="791"/>
      <c r="BB132" s="790">
        <v>37</v>
      </c>
      <c r="BC132" s="791">
        <v>1.2918994413407801</v>
      </c>
      <c r="BD132" s="791"/>
      <c r="BE132" s="790">
        <v>100</v>
      </c>
      <c r="BF132" s="791">
        <v>1.6420361247947499</v>
      </c>
      <c r="BG132" s="791"/>
      <c r="BH132" s="790">
        <v>37</v>
      </c>
      <c r="BI132" s="791">
        <v>1.0329424902289199</v>
      </c>
      <c r="BJ132" s="791"/>
      <c r="BK132" s="790">
        <v>138</v>
      </c>
      <c r="BL132" s="791">
        <v>1.4403506940820401</v>
      </c>
      <c r="BM132" s="791"/>
      <c r="BN132" s="790">
        <v>143</v>
      </c>
      <c r="BO132" s="791">
        <v>1.4228855721392999</v>
      </c>
      <c r="BP132" s="791"/>
      <c r="BQ132" s="790">
        <v>80</v>
      </c>
      <c r="BR132" s="791">
        <v>1.2370496366166699</v>
      </c>
      <c r="BS132" s="791"/>
      <c r="BT132" s="790">
        <v>57</v>
      </c>
      <c r="BU132" s="791">
        <v>1.0748632849330599</v>
      </c>
      <c r="BV132" s="791"/>
      <c r="BW132" s="790">
        <v>99</v>
      </c>
      <c r="BX132" s="791">
        <v>1.8718094157685801</v>
      </c>
      <c r="BY132" s="791"/>
      <c r="BZ132" s="790">
        <v>251</v>
      </c>
      <c r="CA132" s="791">
        <v>1.47404275311252</v>
      </c>
      <c r="CB132" s="791"/>
      <c r="CC132" s="790">
        <v>310</v>
      </c>
      <c r="CD132" s="791">
        <v>1.71062796600817</v>
      </c>
      <c r="CE132" s="791"/>
      <c r="CF132" s="790">
        <v>151</v>
      </c>
      <c r="CG132" s="791">
        <v>1.3075857291305899</v>
      </c>
      <c r="CH132" s="791"/>
      <c r="CI132" s="790">
        <v>108</v>
      </c>
      <c r="CJ132" s="791">
        <v>2.5818790341859899</v>
      </c>
      <c r="CK132" s="791"/>
      <c r="CL132" s="790">
        <v>17</v>
      </c>
      <c r="CM132" s="791">
        <v>1.22302158273381</v>
      </c>
      <c r="CN132" s="791"/>
      <c r="CO132" s="790">
        <v>5</v>
      </c>
      <c r="CP132" s="791">
        <v>0.78369905956112895</v>
      </c>
      <c r="CQ132" s="791"/>
    </row>
    <row r="133" spans="1:95">
      <c r="A133" s="1039"/>
      <c r="B133" s="787" t="s">
        <v>93</v>
      </c>
      <c r="C133" s="788">
        <v>1954</v>
      </c>
      <c r="D133" s="789">
        <v>1.40580596424332</v>
      </c>
      <c r="E133" s="789"/>
      <c r="F133" s="788">
        <v>9</v>
      </c>
      <c r="G133" s="789">
        <v>0.64194008559201099</v>
      </c>
      <c r="H133" s="789"/>
      <c r="I133" s="788">
        <v>60</v>
      </c>
      <c r="J133" s="789">
        <v>1.4364376346660299</v>
      </c>
      <c r="K133" s="789"/>
      <c r="L133" s="788">
        <v>4</v>
      </c>
      <c r="M133" s="789">
        <v>0.40160642570281102</v>
      </c>
      <c r="N133" s="789"/>
      <c r="O133" s="788">
        <v>150</v>
      </c>
      <c r="P133" s="789">
        <v>1.4561693039510699</v>
      </c>
      <c r="Q133" s="789"/>
      <c r="R133" s="788">
        <v>29</v>
      </c>
      <c r="S133" s="789">
        <v>0.93038177735001604</v>
      </c>
      <c r="T133" s="789"/>
      <c r="U133" s="788">
        <v>19</v>
      </c>
      <c r="V133" s="789">
        <v>0.59319388073680901</v>
      </c>
      <c r="W133" s="789"/>
      <c r="X133" s="788">
        <v>7</v>
      </c>
      <c r="Y133" s="789">
        <v>0.48476454293628801</v>
      </c>
      <c r="Z133" s="789"/>
      <c r="AA133" s="790">
        <v>1</v>
      </c>
      <c r="AB133" s="791">
        <v>0.145985401459854</v>
      </c>
      <c r="AC133" s="791"/>
      <c r="AD133" s="790">
        <v>4</v>
      </c>
      <c r="AE133" s="791">
        <v>0.934579439252336</v>
      </c>
      <c r="AF133" s="791"/>
      <c r="AG133" s="790">
        <v>4</v>
      </c>
      <c r="AH133" s="791">
        <v>0.427350427350427</v>
      </c>
      <c r="AI133" s="791"/>
      <c r="AJ133" s="790">
        <v>26</v>
      </c>
      <c r="AK133" s="791">
        <v>1.1202068074106</v>
      </c>
      <c r="AL133" s="791"/>
      <c r="AM133" s="790">
        <v>19</v>
      </c>
      <c r="AN133" s="791">
        <v>1.18012422360248</v>
      </c>
      <c r="AO133" s="791"/>
      <c r="AP133" s="790">
        <v>24</v>
      </c>
      <c r="AQ133" s="791">
        <v>1.03537532355479</v>
      </c>
      <c r="AR133" s="791"/>
      <c r="AS133" s="790">
        <v>10</v>
      </c>
      <c r="AT133" s="791">
        <v>0.49603174603174599</v>
      </c>
      <c r="AU133" s="791"/>
      <c r="AV133" s="790">
        <v>31</v>
      </c>
      <c r="AW133" s="791">
        <v>1.0038860103626901</v>
      </c>
      <c r="AX133" s="791"/>
      <c r="AY133" s="790">
        <v>21</v>
      </c>
      <c r="AZ133" s="791">
        <v>1.07969151670951</v>
      </c>
      <c r="BA133" s="791"/>
      <c r="BB133" s="790">
        <v>23</v>
      </c>
      <c r="BC133" s="791">
        <v>0.84095063985374796</v>
      </c>
      <c r="BD133" s="791"/>
      <c r="BE133" s="790">
        <v>92</v>
      </c>
      <c r="BF133" s="791">
        <v>1.55300472653612</v>
      </c>
      <c r="BG133" s="791"/>
      <c r="BH133" s="790">
        <v>38</v>
      </c>
      <c r="BI133" s="791">
        <v>1.03626943005181</v>
      </c>
      <c r="BJ133" s="791"/>
      <c r="BK133" s="790">
        <v>158</v>
      </c>
      <c r="BL133" s="791">
        <v>1.6063440422936199</v>
      </c>
      <c r="BM133" s="791"/>
      <c r="BN133" s="790">
        <v>155</v>
      </c>
      <c r="BO133" s="791">
        <v>1.5475239616613401</v>
      </c>
      <c r="BP133" s="791"/>
      <c r="BQ133" s="790">
        <v>50</v>
      </c>
      <c r="BR133" s="791">
        <v>0.86835706842653704</v>
      </c>
      <c r="BS133" s="791"/>
      <c r="BT133" s="790">
        <v>83</v>
      </c>
      <c r="BU133" s="791">
        <v>1.5836672390765101</v>
      </c>
      <c r="BV133" s="791"/>
      <c r="BW133" s="790">
        <v>79</v>
      </c>
      <c r="BX133" s="791">
        <v>1.4936660994516899</v>
      </c>
      <c r="BY133" s="791"/>
      <c r="BZ133" s="790">
        <v>280</v>
      </c>
      <c r="CA133" s="791">
        <v>1.7262638717632599</v>
      </c>
      <c r="CB133" s="791"/>
      <c r="CC133" s="790">
        <v>323</v>
      </c>
      <c r="CD133" s="791">
        <v>1.79504279204179</v>
      </c>
      <c r="CE133" s="791"/>
      <c r="CF133" s="790">
        <v>131</v>
      </c>
      <c r="CG133" s="791">
        <v>1.24773787979808</v>
      </c>
      <c r="CH133" s="791"/>
      <c r="CI133" s="790">
        <v>104</v>
      </c>
      <c r="CJ133" s="791">
        <v>2.5609455799064298</v>
      </c>
      <c r="CK133" s="791"/>
      <c r="CL133" s="790">
        <v>15</v>
      </c>
      <c r="CM133" s="791">
        <v>1.2668918918918901</v>
      </c>
      <c r="CN133" s="791"/>
      <c r="CO133" s="790">
        <v>5</v>
      </c>
      <c r="CP133" s="791">
        <v>0.85616438356164404</v>
      </c>
      <c r="CQ133" s="791"/>
    </row>
    <row r="134" spans="1:95">
      <c r="A134" s="1037" t="s">
        <v>568</v>
      </c>
      <c r="B134" s="787" t="s">
        <v>26</v>
      </c>
      <c r="C134" s="788">
        <v>3587</v>
      </c>
      <c r="D134" s="789">
        <v>1.2684503476126801</v>
      </c>
      <c r="E134" s="789">
        <v>111.997635933806</v>
      </c>
      <c r="F134" s="788">
        <v>17</v>
      </c>
      <c r="G134" s="789">
        <v>0.60822898032200401</v>
      </c>
      <c r="H134" s="789">
        <v>183.333333333333</v>
      </c>
      <c r="I134" s="788">
        <v>137</v>
      </c>
      <c r="J134" s="789">
        <v>1.5895115442626799</v>
      </c>
      <c r="K134" s="789">
        <v>140.35087719298201</v>
      </c>
      <c r="L134" s="788">
        <v>10</v>
      </c>
      <c r="M134" s="789">
        <v>0.510464522715671</v>
      </c>
      <c r="N134" s="789">
        <v>400</v>
      </c>
      <c r="O134" s="788">
        <v>318</v>
      </c>
      <c r="P134" s="789">
        <v>1.5165967188096099</v>
      </c>
      <c r="Q134" s="789">
        <v>116.32653061224499</v>
      </c>
      <c r="R134" s="788">
        <v>58</v>
      </c>
      <c r="S134" s="789">
        <v>0.90639162369120196</v>
      </c>
      <c r="T134" s="789">
        <v>141.666666666667</v>
      </c>
      <c r="U134" s="788">
        <v>39</v>
      </c>
      <c r="V134" s="789">
        <v>0.58832403077387196</v>
      </c>
      <c r="W134" s="789">
        <v>225</v>
      </c>
      <c r="X134" s="788">
        <v>18</v>
      </c>
      <c r="Y134" s="789">
        <v>0.61412487205731803</v>
      </c>
      <c r="Z134" s="789">
        <v>260</v>
      </c>
      <c r="AA134" s="790">
        <v>9</v>
      </c>
      <c r="AB134" s="791">
        <v>0.67669172932330801</v>
      </c>
      <c r="AC134" s="791">
        <v>80</v>
      </c>
      <c r="AD134" s="790">
        <v>6</v>
      </c>
      <c r="AE134" s="791">
        <v>0.70339976553341099</v>
      </c>
      <c r="AF134" s="791">
        <v>200</v>
      </c>
      <c r="AG134" s="790">
        <v>20</v>
      </c>
      <c r="AH134" s="791">
        <v>0.94696969696969702</v>
      </c>
      <c r="AI134" s="791">
        <v>233.333333333333</v>
      </c>
      <c r="AJ134" s="790">
        <v>43</v>
      </c>
      <c r="AK134" s="791">
        <v>0.91723549488054601</v>
      </c>
      <c r="AL134" s="791">
        <v>152.941176470588</v>
      </c>
      <c r="AM134" s="790">
        <v>32</v>
      </c>
      <c r="AN134" s="791">
        <v>0.97471824550715802</v>
      </c>
      <c r="AO134" s="791">
        <v>128.57142857142901</v>
      </c>
      <c r="AP134" s="790">
        <v>55</v>
      </c>
      <c r="AQ134" s="791">
        <v>1.1871357651629599</v>
      </c>
      <c r="AR134" s="791">
        <v>189.47368421052599</v>
      </c>
      <c r="AS134" s="790">
        <v>35</v>
      </c>
      <c r="AT134" s="791">
        <v>0.84256138661531099</v>
      </c>
      <c r="AU134" s="791">
        <v>150</v>
      </c>
      <c r="AV134" s="790">
        <v>62</v>
      </c>
      <c r="AW134" s="791">
        <v>0.96829611119787595</v>
      </c>
      <c r="AX134" s="791">
        <v>181.81818181818201</v>
      </c>
      <c r="AY134" s="790">
        <v>33</v>
      </c>
      <c r="AZ134" s="791">
        <v>0.848983792127605</v>
      </c>
      <c r="BA134" s="791">
        <v>135.71428571428601</v>
      </c>
      <c r="BB134" s="790">
        <v>52</v>
      </c>
      <c r="BC134" s="791">
        <v>0.92873727451330601</v>
      </c>
      <c r="BD134" s="791">
        <v>300</v>
      </c>
      <c r="BE134" s="790">
        <v>138</v>
      </c>
      <c r="BF134" s="791">
        <v>1.14865989678708</v>
      </c>
      <c r="BG134" s="791">
        <v>115.625</v>
      </c>
      <c r="BH134" s="790">
        <v>94</v>
      </c>
      <c r="BI134" s="791">
        <v>1.2967305835287599</v>
      </c>
      <c r="BJ134" s="791">
        <v>95.8333333333333</v>
      </c>
      <c r="BK134" s="790">
        <v>242</v>
      </c>
      <c r="BL134" s="791">
        <v>1.24633053509811</v>
      </c>
      <c r="BM134" s="791">
        <v>106.837606837607</v>
      </c>
      <c r="BN134" s="790">
        <v>272</v>
      </c>
      <c r="BO134" s="791">
        <v>1.3555267616864299</v>
      </c>
      <c r="BP134" s="791">
        <v>106.06060606060601</v>
      </c>
      <c r="BQ134" s="790">
        <v>144</v>
      </c>
      <c r="BR134" s="791">
        <v>1.1779141104294499</v>
      </c>
      <c r="BS134" s="791">
        <v>114.925373134328</v>
      </c>
      <c r="BT134" s="790">
        <v>141</v>
      </c>
      <c r="BU134" s="791">
        <v>1.33725341426404</v>
      </c>
      <c r="BV134" s="791">
        <v>85.526315789473699</v>
      </c>
      <c r="BW134" s="790">
        <v>155</v>
      </c>
      <c r="BX134" s="791">
        <v>1.4653053507279299</v>
      </c>
      <c r="BY134" s="791">
        <v>138.461538461538</v>
      </c>
      <c r="BZ134" s="790">
        <v>456</v>
      </c>
      <c r="CA134" s="791">
        <v>1.3715110683349401</v>
      </c>
      <c r="CB134" s="791">
        <v>89.211618257261406</v>
      </c>
      <c r="CC134" s="790">
        <v>566</v>
      </c>
      <c r="CD134" s="791">
        <v>1.567172444346</v>
      </c>
      <c r="CE134" s="791">
        <v>100.709219858156</v>
      </c>
      <c r="CF134" s="790">
        <v>256</v>
      </c>
      <c r="CG134" s="791">
        <v>1.16115571279539</v>
      </c>
      <c r="CH134" s="791">
        <v>106.45161290322601</v>
      </c>
      <c r="CI134" s="790">
        <v>153</v>
      </c>
      <c r="CJ134" s="791">
        <v>1.85589519650655</v>
      </c>
      <c r="CK134" s="791">
        <v>88.8888888888889</v>
      </c>
      <c r="CL134" s="790">
        <v>20</v>
      </c>
      <c r="CM134" s="791">
        <v>0.77700077700077697</v>
      </c>
      <c r="CN134" s="791">
        <v>66.6666666666667</v>
      </c>
      <c r="CO134" s="790">
        <v>6</v>
      </c>
      <c r="CP134" s="791">
        <v>0.49099836333878899</v>
      </c>
      <c r="CQ134" s="791">
        <v>50</v>
      </c>
    </row>
    <row r="135" spans="1:95">
      <c r="A135" s="1038"/>
      <c r="B135" s="787" t="s">
        <v>92</v>
      </c>
      <c r="C135" s="788">
        <v>1895</v>
      </c>
      <c r="D135" s="789">
        <v>1.3178849858475099</v>
      </c>
      <c r="E135" s="789"/>
      <c r="F135" s="788">
        <v>11</v>
      </c>
      <c r="G135" s="789">
        <v>0.78966259870782496</v>
      </c>
      <c r="H135" s="789"/>
      <c r="I135" s="788">
        <v>80</v>
      </c>
      <c r="J135" s="789">
        <v>1.8009905447996399</v>
      </c>
      <c r="K135" s="789"/>
      <c r="L135" s="788">
        <v>8</v>
      </c>
      <c r="M135" s="789">
        <v>0.83073727933540997</v>
      </c>
      <c r="N135" s="789"/>
      <c r="O135" s="788">
        <v>171</v>
      </c>
      <c r="P135" s="789">
        <v>1.60307490390925</v>
      </c>
      <c r="Q135" s="789"/>
      <c r="R135" s="788">
        <v>34</v>
      </c>
      <c r="S135" s="789">
        <v>1.0359536867763599</v>
      </c>
      <c r="T135" s="789"/>
      <c r="U135" s="788">
        <v>27</v>
      </c>
      <c r="V135" s="789">
        <v>0.78809106830122599</v>
      </c>
      <c r="W135" s="789"/>
      <c r="X135" s="788">
        <v>13</v>
      </c>
      <c r="Y135" s="789">
        <v>0.87424344317417602</v>
      </c>
      <c r="Z135" s="789"/>
      <c r="AA135" s="790">
        <v>4</v>
      </c>
      <c r="AB135" s="791">
        <v>0.62015503875969002</v>
      </c>
      <c r="AC135" s="791"/>
      <c r="AD135" s="790">
        <v>4</v>
      </c>
      <c r="AE135" s="791">
        <v>0.94117647058823495</v>
      </c>
      <c r="AF135" s="791"/>
      <c r="AG135" s="790">
        <v>14</v>
      </c>
      <c r="AH135" s="791">
        <v>1.19047619047619</v>
      </c>
      <c r="AI135" s="791"/>
      <c r="AJ135" s="790">
        <v>26</v>
      </c>
      <c r="AK135" s="791">
        <v>1.0984368398817099</v>
      </c>
      <c r="AL135" s="791"/>
      <c r="AM135" s="790">
        <v>18</v>
      </c>
      <c r="AN135" s="791">
        <v>1.07591153616258</v>
      </c>
      <c r="AO135" s="791"/>
      <c r="AP135" s="790">
        <v>36</v>
      </c>
      <c r="AQ135" s="791">
        <v>1.5550755939524801</v>
      </c>
      <c r="AR135" s="791"/>
      <c r="AS135" s="790">
        <v>21</v>
      </c>
      <c r="AT135" s="791">
        <v>0.98222637979420002</v>
      </c>
      <c r="AU135" s="791"/>
      <c r="AV135" s="790">
        <v>40</v>
      </c>
      <c r="AW135" s="791">
        <v>1.20663650075415</v>
      </c>
      <c r="AX135" s="791"/>
      <c r="AY135" s="790">
        <v>19</v>
      </c>
      <c r="AZ135" s="791">
        <v>0.97837281153450095</v>
      </c>
      <c r="BA135" s="791"/>
      <c r="BB135" s="790">
        <v>39</v>
      </c>
      <c r="BC135" s="791">
        <v>1.36173184357542</v>
      </c>
      <c r="BD135" s="791"/>
      <c r="BE135" s="790">
        <v>74</v>
      </c>
      <c r="BF135" s="791">
        <v>1.21510673234811</v>
      </c>
      <c r="BG135" s="791"/>
      <c r="BH135" s="790">
        <v>46</v>
      </c>
      <c r="BI135" s="791">
        <v>1.28419877163596</v>
      </c>
      <c r="BJ135" s="791"/>
      <c r="BK135" s="790">
        <v>125</v>
      </c>
      <c r="BL135" s="791">
        <v>1.3046654837699601</v>
      </c>
      <c r="BM135" s="791"/>
      <c r="BN135" s="790">
        <v>140</v>
      </c>
      <c r="BO135" s="791">
        <v>1.39303482587065</v>
      </c>
      <c r="BP135" s="791"/>
      <c r="BQ135" s="790">
        <v>77</v>
      </c>
      <c r="BR135" s="791">
        <v>1.19066027524354</v>
      </c>
      <c r="BS135" s="791"/>
      <c r="BT135" s="790">
        <v>65</v>
      </c>
      <c r="BU135" s="791">
        <v>1.22572128983594</v>
      </c>
      <c r="BV135" s="791"/>
      <c r="BW135" s="790">
        <v>90</v>
      </c>
      <c r="BX135" s="791">
        <v>1.7016449234259801</v>
      </c>
      <c r="BY135" s="791"/>
      <c r="BZ135" s="790">
        <v>215</v>
      </c>
      <c r="CA135" s="791">
        <v>1.2626262626262601</v>
      </c>
      <c r="CB135" s="791"/>
      <c r="CC135" s="790">
        <v>284</v>
      </c>
      <c r="CD135" s="791">
        <v>1.5671559430526401</v>
      </c>
      <c r="CE135" s="791"/>
      <c r="CF135" s="790">
        <v>132</v>
      </c>
      <c r="CG135" s="791">
        <v>1.14305507447177</v>
      </c>
      <c r="CH135" s="791"/>
      <c r="CI135" s="790">
        <v>72</v>
      </c>
      <c r="CJ135" s="791">
        <v>1.7212526894573299</v>
      </c>
      <c r="CK135" s="791"/>
      <c r="CL135" s="790">
        <v>8</v>
      </c>
      <c r="CM135" s="791">
        <v>0.57553956834532405</v>
      </c>
      <c r="CN135" s="791"/>
      <c r="CO135" s="790">
        <v>2</v>
      </c>
      <c r="CP135" s="791">
        <v>0.31347962382445099</v>
      </c>
      <c r="CQ135" s="791"/>
    </row>
    <row r="136" spans="1:95">
      <c r="A136" s="1039"/>
      <c r="B136" s="787" t="s">
        <v>93</v>
      </c>
      <c r="C136" s="788">
        <v>1692</v>
      </c>
      <c r="D136" s="789">
        <v>1.21730997517896</v>
      </c>
      <c r="E136" s="789"/>
      <c r="F136" s="788">
        <v>6</v>
      </c>
      <c r="G136" s="789">
        <v>0.42796005706134099</v>
      </c>
      <c r="H136" s="789"/>
      <c r="I136" s="788">
        <v>57</v>
      </c>
      <c r="J136" s="789">
        <v>1.3646157529327301</v>
      </c>
      <c r="K136" s="789"/>
      <c r="L136" s="788">
        <v>2</v>
      </c>
      <c r="M136" s="789">
        <v>0.20080321285140601</v>
      </c>
      <c r="N136" s="789"/>
      <c r="O136" s="788">
        <v>147</v>
      </c>
      <c r="P136" s="789">
        <v>1.42704591787205</v>
      </c>
      <c r="Q136" s="789"/>
      <c r="R136" s="788">
        <v>24</v>
      </c>
      <c r="S136" s="789">
        <v>0.76997112608277196</v>
      </c>
      <c r="T136" s="789"/>
      <c r="U136" s="788">
        <v>12</v>
      </c>
      <c r="V136" s="789">
        <v>0.37464876678114301</v>
      </c>
      <c r="W136" s="789"/>
      <c r="X136" s="788">
        <v>5</v>
      </c>
      <c r="Y136" s="789">
        <v>0.34626038781163399</v>
      </c>
      <c r="Z136" s="789"/>
      <c r="AA136" s="790">
        <v>5</v>
      </c>
      <c r="AB136" s="791">
        <v>0.72992700729926996</v>
      </c>
      <c r="AC136" s="791"/>
      <c r="AD136" s="790">
        <v>2</v>
      </c>
      <c r="AE136" s="791">
        <v>0.467289719626168</v>
      </c>
      <c r="AF136" s="791"/>
      <c r="AG136" s="790">
        <v>6</v>
      </c>
      <c r="AH136" s="791">
        <v>0.64102564102564097</v>
      </c>
      <c r="AI136" s="791"/>
      <c r="AJ136" s="790">
        <v>17</v>
      </c>
      <c r="AK136" s="791">
        <v>0.732442912537699</v>
      </c>
      <c r="AL136" s="791"/>
      <c r="AM136" s="790">
        <v>14</v>
      </c>
      <c r="AN136" s="791">
        <v>0.86956521739130399</v>
      </c>
      <c r="AO136" s="791"/>
      <c r="AP136" s="790">
        <v>19</v>
      </c>
      <c r="AQ136" s="791">
        <v>0.81967213114754101</v>
      </c>
      <c r="AR136" s="791"/>
      <c r="AS136" s="790">
        <v>14</v>
      </c>
      <c r="AT136" s="791">
        <v>0.69444444444444398</v>
      </c>
      <c r="AU136" s="791"/>
      <c r="AV136" s="790">
        <v>22</v>
      </c>
      <c r="AW136" s="791">
        <v>0.71243523316062196</v>
      </c>
      <c r="AX136" s="791"/>
      <c r="AY136" s="790">
        <v>14</v>
      </c>
      <c r="AZ136" s="791">
        <v>0.71979434447300805</v>
      </c>
      <c r="BA136" s="791"/>
      <c r="BB136" s="790">
        <v>13</v>
      </c>
      <c r="BC136" s="791">
        <v>0.47531992687385699</v>
      </c>
      <c r="BD136" s="791"/>
      <c r="BE136" s="790">
        <v>64</v>
      </c>
      <c r="BF136" s="791">
        <v>1.0803511141120901</v>
      </c>
      <c r="BG136" s="791"/>
      <c r="BH136" s="790">
        <v>48</v>
      </c>
      <c r="BI136" s="791">
        <v>1.3089719116444001</v>
      </c>
      <c r="BJ136" s="791"/>
      <c r="BK136" s="790">
        <v>117</v>
      </c>
      <c r="BL136" s="791">
        <v>1.1895079300528699</v>
      </c>
      <c r="BM136" s="791"/>
      <c r="BN136" s="790">
        <v>132</v>
      </c>
      <c r="BO136" s="791">
        <v>1.31789137380192</v>
      </c>
      <c r="BP136" s="791"/>
      <c r="BQ136" s="790">
        <v>67</v>
      </c>
      <c r="BR136" s="791">
        <v>1.1635984716915599</v>
      </c>
      <c r="BS136" s="791"/>
      <c r="BT136" s="790">
        <v>76</v>
      </c>
      <c r="BU136" s="791">
        <v>1.450104941805</v>
      </c>
      <c r="BV136" s="791"/>
      <c r="BW136" s="790">
        <v>65</v>
      </c>
      <c r="BX136" s="791">
        <v>1.2289657780298699</v>
      </c>
      <c r="BY136" s="791"/>
      <c r="BZ136" s="790">
        <v>241</v>
      </c>
      <c r="CA136" s="791">
        <v>1.4858199753390899</v>
      </c>
      <c r="CB136" s="791"/>
      <c r="CC136" s="790">
        <v>282</v>
      </c>
      <c r="CD136" s="791">
        <v>1.5671890630210099</v>
      </c>
      <c r="CE136" s="791"/>
      <c r="CF136" s="790">
        <v>124</v>
      </c>
      <c r="CG136" s="791">
        <v>1.18106486332032</v>
      </c>
      <c r="CH136" s="791"/>
      <c r="CI136" s="790">
        <v>81</v>
      </c>
      <c r="CJ136" s="791">
        <v>1.9945826151194299</v>
      </c>
      <c r="CK136" s="791"/>
      <c r="CL136" s="790">
        <v>12</v>
      </c>
      <c r="CM136" s="791">
        <v>1.01351351351351</v>
      </c>
      <c r="CN136" s="791"/>
      <c r="CO136" s="790">
        <v>4</v>
      </c>
      <c r="CP136" s="791">
        <v>0.68493150684931503</v>
      </c>
      <c r="CQ136" s="791"/>
    </row>
    <row r="137" spans="1:95">
      <c r="A137" s="1037" t="s">
        <v>569</v>
      </c>
      <c r="B137" s="787" t="s">
        <v>26</v>
      </c>
      <c r="C137" s="788">
        <v>3912</v>
      </c>
      <c r="D137" s="789">
        <v>1.38337824361885</v>
      </c>
      <c r="E137" s="789">
        <v>106.003159557662</v>
      </c>
      <c r="F137" s="788">
        <v>25</v>
      </c>
      <c r="G137" s="789">
        <v>0.89445438282647605</v>
      </c>
      <c r="H137" s="789">
        <v>150</v>
      </c>
      <c r="I137" s="788">
        <v>127</v>
      </c>
      <c r="J137" s="789">
        <v>1.47348880380555</v>
      </c>
      <c r="K137" s="789">
        <v>92.424242424242394</v>
      </c>
      <c r="L137" s="788">
        <v>12</v>
      </c>
      <c r="M137" s="789">
        <v>0.61255742725880602</v>
      </c>
      <c r="N137" s="789">
        <v>100</v>
      </c>
      <c r="O137" s="788">
        <v>337</v>
      </c>
      <c r="P137" s="789">
        <v>1.6072109881724499</v>
      </c>
      <c r="Q137" s="789">
        <v>126.174496644295</v>
      </c>
      <c r="R137" s="788">
        <v>74</v>
      </c>
      <c r="S137" s="789">
        <v>1.15643069229567</v>
      </c>
      <c r="T137" s="789">
        <v>146.666666666667</v>
      </c>
      <c r="U137" s="788">
        <v>47</v>
      </c>
      <c r="V137" s="789">
        <v>0.709005883240308</v>
      </c>
      <c r="W137" s="789">
        <v>135</v>
      </c>
      <c r="X137" s="788">
        <v>22</v>
      </c>
      <c r="Y137" s="789">
        <v>0.75059706584783403</v>
      </c>
      <c r="Z137" s="789">
        <v>100</v>
      </c>
      <c r="AA137" s="790">
        <v>9</v>
      </c>
      <c r="AB137" s="791">
        <v>0.67669172932330801</v>
      </c>
      <c r="AC137" s="791">
        <v>350</v>
      </c>
      <c r="AD137" s="790">
        <v>4</v>
      </c>
      <c r="AE137" s="791">
        <v>0.46893317702227399</v>
      </c>
      <c r="AF137" s="791">
        <v>0</v>
      </c>
      <c r="AG137" s="790">
        <v>13</v>
      </c>
      <c r="AH137" s="791">
        <v>0.61553030303030298</v>
      </c>
      <c r="AI137" s="791">
        <v>333.33333333333297</v>
      </c>
      <c r="AJ137" s="790">
        <v>51</v>
      </c>
      <c r="AK137" s="791">
        <v>1.0878839590443701</v>
      </c>
      <c r="AL137" s="791">
        <v>121.73913043478299</v>
      </c>
      <c r="AM137" s="790">
        <v>34</v>
      </c>
      <c r="AN137" s="791">
        <v>1.03563813585136</v>
      </c>
      <c r="AO137" s="791">
        <v>240</v>
      </c>
      <c r="AP137" s="790">
        <v>59</v>
      </c>
      <c r="AQ137" s="791">
        <v>1.2734729117202701</v>
      </c>
      <c r="AR137" s="791">
        <v>145.833333333333</v>
      </c>
      <c r="AS137" s="790">
        <v>39</v>
      </c>
      <c r="AT137" s="791">
        <v>0.93885411651420303</v>
      </c>
      <c r="AU137" s="791">
        <v>160</v>
      </c>
      <c r="AV137" s="790">
        <v>80</v>
      </c>
      <c r="AW137" s="791">
        <v>1.2494143370295201</v>
      </c>
      <c r="AX137" s="791">
        <v>110.526315789474</v>
      </c>
      <c r="AY137" s="790">
        <v>50</v>
      </c>
      <c r="AZ137" s="791">
        <v>1.2863390789812199</v>
      </c>
      <c r="BA137" s="791">
        <v>127.272727272727</v>
      </c>
      <c r="BB137" s="790">
        <v>51</v>
      </c>
      <c r="BC137" s="791">
        <v>0.91087694231112704</v>
      </c>
      <c r="BD137" s="791">
        <v>325</v>
      </c>
      <c r="BE137" s="790">
        <v>156</v>
      </c>
      <c r="BF137" s="791">
        <v>1.29848510071583</v>
      </c>
      <c r="BG137" s="791">
        <v>132.83582089552201</v>
      </c>
      <c r="BH137" s="790">
        <v>94</v>
      </c>
      <c r="BI137" s="791">
        <v>1.2967305835287599</v>
      </c>
      <c r="BJ137" s="791">
        <v>113.636363636364</v>
      </c>
      <c r="BK137" s="790">
        <v>260</v>
      </c>
      <c r="BL137" s="791">
        <v>1.33903280630375</v>
      </c>
      <c r="BM137" s="791">
        <v>100</v>
      </c>
      <c r="BN137" s="790">
        <v>310</v>
      </c>
      <c r="BO137" s="791">
        <v>1.5449018239808601</v>
      </c>
      <c r="BP137" s="791">
        <v>82.352941176470594</v>
      </c>
      <c r="BQ137" s="790">
        <v>161</v>
      </c>
      <c r="BR137" s="791">
        <v>1.31697341513292</v>
      </c>
      <c r="BS137" s="791">
        <v>151.5625</v>
      </c>
      <c r="BT137" s="790">
        <v>175</v>
      </c>
      <c r="BU137" s="791">
        <v>1.65971168437026</v>
      </c>
      <c r="BV137" s="791">
        <v>103.488372093023</v>
      </c>
      <c r="BW137" s="790">
        <v>154</v>
      </c>
      <c r="BX137" s="791">
        <v>1.45585176782</v>
      </c>
      <c r="BY137" s="791">
        <v>105.333333333333</v>
      </c>
      <c r="BZ137" s="790">
        <v>502</v>
      </c>
      <c r="CA137" s="791">
        <v>1.5098652550529399</v>
      </c>
      <c r="CB137" s="791">
        <v>84.558823529411796</v>
      </c>
      <c r="CC137" s="790">
        <v>601</v>
      </c>
      <c r="CD137" s="791">
        <v>1.66408240115184</v>
      </c>
      <c r="CE137" s="791">
        <v>86.068111455108394</v>
      </c>
      <c r="CF137" s="790">
        <v>284</v>
      </c>
      <c r="CG137" s="791">
        <v>1.2881571188823899</v>
      </c>
      <c r="CH137" s="791">
        <v>102.857142857143</v>
      </c>
      <c r="CI137" s="790">
        <v>153</v>
      </c>
      <c r="CJ137" s="791">
        <v>1.85589519650655</v>
      </c>
      <c r="CK137" s="791">
        <v>98.701298701298697</v>
      </c>
      <c r="CL137" s="790">
        <v>20</v>
      </c>
      <c r="CM137" s="791">
        <v>0.77700077700077697</v>
      </c>
      <c r="CN137" s="791">
        <v>185.71428571428601</v>
      </c>
      <c r="CO137" s="790">
        <v>8</v>
      </c>
      <c r="CP137" s="791">
        <v>0.65466448445171799</v>
      </c>
      <c r="CQ137" s="791">
        <v>166.666666666667</v>
      </c>
    </row>
    <row r="138" spans="1:95">
      <c r="A138" s="1038"/>
      <c r="B138" s="787" t="s">
        <v>92</v>
      </c>
      <c r="C138" s="788">
        <v>2013</v>
      </c>
      <c r="D138" s="789">
        <v>1.39994853641744</v>
      </c>
      <c r="E138" s="789"/>
      <c r="F138" s="788">
        <v>15</v>
      </c>
      <c r="G138" s="789">
        <v>1.0768126346015801</v>
      </c>
      <c r="H138" s="789"/>
      <c r="I138" s="788">
        <v>61</v>
      </c>
      <c r="J138" s="789">
        <v>1.3732552904097299</v>
      </c>
      <c r="K138" s="789"/>
      <c r="L138" s="788">
        <v>6</v>
      </c>
      <c r="M138" s="789">
        <v>0.62305295950155803</v>
      </c>
      <c r="N138" s="789"/>
      <c r="O138" s="788">
        <v>188</v>
      </c>
      <c r="P138" s="789">
        <v>1.7624449235961399</v>
      </c>
      <c r="Q138" s="789"/>
      <c r="R138" s="788">
        <v>44</v>
      </c>
      <c r="S138" s="789">
        <v>1.34064594759293</v>
      </c>
      <c r="T138" s="789"/>
      <c r="U138" s="788">
        <v>27</v>
      </c>
      <c r="V138" s="789">
        <v>0.78809106830122599</v>
      </c>
      <c r="W138" s="789"/>
      <c r="X138" s="788">
        <v>11</v>
      </c>
      <c r="Y138" s="789">
        <v>0.73974445191661098</v>
      </c>
      <c r="Z138" s="789"/>
      <c r="AA138" s="790">
        <v>7</v>
      </c>
      <c r="AB138" s="791">
        <v>1.08527131782946</v>
      </c>
      <c r="AC138" s="791"/>
      <c r="AD138" s="790">
        <v>4</v>
      </c>
      <c r="AE138" s="791">
        <v>0.94117647058823495</v>
      </c>
      <c r="AF138" s="791"/>
      <c r="AG138" s="790">
        <v>10</v>
      </c>
      <c r="AH138" s="791">
        <v>0.85034013605442205</v>
      </c>
      <c r="AI138" s="791"/>
      <c r="AJ138" s="790">
        <v>28</v>
      </c>
      <c r="AK138" s="791">
        <v>1.1829319814110699</v>
      </c>
      <c r="AL138" s="791"/>
      <c r="AM138" s="790">
        <v>24</v>
      </c>
      <c r="AN138" s="791">
        <v>1.4345487148834399</v>
      </c>
      <c r="AO138" s="791"/>
      <c r="AP138" s="790">
        <v>35</v>
      </c>
      <c r="AQ138" s="791">
        <v>1.5118790496760299</v>
      </c>
      <c r="AR138" s="791"/>
      <c r="AS138" s="790">
        <v>24</v>
      </c>
      <c r="AT138" s="791">
        <v>1.12254443405051</v>
      </c>
      <c r="AU138" s="791"/>
      <c r="AV138" s="790">
        <v>42</v>
      </c>
      <c r="AW138" s="791">
        <v>1.26696832579186</v>
      </c>
      <c r="AX138" s="791"/>
      <c r="AY138" s="790">
        <v>28</v>
      </c>
      <c r="AZ138" s="791">
        <v>1.44181256436663</v>
      </c>
      <c r="BA138" s="791"/>
      <c r="BB138" s="790">
        <v>39</v>
      </c>
      <c r="BC138" s="791">
        <v>1.36173184357542</v>
      </c>
      <c r="BD138" s="791"/>
      <c r="BE138" s="790">
        <v>89</v>
      </c>
      <c r="BF138" s="791">
        <v>1.4614121510673199</v>
      </c>
      <c r="BG138" s="791"/>
      <c r="BH138" s="790">
        <v>50</v>
      </c>
      <c r="BI138" s="791">
        <v>1.3958682300390799</v>
      </c>
      <c r="BJ138" s="791"/>
      <c r="BK138" s="790">
        <v>130</v>
      </c>
      <c r="BL138" s="791">
        <v>1.3568521031207601</v>
      </c>
      <c r="BM138" s="791"/>
      <c r="BN138" s="790">
        <v>140</v>
      </c>
      <c r="BO138" s="791">
        <v>1.39303482587065</v>
      </c>
      <c r="BP138" s="791"/>
      <c r="BQ138" s="790">
        <v>97</v>
      </c>
      <c r="BR138" s="791">
        <v>1.49992268439771</v>
      </c>
      <c r="BS138" s="791"/>
      <c r="BT138" s="790">
        <v>89</v>
      </c>
      <c r="BU138" s="791">
        <v>1.6782953045446001</v>
      </c>
      <c r="BV138" s="791"/>
      <c r="BW138" s="790">
        <v>79</v>
      </c>
      <c r="BX138" s="791">
        <v>1.4936660994516899</v>
      </c>
      <c r="BY138" s="791"/>
      <c r="BZ138" s="790">
        <v>230</v>
      </c>
      <c r="CA138" s="791">
        <v>1.35071646699554</v>
      </c>
      <c r="CB138" s="791"/>
      <c r="CC138" s="790">
        <v>278</v>
      </c>
      <c r="CD138" s="791">
        <v>1.5340470146782901</v>
      </c>
      <c r="CE138" s="791"/>
      <c r="CF138" s="790">
        <v>144</v>
      </c>
      <c r="CG138" s="791">
        <v>1.2469691721510201</v>
      </c>
      <c r="CH138" s="791"/>
      <c r="CI138" s="790">
        <v>76</v>
      </c>
      <c r="CJ138" s="791">
        <v>1.81687783887162</v>
      </c>
      <c r="CK138" s="791"/>
      <c r="CL138" s="790">
        <v>13</v>
      </c>
      <c r="CM138" s="791">
        <v>0.93525179856115104</v>
      </c>
      <c r="CN138" s="791"/>
      <c r="CO138" s="790">
        <v>5</v>
      </c>
      <c r="CP138" s="791">
        <v>0.78369905956112895</v>
      </c>
      <c r="CQ138" s="791"/>
    </row>
    <row r="139" spans="1:95">
      <c r="A139" s="1039"/>
      <c r="B139" s="787" t="s">
        <v>93</v>
      </c>
      <c r="C139" s="788">
        <v>1899</v>
      </c>
      <c r="D139" s="789">
        <v>1.3662361955466</v>
      </c>
      <c r="E139" s="789"/>
      <c r="F139" s="788">
        <v>10</v>
      </c>
      <c r="G139" s="789">
        <v>0.71326676176890202</v>
      </c>
      <c r="H139" s="789"/>
      <c r="I139" s="788">
        <v>66</v>
      </c>
      <c r="J139" s="789">
        <v>1.58008139813263</v>
      </c>
      <c r="K139" s="789"/>
      <c r="L139" s="788">
        <v>6</v>
      </c>
      <c r="M139" s="789">
        <v>0.60240963855421703</v>
      </c>
      <c r="N139" s="789"/>
      <c r="O139" s="788">
        <v>149</v>
      </c>
      <c r="P139" s="789">
        <v>1.4464615085914001</v>
      </c>
      <c r="Q139" s="789"/>
      <c r="R139" s="788">
        <v>30</v>
      </c>
      <c r="S139" s="789">
        <v>0.96246390760346501</v>
      </c>
      <c r="T139" s="789"/>
      <c r="U139" s="788">
        <v>20</v>
      </c>
      <c r="V139" s="789">
        <v>0.62441461130190401</v>
      </c>
      <c r="W139" s="789"/>
      <c r="X139" s="788">
        <v>11</v>
      </c>
      <c r="Y139" s="789">
        <v>0.76177285318559596</v>
      </c>
      <c r="Z139" s="789"/>
      <c r="AA139" s="790">
        <v>2</v>
      </c>
      <c r="AB139" s="791">
        <v>0.29197080291970801</v>
      </c>
      <c r="AC139" s="791"/>
      <c r="AD139" s="790">
        <v>0</v>
      </c>
      <c r="AE139" s="791">
        <v>0</v>
      </c>
      <c r="AF139" s="791"/>
      <c r="AG139" s="790">
        <v>3</v>
      </c>
      <c r="AH139" s="791">
        <v>0.32051282051282098</v>
      </c>
      <c r="AI139" s="791"/>
      <c r="AJ139" s="790">
        <v>23</v>
      </c>
      <c r="AK139" s="791">
        <v>0.99095217578629902</v>
      </c>
      <c r="AL139" s="791"/>
      <c r="AM139" s="790">
        <v>10</v>
      </c>
      <c r="AN139" s="791">
        <v>0.62111801242235998</v>
      </c>
      <c r="AO139" s="791"/>
      <c r="AP139" s="790">
        <v>24</v>
      </c>
      <c r="AQ139" s="791">
        <v>1.03537532355479</v>
      </c>
      <c r="AR139" s="791"/>
      <c r="AS139" s="790">
        <v>15</v>
      </c>
      <c r="AT139" s="791">
        <v>0.74404761904761896</v>
      </c>
      <c r="AU139" s="791"/>
      <c r="AV139" s="790">
        <v>38</v>
      </c>
      <c r="AW139" s="791">
        <v>1.23056994818653</v>
      </c>
      <c r="AX139" s="791"/>
      <c r="AY139" s="790">
        <v>22</v>
      </c>
      <c r="AZ139" s="791">
        <v>1.1311053984575801</v>
      </c>
      <c r="BA139" s="791"/>
      <c r="BB139" s="790">
        <v>12</v>
      </c>
      <c r="BC139" s="791">
        <v>0.43875685557586802</v>
      </c>
      <c r="BD139" s="791"/>
      <c r="BE139" s="790">
        <v>67</v>
      </c>
      <c r="BF139" s="791">
        <v>1.1309925725860901</v>
      </c>
      <c r="BG139" s="791"/>
      <c r="BH139" s="790">
        <v>44</v>
      </c>
      <c r="BI139" s="791">
        <v>1.1998909190073599</v>
      </c>
      <c r="BJ139" s="791"/>
      <c r="BK139" s="790">
        <v>130</v>
      </c>
      <c r="BL139" s="791">
        <v>1.3216754778365201</v>
      </c>
      <c r="BM139" s="791"/>
      <c r="BN139" s="790">
        <v>170</v>
      </c>
      <c r="BO139" s="791">
        <v>1.69728434504792</v>
      </c>
      <c r="BP139" s="791"/>
      <c r="BQ139" s="790">
        <v>64</v>
      </c>
      <c r="BR139" s="791">
        <v>1.11149704758597</v>
      </c>
      <c r="BS139" s="791"/>
      <c r="BT139" s="790">
        <v>86</v>
      </c>
      <c r="BU139" s="791">
        <v>1.6409082236214501</v>
      </c>
      <c r="BV139" s="791"/>
      <c r="BW139" s="790">
        <v>75</v>
      </c>
      <c r="BX139" s="791">
        <v>1.4180374361883199</v>
      </c>
      <c r="BY139" s="791"/>
      <c r="BZ139" s="790">
        <v>272</v>
      </c>
      <c r="CA139" s="791">
        <v>1.6769420468557299</v>
      </c>
      <c r="CB139" s="791"/>
      <c r="CC139" s="790">
        <v>323</v>
      </c>
      <c r="CD139" s="791">
        <v>1.79504279204179</v>
      </c>
      <c r="CE139" s="791"/>
      <c r="CF139" s="790">
        <v>140</v>
      </c>
      <c r="CG139" s="791">
        <v>1.3334603295552001</v>
      </c>
      <c r="CH139" s="791"/>
      <c r="CI139" s="790">
        <v>77</v>
      </c>
      <c r="CJ139" s="791">
        <v>1.8960847081999499</v>
      </c>
      <c r="CK139" s="791"/>
      <c r="CL139" s="790">
        <v>7</v>
      </c>
      <c r="CM139" s="791">
        <v>0.59121621621621601</v>
      </c>
      <c r="CN139" s="791"/>
      <c r="CO139" s="790">
        <v>3</v>
      </c>
      <c r="CP139" s="791">
        <v>0.51369863013698602</v>
      </c>
      <c r="CQ139" s="791"/>
    </row>
    <row r="140" spans="1:95">
      <c r="A140" s="1037" t="s">
        <v>570</v>
      </c>
      <c r="B140" s="787" t="s">
        <v>26</v>
      </c>
      <c r="C140" s="788">
        <v>3903</v>
      </c>
      <c r="D140" s="789">
        <v>1.3801956249602201</v>
      </c>
      <c r="E140" s="789">
        <v>116.592674805771</v>
      </c>
      <c r="F140" s="788">
        <v>20</v>
      </c>
      <c r="G140" s="789">
        <v>0.71556350626118104</v>
      </c>
      <c r="H140" s="789">
        <v>300</v>
      </c>
      <c r="I140" s="788">
        <v>123</v>
      </c>
      <c r="J140" s="789">
        <v>1.42707970762269</v>
      </c>
      <c r="K140" s="789">
        <v>141.17647058823499</v>
      </c>
      <c r="L140" s="788">
        <v>12</v>
      </c>
      <c r="M140" s="789">
        <v>0.61255742725880602</v>
      </c>
      <c r="N140" s="789">
        <v>200</v>
      </c>
      <c r="O140" s="788">
        <v>286</v>
      </c>
      <c r="P140" s="789">
        <v>1.3639832125143101</v>
      </c>
      <c r="Q140" s="789">
        <v>130.64516129032299</v>
      </c>
      <c r="R140" s="788">
        <v>67</v>
      </c>
      <c r="S140" s="789">
        <v>1.0470385997812199</v>
      </c>
      <c r="T140" s="789">
        <v>191.304347826087</v>
      </c>
      <c r="U140" s="788">
        <v>47</v>
      </c>
      <c r="V140" s="789">
        <v>0.709005883240308</v>
      </c>
      <c r="W140" s="789">
        <v>261.538461538462</v>
      </c>
      <c r="X140" s="788">
        <v>15</v>
      </c>
      <c r="Y140" s="789">
        <v>0.51177072671443202</v>
      </c>
      <c r="Z140" s="789">
        <v>275</v>
      </c>
      <c r="AA140" s="790">
        <v>5</v>
      </c>
      <c r="AB140" s="791">
        <v>0.37593984962406002</v>
      </c>
      <c r="AC140" s="791">
        <v>66.6666666666667</v>
      </c>
      <c r="AD140" s="790">
        <v>6</v>
      </c>
      <c r="AE140" s="791">
        <v>0.70339976553341099</v>
      </c>
      <c r="AF140" s="791">
        <v>200</v>
      </c>
      <c r="AG140" s="790">
        <v>23</v>
      </c>
      <c r="AH140" s="791">
        <v>1.08901515151515</v>
      </c>
      <c r="AI140" s="791">
        <v>360</v>
      </c>
      <c r="AJ140" s="790">
        <v>41</v>
      </c>
      <c r="AK140" s="791">
        <v>0.87457337883958997</v>
      </c>
      <c r="AL140" s="791">
        <v>127.777777777778</v>
      </c>
      <c r="AM140" s="790">
        <v>35</v>
      </c>
      <c r="AN140" s="791">
        <v>1.0660980810234499</v>
      </c>
      <c r="AO140" s="791">
        <v>191.666666666667</v>
      </c>
      <c r="AP140" s="790">
        <v>61</v>
      </c>
      <c r="AQ140" s="791">
        <v>1.3166414849989201</v>
      </c>
      <c r="AR140" s="791">
        <v>134.61538461538501</v>
      </c>
      <c r="AS140" s="790">
        <v>38</v>
      </c>
      <c r="AT140" s="791">
        <v>0.91478093403948002</v>
      </c>
      <c r="AU140" s="791">
        <v>171.42857142857099</v>
      </c>
      <c r="AV140" s="790">
        <v>69</v>
      </c>
      <c r="AW140" s="791">
        <v>1.0776198656879601</v>
      </c>
      <c r="AX140" s="791">
        <v>187.5</v>
      </c>
      <c r="AY140" s="790">
        <v>40</v>
      </c>
      <c r="AZ140" s="791">
        <v>1.0290712631849801</v>
      </c>
      <c r="BA140" s="791">
        <v>122.222222222222</v>
      </c>
      <c r="BB140" s="790">
        <v>64</v>
      </c>
      <c r="BC140" s="791">
        <v>1.1430612609394499</v>
      </c>
      <c r="BD140" s="791">
        <v>190.90909090909099</v>
      </c>
      <c r="BE140" s="790">
        <v>163</v>
      </c>
      <c r="BF140" s="791">
        <v>1.35675045779923</v>
      </c>
      <c r="BG140" s="791">
        <v>139.70588235294099</v>
      </c>
      <c r="BH140" s="790">
        <v>70</v>
      </c>
      <c r="BI140" s="791">
        <v>0.96565043454269595</v>
      </c>
      <c r="BJ140" s="791">
        <v>105.88235294117599</v>
      </c>
      <c r="BK140" s="790">
        <v>278</v>
      </c>
      <c r="BL140" s="791">
        <v>1.4317350775094</v>
      </c>
      <c r="BM140" s="791">
        <v>112.213740458015</v>
      </c>
      <c r="BN140" s="790">
        <v>317</v>
      </c>
      <c r="BO140" s="791">
        <v>1.57978670387721</v>
      </c>
      <c r="BP140" s="791">
        <v>92.121212121212096</v>
      </c>
      <c r="BQ140" s="790">
        <v>172</v>
      </c>
      <c r="BR140" s="791">
        <v>1.40695296523517</v>
      </c>
      <c r="BS140" s="791">
        <v>132.43243243243199</v>
      </c>
      <c r="BT140" s="790">
        <v>133</v>
      </c>
      <c r="BU140" s="791">
        <v>1.2613808801213999</v>
      </c>
      <c r="BV140" s="791">
        <v>72.727272727272705</v>
      </c>
      <c r="BW140" s="790">
        <v>167</v>
      </c>
      <c r="BX140" s="791">
        <v>1.57874834562299</v>
      </c>
      <c r="BY140" s="791">
        <v>119.73684210526299</v>
      </c>
      <c r="BZ140" s="790">
        <v>536</v>
      </c>
      <c r="CA140" s="791">
        <v>1.6121270452358001</v>
      </c>
      <c r="CB140" s="791">
        <v>94.202898550724598</v>
      </c>
      <c r="CC140" s="790">
        <v>587</v>
      </c>
      <c r="CD140" s="791">
        <v>1.6253184184295</v>
      </c>
      <c r="CE140" s="791">
        <v>101.718213058419</v>
      </c>
      <c r="CF140" s="790">
        <v>304</v>
      </c>
      <c r="CG140" s="791">
        <v>1.3788724089445299</v>
      </c>
      <c r="CH140" s="791">
        <v>123.529411764706</v>
      </c>
      <c r="CI140" s="790">
        <v>182</v>
      </c>
      <c r="CJ140" s="791">
        <v>2.20766618146531</v>
      </c>
      <c r="CK140" s="791">
        <v>95.6989247311828</v>
      </c>
      <c r="CL140" s="790">
        <v>29</v>
      </c>
      <c r="CM140" s="791">
        <v>1.1266511266511301</v>
      </c>
      <c r="CN140" s="791">
        <v>190</v>
      </c>
      <c r="CO140" s="790">
        <v>13</v>
      </c>
      <c r="CP140" s="791">
        <v>1.0638297872340401</v>
      </c>
      <c r="CQ140" s="791">
        <v>333.33333333333297</v>
      </c>
    </row>
    <row r="141" spans="1:95">
      <c r="A141" s="1038"/>
      <c r="B141" s="787" t="s">
        <v>92</v>
      </c>
      <c r="C141" s="788">
        <v>2101</v>
      </c>
      <c r="D141" s="789">
        <v>1.46114847243569</v>
      </c>
      <c r="E141" s="789"/>
      <c r="F141" s="788">
        <v>15</v>
      </c>
      <c r="G141" s="789">
        <v>1.0768126346015801</v>
      </c>
      <c r="H141" s="789"/>
      <c r="I141" s="788">
        <v>72</v>
      </c>
      <c r="J141" s="789">
        <v>1.6208914903196801</v>
      </c>
      <c r="K141" s="789"/>
      <c r="L141" s="788">
        <v>8</v>
      </c>
      <c r="M141" s="789">
        <v>0.83073727933540997</v>
      </c>
      <c r="N141" s="789"/>
      <c r="O141" s="788">
        <v>162</v>
      </c>
      <c r="P141" s="789">
        <v>1.51870254054561</v>
      </c>
      <c r="Q141" s="789"/>
      <c r="R141" s="788">
        <v>44</v>
      </c>
      <c r="S141" s="789">
        <v>1.34064594759293</v>
      </c>
      <c r="T141" s="789"/>
      <c r="U141" s="788">
        <v>34</v>
      </c>
      <c r="V141" s="789">
        <v>0.99241097489784003</v>
      </c>
      <c r="W141" s="789"/>
      <c r="X141" s="788">
        <v>11</v>
      </c>
      <c r="Y141" s="789">
        <v>0.73974445191661098</v>
      </c>
      <c r="Z141" s="789"/>
      <c r="AA141" s="790">
        <v>2</v>
      </c>
      <c r="AB141" s="791">
        <v>0.31007751937984501</v>
      </c>
      <c r="AC141" s="791"/>
      <c r="AD141" s="790">
        <v>4</v>
      </c>
      <c r="AE141" s="791">
        <v>0.94117647058823495</v>
      </c>
      <c r="AF141" s="791"/>
      <c r="AG141" s="790">
        <v>18</v>
      </c>
      <c r="AH141" s="791">
        <v>1.53061224489796</v>
      </c>
      <c r="AI141" s="791"/>
      <c r="AJ141" s="790">
        <v>23</v>
      </c>
      <c r="AK141" s="791">
        <v>0.97169412758766405</v>
      </c>
      <c r="AL141" s="791"/>
      <c r="AM141" s="790">
        <v>23</v>
      </c>
      <c r="AN141" s="791">
        <v>1.3747758517633</v>
      </c>
      <c r="AO141" s="791"/>
      <c r="AP141" s="790">
        <v>35</v>
      </c>
      <c r="AQ141" s="791">
        <v>1.5118790496760299</v>
      </c>
      <c r="AR141" s="791"/>
      <c r="AS141" s="790">
        <v>24</v>
      </c>
      <c r="AT141" s="791">
        <v>1.12254443405051</v>
      </c>
      <c r="AU141" s="791"/>
      <c r="AV141" s="790">
        <v>45</v>
      </c>
      <c r="AW141" s="791">
        <v>1.3574660633484199</v>
      </c>
      <c r="AX141" s="791"/>
      <c r="AY141" s="790">
        <v>22</v>
      </c>
      <c r="AZ141" s="791">
        <v>1.13285272914521</v>
      </c>
      <c r="BA141" s="791"/>
      <c r="BB141" s="790">
        <v>42</v>
      </c>
      <c r="BC141" s="791">
        <v>1.46648044692737</v>
      </c>
      <c r="BD141" s="791"/>
      <c r="BE141" s="790">
        <v>95</v>
      </c>
      <c r="BF141" s="791">
        <v>1.5599343185550101</v>
      </c>
      <c r="BG141" s="791"/>
      <c r="BH141" s="790">
        <v>36</v>
      </c>
      <c r="BI141" s="791">
        <v>1.0050251256281399</v>
      </c>
      <c r="BJ141" s="791"/>
      <c r="BK141" s="790">
        <v>147</v>
      </c>
      <c r="BL141" s="791">
        <v>1.5342866089134699</v>
      </c>
      <c r="BM141" s="791"/>
      <c r="BN141" s="790">
        <v>152</v>
      </c>
      <c r="BO141" s="791">
        <v>1.5124378109452701</v>
      </c>
      <c r="BP141" s="791"/>
      <c r="BQ141" s="790">
        <v>98</v>
      </c>
      <c r="BR141" s="791">
        <v>1.5153858048554201</v>
      </c>
      <c r="BS141" s="791"/>
      <c r="BT141" s="790">
        <v>56</v>
      </c>
      <c r="BU141" s="791">
        <v>1.0560060343202</v>
      </c>
      <c r="BV141" s="791"/>
      <c r="BW141" s="790">
        <v>91</v>
      </c>
      <c r="BX141" s="791">
        <v>1.72055208924182</v>
      </c>
      <c r="BY141" s="791"/>
      <c r="BZ141" s="790">
        <v>260</v>
      </c>
      <c r="CA141" s="791">
        <v>1.5268968757340899</v>
      </c>
      <c r="CB141" s="791"/>
      <c r="CC141" s="790">
        <v>296</v>
      </c>
      <c r="CD141" s="791">
        <v>1.63337379980135</v>
      </c>
      <c r="CE141" s="791"/>
      <c r="CF141" s="790">
        <v>168</v>
      </c>
      <c r="CG141" s="791">
        <v>1.45479736750953</v>
      </c>
      <c r="CH141" s="791"/>
      <c r="CI141" s="790">
        <v>89</v>
      </c>
      <c r="CJ141" s="791">
        <v>2.12765957446809</v>
      </c>
      <c r="CK141" s="791"/>
      <c r="CL141" s="790">
        <v>19</v>
      </c>
      <c r="CM141" s="791">
        <v>1.36690647482014</v>
      </c>
      <c r="CN141" s="791"/>
      <c r="CO141" s="790">
        <v>10</v>
      </c>
      <c r="CP141" s="791">
        <v>1.5673981191222599</v>
      </c>
      <c r="CQ141" s="791"/>
    </row>
    <row r="142" spans="1:95">
      <c r="A142" s="1039"/>
      <c r="B142" s="787" t="s">
        <v>93</v>
      </c>
      <c r="C142" s="788">
        <v>1802</v>
      </c>
      <c r="D142" s="789">
        <v>1.2964495125723901</v>
      </c>
      <c r="E142" s="789"/>
      <c r="F142" s="788">
        <v>5</v>
      </c>
      <c r="G142" s="789">
        <v>0.35663338088445101</v>
      </c>
      <c r="H142" s="789"/>
      <c r="I142" s="788">
        <v>51</v>
      </c>
      <c r="J142" s="789">
        <v>1.22097198946612</v>
      </c>
      <c r="K142" s="789"/>
      <c r="L142" s="788">
        <v>4</v>
      </c>
      <c r="M142" s="789">
        <v>0.40160642570281102</v>
      </c>
      <c r="N142" s="789"/>
      <c r="O142" s="788">
        <v>124</v>
      </c>
      <c r="P142" s="789">
        <v>1.20376662459955</v>
      </c>
      <c r="Q142" s="789"/>
      <c r="R142" s="788">
        <v>23</v>
      </c>
      <c r="S142" s="789">
        <v>0.73788899582932299</v>
      </c>
      <c r="T142" s="789"/>
      <c r="U142" s="788">
        <v>13</v>
      </c>
      <c r="V142" s="789">
        <v>0.40586949734623801</v>
      </c>
      <c r="W142" s="789"/>
      <c r="X142" s="788">
        <v>4</v>
      </c>
      <c r="Y142" s="789">
        <v>0.277008310249307</v>
      </c>
      <c r="Z142" s="789"/>
      <c r="AA142" s="790">
        <v>3</v>
      </c>
      <c r="AB142" s="791">
        <v>0.43795620437956201</v>
      </c>
      <c r="AC142" s="791"/>
      <c r="AD142" s="790">
        <v>2</v>
      </c>
      <c r="AE142" s="791">
        <v>0.467289719626168</v>
      </c>
      <c r="AF142" s="791"/>
      <c r="AG142" s="790">
        <v>5</v>
      </c>
      <c r="AH142" s="791">
        <v>0.53418803418803396</v>
      </c>
      <c r="AI142" s="791"/>
      <c r="AJ142" s="790">
        <v>18</v>
      </c>
      <c r="AK142" s="791">
        <v>0.77552778974579895</v>
      </c>
      <c r="AL142" s="791"/>
      <c r="AM142" s="790">
        <v>12</v>
      </c>
      <c r="AN142" s="791">
        <v>0.74534161490683204</v>
      </c>
      <c r="AO142" s="791"/>
      <c r="AP142" s="790">
        <v>26</v>
      </c>
      <c r="AQ142" s="791">
        <v>1.12165660051769</v>
      </c>
      <c r="AR142" s="791"/>
      <c r="AS142" s="790">
        <v>14</v>
      </c>
      <c r="AT142" s="791">
        <v>0.69444444444444398</v>
      </c>
      <c r="AU142" s="791"/>
      <c r="AV142" s="790">
        <v>24</v>
      </c>
      <c r="AW142" s="791">
        <v>0.77720207253885998</v>
      </c>
      <c r="AX142" s="791"/>
      <c r="AY142" s="790">
        <v>18</v>
      </c>
      <c r="AZ142" s="791">
        <v>0.925449871465296</v>
      </c>
      <c r="BA142" s="791"/>
      <c r="BB142" s="790">
        <v>22</v>
      </c>
      <c r="BC142" s="791">
        <v>0.80438756855575899</v>
      </c>
      <c r="BD142" s="791"/>
      <c r="BE142" s="790">
        <v>68</v>
      </c>
      <c r="BF142" s="791">
        <v>1.14787305874409</v>
      </c>
      <c r="BG142" s="791"/>
      <c r="BH142" s="790">
        <v>34</v>
      </c>
      <c r="BI142" s="791">
        <v>0.92718843741477996</v>
      </c>
      <c r="BJ142" s="791"/>
      <c r="BK142" s="790">
        <v>131</v>
      </c>
      <c r="BL142" s="791">
        <v>1.33184221228142</v>
      </c>
      <c r="BM142" s="791"/>
      <c r="BN142" s="790">
        <v>165</v>
      </c>
      <c r="BO142" s="791">
        <v>1.6473642172523999</v>
      </c>
      <c r="BP142" s="791"/>
      <c r="BQ142" s="790">
        <v>74</v>
      </c>
      <c r="BR142" s="791">
        <v>1.2851684612712699</v>
      </c>
      <c r="BS142" s="791"/>
      <c r="BT142" s="790">
        <v>77</v>
      </c>
      <c r="BU142" s="791">
        <v>1.4691852699866399</v>
      </c>
      <c r="BV142" s="791"/>
      <c r="BW142" s="790">
        <v>76</v>
      </c>
      <c r="BX142" s="791">
        <v>1.4369446020041601</v>
      </c>
      <c r="BY142" s="791"/>
      <c r="BZ142" s="790">
        <v>276</v>
      </c>
      <c r="CA142" s="791">
        <v>1.7016029593094899</v>
      </c>
      <c r="CB142" s="791"/>
      <c r="CC142" s="790">
        <v>291</v>
      </c>
      <c r="CD142" s="791">
        <v>1.6172057352450799</v>
      </c>
      <c r="CE142" s="791"/>
      <c r="CF142" s="790">
        <v>136</v>
      </c>
      <c r="CG142" s="791">
        <v>1.29536146299648</v>
      </c>
      <c r="CH142" s="791"/>
      <c r="CI142" s="790">
        <v>93</v>
      </c>
      <c r="CJ142" s="791">
        <v>2.2900763358778602</v>
      </c>
      <c r="CK142" s="791"/>
      <c r="CL142" s="790">
        <v>10</v>
      </c>
      <c r="CM142" s="791">
        <v>0.84459459459459496</v>
      </c>
      <c r="CN142" s="791"/>
      <c r="CO142" s="790">
        <v>3</v>
      </c>
      <c r="CP142" s="791">
        <v>0.51369863013698602</v>
      </c>
      <c r="CQ142" s="791"/>
    </row>
    <row r="143" spans="1:95">
      <c r="A143" s="1037" t="s">
        <v>571</v>
      </c>
      <c r="B143" s="787" t="s">
        <v>26</v>
      </c>
      <c r="C143" s="788">
        <v>3847</v>
      </c>
      <c r="D143" s="789">
        <v>1.3603926644176201</v>
      </c>
      <c r="E143" s="789">
        <v>107.497303128371</v>
      </c>
      <c r="F143" s="788">
        <v>22</v>
      </c>
      <c r="G143" s="789">
        <v>0.78711985688729902</v>
      </c>
      <c r="H143" s="789">
        <v>340</v>
      </c>
      <c r="I143" s="788">
        <v>99</v>
      </c>
      <c r="J143" s="789">
        <v>1.1486251305255799</v>
      </c>
      <c r="K143" s="789">
        <v>160.52631578947401</v>
      </c>
      <c r="L143" s="788">
        <v>14</v>
      </c>
      <c r="M143" s="789">
        <v>0.71465033180194004</v>
      </c>
      <c r="N143" s="789">
        <v>250</v>
      </c>
      <c r="O143" s="788">
        <v>264</v>
      </c>
      <c r="P143" s="789">
        <v>1.2590614269362801</v>
      </c>
      <c r="Q143" s="789">
        <v>104.651162790698</v>
      </c>
      <c r="R143" s="788">
        <v>95</v>
      </c>
      <c r="S143" s="789">
        <v>1.4846069698390401</v>
      </c>
      <c r="T143" s="789">
        <v>171.42857142857099</v>
      </c>
      <c r="U143" s="788">
        <v>64</v>
      </c>
      <c r="V143" s="789">
        <v>0.96545481973148295</v>
      </c>
      <c r="W143" s="789">
        <v>190.90909090909099</v>
      </c>
      <c r="X143" s="788">
        <v>24</v>
      </c>
      <c r="Y143" s="789">
        <v>0.81883316274309104</v>
      </c>
      <c r="Z143" s="789">
        <v>200</v>
      </c>
      <c r="AA143" s="790">
        <v>6</v>
      </c>
      <c r="AB143" s="791">
        <v>0.45112781954887199</v>
      </c>
      <c r="AC143" s="791">
        <v>500</v>
      </c>
      <c r="AD143" s="790">
        <v>8</v>
      </c>
      <c r="AE143" s="791">
        <v>0.93786635404454899</v>
      </c>
      <c r="AF143" s="791">
        <v>300</v>
      </c>
      <c r="AG143" s="790">
        <v>25</v>
      </c>
      <c r="AH143" s="791">
        <v>1.18371212121212</v>
      </c>
      <c r="AI143" s="791">
        <v>92.307692307692307</v>
      </c>
      <c r="AJ143" s="790">
        <v>61</v>
      </c>
      <c r="AK143" s="791">
        <v>1.30119453924915</v>
      </c>
      <c r="AL143" s="791">
        <v>177.272727272727</v>
      </c>
      <c r="AM143" s="790">
        <v>20</v>
      </c>
      <c r="AN143" s="791">
        <v>0.60919890344197403</v>
      </c>
      <c r="AO143" s="791">
        <v>150</v>
      </c>
      <c r="AP143" s="790">
        <v>50</v>
      </c>
      <c r="AQ143" s="791">
        <v>1.0792143319663301</v>
      </c>
      <c r="AR143" s="791">
        <v>163.157894736842</v>
      </c>
      <c r="AS143" s="790">
        <v>47</v>
      </c>
      <c r="AT143" s="791">
        <v>1.13143957631199</v>
      </c>
      <c r="AU143" s="791">
        <v>193.75</v>
      </c>
      <c r="AV143" s="790">
        <v>82</v>
      </c>
      <c r="AW143" s="791">
        <v>1.28064969545526</v>
      </c>
      <c r="AX143" s="791">
        <v>115.789473684211</v>
      </c>
      <c r="AY143" s="790">
        <v>43</v>
      </c>
      <c r="AZ143" s="791">
        <v>1.10625160792385</v>
      </c>
      <c r="BA143" s="791">
        <v>152.941176470588</v>
      </c>
      <c r="BB143" s="790">
        <v>57</v>
      </c>
      <c r="BC143" s="791">
        <v>1.0180389355242001</v>
      </c>
      <c r="BD143" s="791">
        <v>111.111111111111</v>
      </c>
      <c r="BE143" s="790">
        <v>135</v>
      </c>
      <c r="BF143" s="791">
        <v>1.1236890294656201</v>
      </c>
      <c r="BG143" s="791">
        <v>110.9375</v>
      </c>
      <c r="BH143" s="790">
        <v>102</v>
      </c>
      <c r="BI143" s="791">
        <v>1.40709063319078</v>
      </c>
      <c r="BJ143" s="791">
        <v>88.8888888888889</v>
      </c>
      <c r="BK143" s="790">
        <v>235</v>
      </c>
      <c r="BL143" s="791">
        <v>1.21027965185147</v>
      </c>
      <c r="BM143" s="791">
        <v>92.622950819672099</v>
      </c>
      <c r="BN143" s="790">
        <v>310</v>
      </c>
      <c r="BO143" s="791">
        <v>1.5449018239808601</v>
      </c>
      <c r="BP143" s="791">
        <v>94.968553459119505</v>
      </c>
      <c r="BQ143" s="790">
        <v>185</v>
      </c>
      <c r="BR143" s="791">
        <v>1.5132924335378299</v>
      </c>
      <c r="BS143" s="791">
        <v>112.64367816092</v>
      </c>
      <c r="BT143" s="790">
        <v>155</v>
      </c>
      <c r="BU143" s="791">
        <v>1.4700303490136599</v>
      </c>
      <c r="BV143" s="791">
        <v>80.232558139534902</v>
      </c>
      <c r="BW143" s="790">
        <v>139</v>
      </c>
      <c r="BX143" s="791">
        <v>1.3140480242011701</v>
      </c>
      <c r="BY143" s="791">
        <v>135.593220338983</v>
      </c>
      <c r="BZ143" s="790">
        <v>510</v>
      </c>
      <c r="CA143" s="791">
        <v>1.5339268527430201</v>
      </c>
      <c r="CB143" s="791">
        <v>89.591078066914505</v>
      </c>
      <c r="CC143" s="790">
        <v>594</v>
      </c>
      <c r="CD143" s="791">
        <v>1.6447004097906699</v>
      </c>
      <c r="CE143" s="791">
        <v>95.394736842105303</v>
      </c>
      <c r="CF143" s="790">
        <v>316</v>
      </c>
      <c r="CG143" s="791">
        <v>1.4333015829818101</v>
      </c>
      <c r="CH143" s="791">
        <v>100</v>
      </c>
      <c r="CI143" s="790">
        <v>148</v>
      </c>
      <c r="CJ143" s="791">
        <v>1.79524502668607</v>
      </c>
      <c r="CK143" s="791">
        <v>102.739726027397</v>
      </c>
      <c r="CL143" s="790">
        <v>28</v>
      </c>
      <c r="CM143" s="791">
        <v>1.08780108780109</v>
      </c>
      <c r="CN143" s="791">
        <v>154.54545454545499</v>
      </c>
      <c r="CO143" s="790">
        <v>9</v>
      </c>
      <c r="CP143" s="791">
        <v>0.73649754500818299</v>
      </c>
      <c r="CQ143" s="791">
        <v>125</v>
      </c>
    </row>
    <row r="144" spans="1:95">
      <c r="A144" s="1038"/>
      <c r="B144" s="787" t="s">
        <v>92</v>
      </c>
      <c r="C144" s="788">
        <v>1993</v>
      </c>
      <c r="D144" s="789">
        <v>1.3860394600496599</v>
      </c>
      <c r="E144" s="789"/>
      <c r="F144" s="788">
        <v>17</v>
      </c>
      <c r="G144" s="789">
        <v>1.22038765254846</v>
      </c>
      <c r="H144" s="789"/>
      <c r="I144" s="788">
        <v>61</v>
      </c>
      <c r="J144" s="789">
        <v>1.3732552904097299</v>
      </c>
      <c r="K144" s="789"/>
      <c r="L144" s="788">
        <v>10</v>
      </c>
      <c r="M144" s="789">
        <v>1.03842159916926</v>
      </c>
      <c r="N144" s="789"/>
      <c r="O144" s="788">
        <v>135</v>
      </c>
      <c r="P144" s="789">
        <v>1.26558545045467</v>
      </c>
      <c r="Q144" s="789"/>
      <c r="R144" s="788">
        <v>60</v>
      </c>
      <c r="S144" s="789">
        <v>1.82815356489945</v>
      </c>
      <c r="T144" s="789"/>
      <c r="U144" s="788">
        <v>42</v>
      </c>
      <c r="V144" s="789">
        <v>1.22591943957968</v>
      </c>
      <c r="W144" s="789"/>
      <c r="X144" s="788">
        <v>16</v>
      </c>
      <c r="Y144" s="789">
        <v>1.0759919300605201</v>
      </c>
      <c r="Z144" s="789"/>
      <c r="AA144" s="790">
        <v>5</v>
      </c>
      <c r="AB144" s="791">
        <v>0.775193798449612</v>
      </c>
      <c r="AC144" s="791"/>
      <c r="AD144" s="790">
        <v>6</v>
      </c>
      <c r="AE144" s="791">
        <v>1.4117647058823499</v>
      </c>
      <c r="AF144" s="791"/>
      <c r="AG144" s="790">
        <v>12</v>
      </c>
      <c r="AH144" s="791">
        <v>1.0204081632653099</v>
      </c>
      <c r="AI144" s="791"/>
      <c r="AJ144" s="790">
        <v>39</v>
      </c>
      <c r="AK144" s="791">
        <v>1.64765525982256</v>
      </c>
      <c r="AL144" s="791"/>
      <c r="AM144" s="790">
        <v>12</v>
      </c>
      <c r="AN144" s="791">
        <v>0.71727435744172097</v>
      </c>
      <c r="AO144" s="791"/>
      <c r="AP144" s="790">
        <v>31</v>
      </c>
      <c r="AQ144" s="791">
        <v>1.3390928725701901</v>
      </c>
      <c r="AR144" s="791"/>
      <c r="AS144" s="790">
        <v>31</v>
      </c>
      <c r="AT144" s="791">
        <v>1.44995322731525</v>
      </c>
      <c r="AU144" s="791"/>
      <c r="AV144" s="790">
        <v>44</v>
      </c>
      <c r="AW144" s="791">
        <v>1.3273001508295601</v>
      </c>
      <c r="AX144" s="791"/>
      <c r="AY144" s="790">
        <v>26</v>
      </c>
      <c r="AZ144" s="791">
        <v>1.3388259526261601</v>
      </c>
      <c r="BA144" s="791"/>
      <c r="BB144" s="790">
        <v>30</v>
      </c>
      <c r="BC144" s="791">
        <v>1.0474860335195499</v>
      </c>
      <c r="BD144" s="791"/>
      <c r="BE144" s="790">
        <v>71</v>
      </c>
      <c r="BF144" s="791">
        <v>1.1658456486042701</v>
      </c>
      <c r="BG144" s="791"/>
      <c r="BH144" s="790">
        <v>48</v>
      </c>
      <c r="BI144" s="791">
        <v>1.3400335008375199</v>
      </c>
      <c r="BJ144" s="791"/>
      <c r="BK144" s="790">
        <v>113</v>
      </c>
      <c r="BL144" s="791">
        <v>1.1794175973280501</v>
      </c>
      <c r="BM144" s="791"/>
      <c r="BN144" s="790">
        <v>151</v>
      </c>
      <c r="BO144" s="791">
        <v>1.5024875621890501</v>
      </c>
      <c r="BP144" s="791"/>
      <c r="BQ144" s="790">
        <v>98</v>
      </c>
      <c r="BR144" s="791">
        <v>1.5153858048554201</v>
      </c>
      <c r="BS144" s="791"/>
      <c r="BT144" s="790">
        <v>69</v>
      </c>
      <c r="BU144" s="791">
        <v>1.3011502922873801</v>
      </c>
      <c r="BV144" s="791"/>
      <c r="BW144" s="790">
        <v>80</v>
      </c>
      <c r="BX144" s="791">
        <v>1.5125732652675401</v>
      </c>
      <c r="BY144" s="791"/>
      <c r="BZ144" s="790">
        <v>241</v>
      </c>
      <c r="CA144" s="791">
        <v>1.4153159501996699</v>
      </c>
      <c r="CB144" s="791"/>
      <c r="CC144" s="790">
        <v>290</v>
      </c>
      <c r="CD144" s="791">
        <v>1.60026487142699</v>
      </c>
      <c r="CE144" s="791"/>
      <c r="CF144" s="790">
        <v>158</v>
      </c>
      <c r="CG144" s="791">
        <v>1.3682022861101499</v>
      </c>
      <c r="CH144" s="791"/>
      <c r="CI144" s="790">
        <v>75</v>
      </c>
      <c r="CJ144" s="791">
        <v>1.79297155151805</v>
      </c>
      <c r="CK144" s="791"/>
      <c r="CL144" s="790">
        <v>17</v>
      </c>
      <c r="CM144" s="791">
        <v>1.22302158273381</v>
      </c>
      <c r="CN144" s="791"/>
      <c r="CO144" s="790">
        <v>5</v>
      </c>
      <c r="CP144" s="791">
        <v>0.78369905956112895</v>
      </c>
      <c r="CQ144" s="791"/>
    </row>
    <row r="145" spans="1:95">
      <c r="A145" s="1039"/>
      <c r="B145" s="787" t="s">
        <v>93</v>
      </c>
      <c r="C145" s="788">
        <v>1854</v>
      </c>
      <c r="D145" s="789">
        <v>1.3338609302492901</v>
      </c>
      <c r="E145" s="789"/>
      <c r="F145" s="788">
        <v>5</v>
      </c>
      <c r="G145" s="789">
        <v>0.35663338088445101</v>
      </c>
      <c r="H145" s="789"/>
      <c r="I145" s="788">
        <v>38</v>
      </c>
      <c r="J145" s="789">
        <v>0.90974383528848501</v>
      </c>
      <c r="K145" s="789"/>
      <c r="L145" s="788">
        <v>4</v>
      </c>
      <c r="M145" s="789">
        <v>0.40160642570281102</v>
      </c>
      <c r="N145" s="789"/>
      <c r="O145" s="788">
        <v>129</v>
      </c>
      <c r="P145" s="789">
        <v>1.2523056013979199</v>
      </c>
      <c r="Q145" s="789"/>
      <c r="R145" s="788">
        <v>35</v>
      </c>
      <c r="S145" s="789">
        <v>1.1228745588707101</v>
      </c>
      <c r="T145" s="789"/>
      <c r="U145" s="788">
        <v>22</v>
      </c>
      <c r="V145" s="789">
        <v>0.68685607243209501</v>
      </c>
      <c r="W145" s="789"/>
      <c r="X145" s="788">
        <v>8</v>
      </c>
      <c r="Y145" s="789">
        <v>0.554016620498615</v>
      </c>
      <c r="Z145" s="789"/>
      <c r="AA145" s="790">
        <v>1</v>
      </c>
      <c r="AB145" s="791">
        <v>0.145985401459854</v>
      </c>
      <c r="AC145" s="791"/>
      <c r="AD145" s="790">
        <v>2</v>
      </c>
      <c r="AE145" s="791">
        <v>0.467289719626168</v>
      </c>
      <c r="AF145" s="791"/>
      <c r="AG145" s="790">
        <v>13</v>
      </c>
      <c r="AH145" s="791">
        <v>1.3888888888888899</v>
      </c>
      <c r="AI145" s="791"/>
      <c r="AJ145" s="790">
        <v>22</v>
      </c>
      <c r="AK145" s="791">
        <v>0.94786729857819896</v>
      </c>
      <c r="AL145" s="791"/>
      <c r="AM145" s="790">
        <v>8</v>
      </c>
      <c r="AN145" s="791">
        <v>0.49689440993788803</v>
      </c>
      <c r="AO145" s="791"/>
      <c r="AP145" s="790">
        <v>19</v>
      </c>
      <c r="AQ145" s="791">
        <v>0.81967213114754101</v>
      </c>
      <c r="AR145" s="791"/>
      <c r="AS145" s="790">
        <v>16</v>
      </c>
      <c r="AT145" s="791">
        <v>0.79365079365079405</v>
      </c>
      <c r="AU145" s="791"/>
      <c r="AV145" s="790">
        <v>38</v>
      </c>
      <c r="AW145" s="791">
        <v>1.23056994818653</v>
      </c>
      <c r="AX145" s="791"/>
      <c r="AY145" s="790">
        <v>17</v>
      </c>
      <c r="AZ145" s="791">
        <v>0.87403598971722396</v>
      </c>
      <c r="BA145" s="791"/>
      <c r="BB145" s="790">
        <v>27</v>
      </c>
      <c r="BC145" s="791">
        <v>0.98720292504570395</v>
      </c>
      <c r="BD145" s="791"/>
      <c r="BE145" s="790">
        <v>64</v>
      </c>
      <c r="BF145" s="791">
        <v>1.0803511141120901</v>
      </c>
      <c r="BG145" s="791"/>
      <c r="BH145" s="790">
        <v>54</v>
      </c>
      <c r="BI145" s="791">
        <v>1.4725934005999499</v>
      </c>
      <c r="BJ145" s="791"/>
      <c r="BK145" s="790">
        <v>122</v>
      </c>
      <c r="BL145" s="791">
        <v>1.2403416022773499</v>
      </c>
      <c r="BM145" s="791"/>
      <c r="BN145" s="790">
        <v>159</v>
      </c>
      <c r="BO145" s="791">
        <v>1.5874600638977601</v>
      </c>
      <c r="BP145" s="791"/>
      <c r="BQ145" s="790">
        <v>87</v>
      </c>
      <c r="BR145" s="791">
        <v>1.51094129906217</v>
      </c>
      <c r="BS145" s="791"/>
      <c r="BT145" s="790">
        <v>86</v>
      </c>
      <c r="BU145" s="791">
        <v>1.6409082236214501</v>
      </c>
      <c r="BV145" s="791"/>
      <c r="BW145" s="790">
        <v>59</v>
      </c>
      <c r="BX145" s="791">
        <v>1.11552278313481</v>
      </c>
      <c r="BY145" s="791"/>
      <c r="BZ145" s="790">
        <v>269</v>
      </c>
      <c r="CA145" s="791">
        <v>1.65844636251541</v>
      </c>
      <c r="CB145" s="791"/>
      <c r="CC145" s="790">
        <v>304</v>
      </c>
      <c r="CD145" s="791">
        <v>1.68945203956875</v>
      </c>
      <c r="CE145" s="791"/>
      <c r="CF145" s="790">
        <v>158</v>
      </c>
      <c r="CG145" s="791">
        <v>1.50490522906944</v>
      </c>
      <c r="CH145" s="791"/>
      <c r="CI145" s="790">
        <v>73</v>
      </c>
      <c r="CJ145" s="791">
        <v>1.7975868012804701</v>
      </c>
      <c r="CK145" s="791"/>
      <c r="CL145" s="790">
        <v>11</v>
      </c>
      <c r="CM145" s="791">
        <v>0.92905405405405395</v>
      </c>
      <c r="CN145" s="791"/>
      <c r="CO145" s="790">
        <v>4</v>
      </c>
      <c r="CP145" s="791">
        <v>0.68493150684931503</v>
      </c>
      <c r="CQ145" s="791"/>
    </row>
    <row r="146" spans="1:95">
      <c r="A146" s="1037" t="s">
        <v>572</v>
      </c>
      <c r="B146" s="787" t="s">
        <v>26</v>
      </c>
      <c r="C146" s="788">
        <v>4378</v>
      </c>
      <c r="D146" s="789">
        <v>1.54816716527692</v>
      </c>
      <c r="E146" s="789">
        <v>106.509433962264</v>
      </c>
      <c r="F146" s="788">
        <v>27</v>
      </c>
      <c r="G146" s="789">
        <v>0.96601073345259403</v>
      </c>
      <c r="H146" s="789">
        <v>145.45454545454501</v>
      </c>
      <c r="I146" s="788">
        <v>130</v>
      </c>
      <c r="J146" s="789">
        <v>1.5082956259426801</v>
      </c>
      <c r="K146" s="789">
        <v>150</v>
      </c>
      <c r="L146" s="788">
        <v>9</v>
      </c>
      <c r="M146" s="789">
        <v>0.45941807044410399</v>
      </c>
      <c r="N146" s="789">
        <v>125</v>
      </c>
      <c r="O146" s="788">
        <v>318</v>
      </c>
      <c r="P146" s="789">
        <v>1.5165967188096099</v>
      </c>
      <c r="Q146" s="789">
        <v>109.210526315789</v>
      </c>
      <c r="R146" s="788">
        <v>91</v>
      </c>
      <c r="S146" s="789">
        <v>1.4220972026879199</v>
      </c>
      <c r="T146" s="789">
        <v>184.375</v>
      </c>
      <c r="U146" s="788">
        <v>83</v>
      </c>
      <c r="V146" s="789">
        <v>1.25207421933927</v>
      </c>
      <c r="W146" s="789">
        <v>144.11764705882399</v>
      </c>
      <c r="X146" s="788">
        <v>37</v>
      </c>
      <c r="Y146" s="789">
        <v>1.2623677925622701</v>
      </c>
      <c r="Z146" s="789">
        <v>311.11111111111097</v>
      </c>
      <c r="AA146" s="790">
        <v>9</v>
      </c>
      <c r="AB146" s="791">
        <v>0.67669172932330801</v>
      </c>
      <c r="AC146" s="791">
        <v>350</v>
      </c>
      <c r="AD146" s="790">
        <v>9</v>
      </c>
      <c r="AE146" s="791">
        <v>1.05509964830012</v>
      </c>
      <c r="AF146" s="791">
        <v>80</v>
      </c>
      <c r="AG146" s="790">
        <v>15</v>
      </c>
      <c r="AH146" s="791">
        <v>0.71022727272727304</v>
      </c>
      <c r="AI146" s="791">
        <v>400</v>
      </c>
      <c r="AJ146" s="790">
        <v>63</v>
      </c>
      <c r="AK146" s="791">
        <v>1.3438566552900999</v>
      </c>
      <c r="AL146" s="791">
        <v>162.5</v>
      </c>
      <c r="AM146" s="790">
        <v>38</v>
      </c>
      <c r="AN146" s="791">
        <v>1.15747791653975</v>
      </c>
      <c r="AO146" s="791">
        <v>90</v>
      </c>
      <c r="AP146" s="790">
        <v>54</v>
      </c>
      <c r="AQ146" s="791">
        <v>1.1655514785236301</v>
      </c>
      <c r="AR146" s="791">
        <v>134.78260869565199</v>
      </c>
      <c r="AS146" s="790">
        <v>53</v>
      </c>
      <c r="AT146" s="791">
        <v>1.27587867116033</v>
      </c>
      <c r="AU146" s="791">
        <v>194.444444444444</v>
      </c>
      <c r="AV146" s="790">
        <v>81</v>
      </c>
      <c r="AW146" s="791">
        <v>1.26503201624239</v>
      </c>
      <c r="AX146" s="791">
        <v>179.31034482758599</v>
      </c>
      <c r="AY146" s="790">
        <v>61</v>
      </c>
      <c r="AZ146" s="791">
        <v>1.56933367635709</v>
      </c>
      <c r="BA146" s="791">
        <v>110.344827586207</v>
      </c>
      <c r="BB146" s="790">
        <v>77</v>
      </c>
      <c r="BC146" s="791">
        <v>1.37524557956778</v>
      </c>
      <c r="BD146" s="791">
        <v>175</v>
      </c>
      <c r="BE146" s="790">
        <v>147</v>
      </c>
      <c r="BF146" s="791">
        <v>1.22357249875146</v>
      </c>
      <c r="BG146" s="791">
        <v>145</v>
      </c>
      <c r="BH146" s="790">
        <v>113</v>
      </c>
      <c r="BI146" s="791">
        <v>1.5588357014760701</v>
      </c>
      <c r="BJ146" s="791">
        <v>117.30769230769199</v>
      </c>
      <c r="BK146" s="790">
        <v>280</v>
      </c>
      <c r="BL146" s="791">
        <v>1.4420353298655799</v>
      </c>
      <c r="BM146" s="791">
        <v>104.379562043796</v>
      </c>
      <c r="BN146" s="790">
        <v>342</v>
      </c>
      <c r="BO146" s="791">
        <v>1.7043755606498601</v>
      </c>
      <c r="BP146" s="791">
        <v>103.571428571429</v>
      </c>
      <c r="BQ146" s="790">
        <v>204</v>
      </c>
      <c r="BR146" s="791">
        <v>1.6687116564417199</v>
      </c>
      <c r="BS146" s="791">
        <v>100</v>
      </c>
      <c r="BT146" s="790">
        <v>184</v>
      </c>
      <c r="BU146" s="791">
        <v>1.74506828528073</v>
      </c>
      <c r="BV146" s="791">
        <v>100</v>
      </c>
      <c r="BW146" s="790">
        <v>152</v>
      </c>
      <c r="BX146" s="791">
        <v>1.4369446020041601</v>
      </c>
      <c r="BY146" s="791">
        <v>92.4050632911392</v>
      </c>
      <c r="BZ146" s="790">
        <v>574</v>
      </c>
      <c r="CA146" s="791">
        <v>1.7264196342637199</v>
      </c>
      <c r="CB146" s="791">
        <v>83.974358974359006</v>
      </c>
      <c r="CC146" s="790">
        <v>660</v>
      </c>
      <c r="CD146" s="791">
        <v>1.82744489976742</v>
      </c>
      <c r="CE146" s="791">
        <v>83.844011142061305</v>
      </c>
      <c r="CF146" s="790">
        <v>358</v>
      </c>
      <c r="CG146" s="791">
        <v>1.62380369211231</v>
      </c>
      <c r="CH146" s="791">
        <v>87.434554973822003</v>
      </c>
      <c r="CI146" s="790">
        <v>159</v>
      </c>
      <c r="CJ146" s="791">
        <v>1.9286754002911199</v>
      </c>
      <c r="CK146" s="791">
        <v>109.210526315789</v>
      </c>
      <c r="CL146" s="790">
        <v>32</v>
      </c>
      <c r="CM146" s="791">
        <v>1.24320124320124</v>
      </c>
      <c r="CN146" s="791">
        <v>220</v>
      </c>
      <c r="CO146" s="790">
        <v>18</v>
      </c>
      <c r="CP146" s="791">
        <v>1.47299509001637</v>
      </c>
      <c r="CQ146" s="791">
        <v>157.142857142857</v>
      </c>
    </row>
    <row r="147" spans="1:95">
      <c r="A147" s="1038"/>
      <c r="B147" s="787" t="s">
        <v>92</v>
      </c>
      <c r="C147" s="788">
        <v>2258</v>
      </c>
      <c r="D147" s="789">
        <v>1.5703347219227899</v>
      </c>
      <c r="E147" s="789"/>
      <c r="F147" s="788">
        <v>16</v>
      </c>
      <c r="G147" s="789">
        <v>1.1486001435750199</v>
      </c>
      <c r="H147" s="789"/>
      <c r="I147" s="788">
        <v>78</v>
      </c>
      <c r="J147" s="789">
        <v>1.7559657811796501</v>
      </c>
      <c r="K147" s="789"/>
      <c r="L147" s="788">
        <v>5</v>
      </c>
      <c r="M147" s="789">
        <v>0.51921079958463101</v>
      </c>
      <c r="N147" s="789"/>
      <c r="O147" s="788">
        <v>166</v>
      </c>
      <c r="P147" s="789">
        <v>1.55620136870723</v>
      </c>
      <c r="Q147" s="789"/>
      <c r="R147" s="788">
        <v>59</v>
      </c>
      <c r="S147" s="789">
        <v>1.7976843388177901</v>
      </c>
      <c r="T147" s="789"/>
      <c r="U147" s="788">
        <v>49</v>
      </c>
      <c r="V147" s="789">
        <v>1.4302393461763001</v>
      </c>
      <c r="W147" s="789"/>
      <c r="X147" s="788">
        <v>28</v>
      </c>
      <c r="Y147" s="789">
        <v>1.8829858776059201</v>
      </c>
      <c r="Z147" s="789"/>
      <c r="AA147" s="790">
        <v>7</v>
      </c>
      <c r="AB147" s="791">
        <v>1.08527131782946</v>
      </c>
      <c r="AC147" s="791"/>
      <c r="AD147" s="790">
        <v>4</v>
      </c>
      <c r="AE147" s="791">
        <v>0.94117647058823495</v>
      </c>
      <c r="AF147" s="791"/>
      <c r="AG147" s="790">
        <v>12</v>
      </c>
      <c r="AH147" s="791">
        <v>1.0204081632653099</v>
      </c>
      <c r="AI147" s="791"/>
      <c r="AJ147" s="790">
        <v>39</v>
      </c>
      <c r="AK147" s="791">
        <v>1.64765525982256</v>
      </c>
      <c r="AL147" s="791"/>
      <c r="AM147" s="790">
        <v>18</v>
      </c>
      <c r="AN147" s="791">
        <v>1.07591153616258</v>
      </c>
      <c r="AO147" s="791"/>
      <c r="AP147" s="790">
        <v>31</v>
      </c>
      <c r="AQ147" s="791">
        <v>1.3390928725701901</v>
      </c>
      <c r="AR147" s="791"/>
      <c r="AS147" s="790">
        <v>35</v>
      </c>
      <c r="AT147" s="791">
        <v>1.63704396632367</v>
      </c>
      <c r="AU147" s="791"/>
      <c r="AV147" s="790">
        <v>52</v>
      </c>
      <c r="AW147" s="791">
        <v>1.5686274509803899</v>
      </c>
      <c r="AX147" s="791"/>
      <c r="AY147" s="790">
        <v>32</v>
      </c>
      <c r="AZ147" s="791">
        <v>1.6477857878475799</v>
      </c>
      <c r="BA147" s="791"/>
      <c r="BB147" s="790">
        <v>49</v>
      </c>
      <c r="BC147" s="791">
        <v>1.7108938547485999</v>
      </c>
      <c r="BD147" s="791"/>
      <c r="BE147" s="790">
        <v>87</v>
      </c>
      <c r="BF147" s="791">
        <v>1.4285714285714299</v>
      </c>
      <c r="BG147" s="791"/>
      <c r="BH147" s="790">
        <v>61</v>
      </c>
      <c r="BI147" s="791">
        <v>1.7029592406476799</v>
      </c>
      <c r="BJ147" s="791"/>
      <c r="BK147" s="790">
        <v>143</v>
      </c>
      <c r="BL147" s="791">
        <v>1.4925373134328399</v>
      </c>
      <c r="BM147" s="791"/>
      <c r="BN147" s="790">
        <v>174</v>
      </c>
      <c r="BO147" s="791">
        <v>1.7313432835820901</v>
      </c>
      <c r="BP147" s="791"/>
      <c r="BQ147" s="790">
        <v>102</v>
      </c>
      <c r="BR147" s="791">
        <v>1.57723828668625</v>
      </c>
      <c r="BS147" s="791"/>
      <c r="BT147" s="790">
        <v>92</v>
      </c>
      <c r="BU147" s="791">
        <v>1.7348670563831801</v>
      </c>
      <c r="BV147" s="791"/>
      <c r="BW147" s="790">
        <v>73</v>
      </c>
      <c r="BX147" s="791">
        <v>1.38022310455663</v>
      </c>
      <c r="BY147" s="791"/>
      <c r="BZ147" s="790">
        <v>262</v>
      </c>
      <c r="CA147" s="791">
        <v>1.5386422363166501</v>
      </c>
      <c r="CB147" s="791"/>
      <c r="CC147" s="790">
        <v>301</v>
      </c>
      <c r="CD147" s="791">
        <v>1.6609645734466401</v>
      </c>
      <c r="CE147" s="791"/>
      <c r="CF147" s="790">
        <v>167</v>
      </c>
      <c r="CG147" s="791">
        <v>1.4461378593695899</v>
      </c>
      <c r="CH147" s="791"/>
      <c r="CI147" s="790">
        <v>83</v>
      </c>
      <c r="CJ147" s="791">
        <v>1.98422185034664</v>
      </c>
      <c r="CK147" s="791"/>
      <c r="CL147" s="790">
        <v>22</v>
      </c>
      <c r="CM147" s="791">
        <v>1.58273381294964</v>
      </c>
      <c r="CN147" s="791"/>
      <c r="CO147" s="790">
        <v>11</v>
      </c>
      <c r="CP147" s="791">
        <v>1.72413793103448</v>
      </c>
      <c r="CQ147" s="791"/>
    </row>
    <row r="148" spans="1:95">
      <c r="A148" s="1039"/>
      <c r="B148" s="787" t="s">
        <v>93</v>
      </c>
      <c r="C148" s="788">
        <v>2120</v>
      </c>
      <c r="D148" s="789">
        <v>1.52523472067341</v>
      </c>
      <c r="E148" s="789"/>
      <c r="F148" s="788">
        <v>11</v>
      </c>
      <c r="G148" s="789">
        <v>0.78459343794579195</v>
      </c>
      <c r="H148" s="789"/>
      <c r="I148" s="788">
        <v>52</v>
      </c>
      <c r="J148" s="789">
        <v>1.24491261671056</v>
      </c>
      <c r="K148" s="789"/>
      <c r="L148" s="788">
        <v>4</v>
      </c>
      <c r="M148" s="789">
        <v>0.40160642570281102</v>
      </c>
      <c r="N148" s="789"/>
      <c r="O148" s="788">
        <v>152</v>
      </c>
      <c r="P148" s="789">
        <v>1.47558489467042</v>
      </c>
      <c r="Q148" s="789"/>
      <c r="R148" s="788">
        <v>32</v>
      </c>
      <c r="S148" s="789">
        <v>1.02662816811036</v>
      </c>
      <c r="T148" s="789"/>
      <c r="U148" s="788">
        <v>34</v>
      </c>
      <c r="V148" s="789">
        <v>1.06150483921324</v>
      </c>
      <c r="W148" s="789"/>
      <c r="X148" s="788">
        <v>9</v>
      </c>
      <c r="Y148" s="789">
        <v>0.62326869806094198</v>
      </c>
      <c r="Z148" s="789"/>
      <c r="AA148" s="790">
        <v>2</v>
      </c>
      <c r="AB148" s="791">
        <v>0.29197080291970801</v>
      </c>
      <c r="AC148" s="791"/>
      <c r="AD148" s="790">
        <v>5</v>
      </c>
      <c r="AE148" s="791">
        <v>1.1682242990654199</v>
      </c>
      <c r="AF148" s="791"/>
      <c r="AG148" s="790">
        <v>3</v>
      </c>
      <c r="AH148" s="791">
        <v>0.32051282051282098</v>
      </c>
      <c r="AI148" s="791"/>
      <c r="AJ148" s="790">
        <v>24</v>
      </c>
      <c r="AK148" s="791">
        <v>1.0340370529944001</v>
      </c>
      <c r="AL148" s="791"/>
      <c r="AM148" s="790">
        <v>20</v>
      </c>
      <c r="AN148" s="791">
        <v>1.24223602484472</v>
      </c>
      <c r="AO148" s="791"/>
      <c r="AP148" s="790">
        <v>23</v>
      </c>
      <c r="AQ148" s="791">
        <v>0.99223468507333901</v>
      </c>
      <c r="AR148" s="791"/>
      <c r="AS148" s="790">
        <v>18</v>
      </c>
      <c r="AT148" s="791">
        <v>0.89285714285714302</v>
      </c>
      <c r="AU148" s="791"/>
      <c r="AV148" s="790">
        <v>29</v>
      </c>
      <c r="AW148" s="791">
        <v>0.93911917098445596</v>
      </c>
      <c r="AX148" s="791"/>
      <c r="AY148" s="790">
        <v>29</v>
      </c>
      <c r="AZ148" s="791">
        <v>1.4910025706940899</v>
      </c>
      <c r="BA148" s="791"/>
      <c r="BB148" s="790">
        <v>28</v>
      </c>
      <c r="BC148" s="791">
        <v>1.02376599634369</v>
      </c>
      <c r="BD148" s="791"/>
      <c r="BE148" s="790">
        <v>60</v>
      </c>
      <c r="BF148" s="791">
        <v>1.0128291694800799</v>
      </c>
      <c r="BG148" s="791"/>
      <c r="BH148" s="790">
        <v>52</v>
      </c>
      <c r="BI148" s="791">
        <v>1.41805290428143</v>
      </c>
      <c r="BJ148" s="791"/>
      <c r="BK148" s="790">
        <v>137</v>
      </c>
      <c r="BL148" s="791">
        <v>1.3928426189507901</v>
      </c>
      <c r="BM148" s="791"/>
      <c r="BN148" s="790">
        <v>168</v>
      </c>
      <c r="BO148" s="791">
        <v>1.6773162939297099</v>
      </c>
      <c r="BP148" s="791"/>
      <c r="BQ148" s="790">
        <v>102</v>
      </c>
      <c r="BR148" s="791">
        <v>1.7714484195901401</v>
      </c>
      <c r="BS148" s="791"/>
      <c r="BT148" s="790">
        <v>92</v>
      </c>
      <c r="BU148" s="791">
        <v>1.75539019271131</v>
      </c>
      <c r="BV148" s="791"/>
      <c r="BW148" s="790">
        <v>79</v>
      </c>
      <c r="BX148" s="791">
        <v>1.4936660994516899</v>
      </c>
      <c r="BY148" s="791"/>
      <c r="BZ148" s="790">
        <v>312</v>
      </c>
      <c r="CA148" s="791">
        <v>1.92355117139334</v>
      </c>
      <c r="CB148" s="791"/>
      <c r="CC148" s="790">
        <v>359</v>
      </c>
      <c r="CD148" s="791">
        <v>1.99510948093809</v>
      </c>
      <c r="CE148" s="791"/>
      <c r="CF148" s="790">
        <v>191</v>
      </c>
      <c r="CG148" s="791">
        <v>1.8192208781788699</v>
      </c>
      <c r="CH148" s="791"/>
      <c r="CI148" s="790">
        <v>76</v>
      </c>
      <c r="CJ148" s="791">
        <v>1.8714602314700799</v>
      </c>
      <c r="CK148" s="791"/>
      <c r="CL148" s="790">
        <v>10</v>
      </c>
      <c r="CM148" s="791">
        <v>0.84459459459459496</v>
      </c>
      <c r="CN148" s="791"/>
      <c r="CO148" s="790">
        <v>7</v>
      </c>
      <c r="CP148" s="791">
        <v>1.1986301369862999</v>
      </c>
      <c r="CQ148" s="791"/>
    </row>
    <row r="149" spans="1:95">
      <c r="A149" s="1037" t="s">
        <v>573</v>
      </c>
      <c r="B149" s="787" t="s">
        <v>26</v>
      </c>
      <c r="C149" s="788">
        <v>4619</v>
      </c>
      <c r="D149" s="789">
        <v>1.6333906204691899</v>
      </c>
      <c r="E149" s="789">
        <v>111.202560585277</v>
      </c>
      <c r="F149" s="788">
        <v>29</v>
      </c>
      <c r="G149" s="789">
        <v>1.0375670840787099</v>
      </c>
      <c r="H149" s="789">
        <v>314.28571428571399</v>
      </c>
      <c r="I149" s="788">
        <v>112</v>
      </c>
      <c r="J149" s="789">
        <v>1.2994546931198501</v>
      </c>
      <c r="K149" s="789">
        <v>133.333333333333</v>
      </c>
      <c r="L149" s="788">
        <v>22</v>
      </c>
      <c r="M149" s="789">
        <v>1.12302194997448</v>
      </c>
      <c r="N149" s="789">
        <v>214.28571428571399</v>
      </c>
      <c r="O149" s="788">
        <v>347</v>
      </c>
      <c r="P149" s="789">
        <v>1.6549027088897399</v>
      </c>
      <c r="Q149" s="789">
        <v>109.036144578313</v>
      </c>
      <c r="R149" s="788">
        <v>87</v>
      </c>
      <c r="S149" s="789">
        <v>1.3595874355368001</v>
      </c>
      <c r="T149" s="789">
        <v>335</v>
      </c>
      <c r="U149" s="788">
        <v>83</v>
      </c>
      <c r="V149" s="789">
        <v>1.25207421933927</v>
      </c>
      <c r="W149" s="789">
        <v>159.375</v>
      </c>
      <c r="X149" s="788">
        <v>37</v>
      </c>
      <c r="Y149" s="789">
        <v>1.2623677925622701</v>
      </c>
      <c r="Z149" s="789">
        <v>105.555555555556</v>
      </c>
      <c r="AA149" s="790">
        <v>11</v>
      </c>
      <c r="AB149" s="791">
        <v>0.82706766917293195</v>
      </c>
      <c r="AC149" s="791">
        <v>450</v>
      </c>
      <c r="AD149" s="790">
        <v>11</v>
      </c>
      <c r="AE149" s="791">
        <v>1.2895662368112499</v>
      </c>
      <c r="AF149" s="791">
        <v>120</v>
      </c>
      <c r="AG149" s="790">
        <v>36</v>
      </c>
      <c r="AH149" s="791">
        <v>1.7045454545454499</v>
      </c>
      <c r="AI149" s="791">
        <v>227.272727272727</v>
      </c>
      <c r="AJ149" s="790">
        <v>63</v>
      </c>
      <c r="AK149" s="791">
        <v>1.3438566552900999</v>
      </c>
      <c r="AL149" s="791">
        <v>162.5</v>
      </c>
      <c r="AM149" s="790">
        <v>34</v>
      </c>
      <c r="AN149" s="791">
        <v>1.03563813585136</v>
      </c>
      <c r="AO149" s="791">
        <v>209.09090909090901</v>
      </c>
      <c r="AP149" s="790">
        <v>65</v>
      </c>
      <c r="AQ149" s="791">
        <v>1.40297863155623</v>
      </c>
      <c r="AR149" s="791">
        <v>109.677419354839</v>
      </c>
      <c r="AS149" s="790">
        <v>65</v>
      </c>
      <c r="AT149" s="791">
        <v>1.5647568608570099</v>
      </c>
      <c r="AU149" s="791">
        <v>150</v>
      </c>
      <c r="AV149" s="790">
        <v>83</v>
      </c>
      <c r="AW149" s="791">
        <v>1.2962673746681199</v>
      </c>
      <c r="AX149" s="791">
        <v>159.375</v>
      </c>
      <c r="AY149" s="790">
        <v>41</v>
      </c>
      <c r="AZ149" s="791">
        <v>1.0547980447645999</v>
      </c>
      <c r="BA149" s="791">
        <v>156.25</v>
      </c>
      <c r="BB149" s="790">
        <v>74</v>
      </c>
      <c r="BC149" s="791">
        <v>1.3216645829612399</v>
      </c>
      <c r="BD149" s="791">
        <v>270</v>
      </c>
      <c r="BE149" s="790">
        <v>174</v>
      </c>
      <c r="BF149" s="791">
        <v>1.44831030464458</v>
      </c>
      <c r="BG149" s="791">
        <v>132</v>
      </c>
      <c r="BH149" s="790">
        <v>111</v>
      </c>
      <c r="BI149" s="791">
        <v>1.5312456890605599</v>
      </c>
      <c r="BJ149" s="791">
        <v>126.53061224489799</v>
      </c>
      <c r="BK149" s="790">
        <v>302</v>
      </c>
      <c r="BL149" s="791">
        <v>1.55533810578359</v>
      </c>
      <c r="BM149" s="791">
        <v>100</v>
      </c>
      <c r="BN149" s="790">
        <v>377</v>
      </c>
      <c r="BO149" s="791">
        <v>1.8787999601315699</v>
      </c>
      <c r="BP149" s="791">
        <v>104.89130434782599</v>
      </c>
      <c r="BQ149" s="790">
        <v>210</v>
      </c>
      <c r="BR149" s="791">
        <v>1.71779141104294</v>
      </c>
      <c r="BS149" s="791">
        <v>87.5</v>
      </c>
      <c r="BT149" s="790">
        <v>200</v>
      </c>
      <c r="BU149" s="791">
        <v>1.8968133535660101</v>
      </c>
      <c r="BV149" s="791">
        <v>106.185567010309</v>
      </c>
      <c r="BW149" s="790">
        <v>156</v>
      </c>
      <c r="BX149" s="791">
        <v>1.47475893363585</v>
      </c>
      <c r="BY149" s="791">
        <v>110.81081081081101</v>
      </c>
      <c r="BZ149" s="790">
        <v>606</v>
      </c>
      <c r="CA149" s="791">
        <v>1.8226660250240601</v>
      </c>
      <c r="CB149" s="791">
        <v>98.688524590163894</v>
      </c>
      <c r="CC149" s="790">
        <v>657</v>
      </c>
      <c r="CD149" s="791">
        <v>1.8191383320412</v>
      </c>
      <c r="CE149" s="791">
        <v>81.491712707182302</v>
      </c>
      <c r="CF149" s="790">
        <v>388</v>
      </c>
      <c r="CG149" s="791">
        <v>1.75987662720552</v>
      </c>
      <c r="CH149" s="791">
        <v>98.974358974359006</v>
      </c>
      <c r="CI149" s="790">
        <v>185</v>
      </c>
      <c r="CJ149" s="791">
        <v>2.2440562833575899</v>
      </c>
      <c r="CK149" s="791">
        <v>107.86516853932601</v>
      </c>
      <c r="CL149" s="790">
        <v>35</v>
      </c>
      <c r="CM149" s="791">
        <v>1.35975135975136</v>
      </c>
      <c r="CN149" s="791">
        <v>105.88235294117599</v>
      </c>
      <c r="CO149" s="790">
        <v>18</v>
      </c>
      <c r="CP149" s="791">
        <v>1.47299509001637</v>
      </c>
      <c r="CQ149" s="791">
        <v>1700</v>
      </c>
    </row>
    <row r="150" spans="1:95">
      <c r="A150" s="1038"/>
      <c r="B150" s="787" t="s">
        <v>92</v>
      </c>
      <c r="C150" s="788">
        <v>2432</v>
      </c>
      <c r="D150" s="789">
        <v>1.69134368632251</v>
      </c>
      <c r="E150" s="789"/>
      <c r="F150" s="788">
        <v>22</v>
      </c>
      <c r="G150" s="789">
        <v>1.5793251974156499</v>
      </c>
      <c r="H150" s="789"/>
      <c r="I150" s="788">
        <v>64</v>
      </c>
      <c r="J150" s="789">
        <v>1.44079243583971</v>
      </c>
      <c r="K150" s="789"/>
      <c r="L150" s="788">
        <v>15</v>
      </c>
      <c r="M150" s="789">
        <v>1.55763239875389</v>
      </c>
      <c r="N150" s="789"/>
      <c r="O150" s="788">
        <v>181</v>
      </c>
      <c r="P150" s="789">
        <v>1.6968219743133</v>
      </c>
      <c r="Q150" s="789"/>
      <c r="R150" s="788">
        <v>67</v>
      </c>
      <c r="S150" s="789">
        <v>2.0414381474710499</v>
      </c>
      <c r="T150" s="789"/>
      <c r="U150" s="788">
        <v>51</v>
      </c>
      <c r="V150" s="789">
        <v>1.4886164623467599</v>
      </c>
      <c r="W150" s="789"/>
      <c r="X150" s="788">
        <v>19</v>
      </c>
      <c r="Y150" s="789">
        <v>1.27774041694687</v>
      </c>
      <c r="Z150" s="789"/>
      <c r="AA150" s="790">
        <v>9</v>
      </c>
      <c r="AB150" s="791">
        <v>1.3953488372092999</v>
      </c>
      <c r="AC150" s="791"/>
      <c r="AD150" s="790">
        <v>6</v>
      </c>
      <c r="AE150" s="791">
        <v>1.4117647058823499</v>
      </c>
      <c r="AF150" s="791"/>
      <c r="AG150" s="790">
        <v>25</v>
      </c>
      <c r="AH150" s="791">
        <v>2.1258503401360498</v>
      </c>
      <c r="AI150" s="791"/>
      <c r="AJ150" s="790">
        <v>39</v>
      </c>
      <c r="AK150" s="791">
        <v>1.64765525982256</v>
      </c>
      <c r="AL150" s="791"/>
      <c r="AM150" s="790">
        <v>23</v>
      </c>
      <c r="AN150" s="791">
        <v>1.3747758517633</v>
      </c>
      <c r="AO150" s="791"/>
      <c r="AP150" s="790">
        <v>34</v>
      </c>
      <c r="AQ150" s="791">
        <v>1.46868250539957</v>
      </c>
      <c r="AR150" s="791"/>
      <c r="AS150" s="790">
        <v>39</v>
      </c>
      <c r="AT150" s="791">
        <v>1.82413470533209</v>
      </c>
      <c r="AU150" s="791"/>
      <c r="AV150" s="790">
        <v>51</v>
      </c>
      <c r="AW150" s="791">
        <v>1.5384615384615401</v>
      </c>
      <c r="AX150" s="791"/>
      <c r="AY150" s="790">
        <v>25</v>
      </c>
      <c r="AZ150" s="791">
        <v>1.2873326467559201</v>
      </c>
      <c r="BA150" s="791"/>
      <c r="BB150" s="790">
        <v>54</v>
      </c>
      <c r="BC150" s="791">
        <v>1.8854748603352001</v>
      </c>
      <c r="BD150" s="791"/>
      <c r="BE150" s="790">
        <v>99</v>
      </c>
      <c r="BF150" s="791">
        <v>1.6256157635468</v>
      </c>
      <c r="BG150" s="791"/>
      <c r="BH150" s="790">
        <v>62</v>
      </c>
      <c r="BI150" s="791">
        <v>1.7308766052484601</v>
      </c>
      <c r="BJ150" s="791"/>
      <c r="BK150" s="790">
        <v>151</v>
      </c>
      <c r="BL150" s="791">
        <v>1.5760359043941099</v>
      </c>
      <c r="BM150" s="791"/>
      <c r="BN150" s="790">
        <v>193</v>
      </c>
      <c r="BO150" s="791">
        <v>1.92039800995025</v>
      </c>
      <c r="BP150" s="791"/>
      <c r="BQ150" s="790">
        <v>98</v>
      </c>
      <c r="BR150" s="791">
        <v>1.5153858048554201</v>
      </c>
      <c r="BS150" s="791"/>
      <c r="BT150" s="790">
        <v>103</v>
      </c>
      <c r="BU150" s="791">
        <v>1.9422968131246501</v>
      </c>
      <c r="BV150" s="791"/>
      <c r="BW150" s="790">
        <v>82</v>
      </c>
      <c r="BX150" s="791">
        <v>1.55038759689922</v>
      </c>
      <c r="BY150" s="791"/>
      <c r="BZ150" s="790">
        <v>301</v>
      </c>
      <c r="CA150" s="791">
        <v>1.76767676767677</v>
      </c>
      <c r="CB150" s="791"/>
      <c r="CC150" s="790">
        <v>295</v>
      </c>
      <c r="CD150" s="791">
        <v>1.6278556450722901</v>
      </c>
      <c r="CE150" s="791"/>
      <c r="CF150" s="790">
        <v>193</v>
      </c>
      <c r="CG150" s="791">
        <v>1.6712850710079701</v>
      </c>
      <c r="CH150" s="791"/>
      <c r="CI150" s="790">
        <v>96</v>
      </c>
      <c r="CJ150" s="791">
        <v>2.2950035859431002</v>
      </c>
      <c r="CK150" s="791"/>
      <c r="CL150" s="790">
        <v>18</v>
      </c>
      <c r="CM150" s="791">
        <v>1.2949640287769799</v>
      </c>
      <c r="CN150" s="791"/>
      <c r="CO150" s="790">
        <v>17</v>
      </c>
      <c r="CP150" s="791">
        <v>2.66457680250784</v>
      </c>
      <c r="CQ150" s="791"/>
    </row>
    <row r="151" spans="1:95">
      <c r="A151" s="1039"/>
      <c r="B151" s="787" t="s">
        <v>93</v>
      </c>
      <c r="C151" s="788">
        <v>2187</v>
      </c>
      <c r="D151" s="789">
        <v>1.5734378934494</v>
      </c>
      <c r="E151" s="789"/>
      <c r="F151" s="788">
        <v>7</v>
      </c>
      <c r="G151" s="789">
        <v>0.49928673323823097</v>
      </c>
      <c r="H151" s="789"/>
      <c r="I151" s="788">
        <v>48</v>
      </c>
      <c r="J151" s="789">
        <v>1.1491501077328199</v>
      </c>
      <c r="K151" s="789"/>
      <c r="L151" s="788">
        <v>7</v>
      </c>
      <c r="M151" s="789">
        <v>0.70281124497991998</v>
      </c>
      <c r="N151" s="789"/>
      <c r="O151" s="788">
        <v>166</v>
      </c>
      <c r="P151" s="789">
        <v>1.61149402970585</v>
      </c>
      <c r="Q151" s="789"/>
      <c r="R151" s="788">
        <v>20</v>
      </c>
      <c r="S151" s="789">
        <v>0.64164260506897697</v>
      </c>
      <c r="T151" s="789"/>
      <c r="U151" s="788">
        <v>32</v>
      </c>
      <c r="V151" s="789">
        <v>0.99906337808304702</v>
      </c>
      <c r="W151" s="789"/>
      <c r="X151" s="788">
        <v>18</v>
      </c>
      <c r="Y151" s="789">
        <v>1.24653739612188</v>
      </c>
      <c r="Z151" s="789"/>
      <c r="AA151" s="790">
        <v>2</v>
      </c>
      <c r="AB151" s="791">
        <v>0.29197080291970801</v>
      </c>
      <c r="AC151" s="791"/>
      <c r="AD151" s="790">
        <v>5</v>
      </c>
      <c r="AE151" s="791">
        <v>1.1682242990654199</v>
      </c>
      <c r="AF151" s="791"/>
      <c r="AG151" s="790">
        <v>11</v>
      </c>
      <c r="AH151" s="791">
        <v>1.1752136752136799</v>
      </c>
      <c r="AI151" s="791"/>
      <c r="AJ151" s="790">
        <v>24</v>
      </c>
      <c r="AK151" s="791">
        <v>1.0340370529944001</v>
      </c>
      <c r="AL151" s="791"/>
      <c r="AM151" s="790">
        <v>11</v>
      </c>
      <c r="AN151" s="791">
        <v>0.68322981366459601</v>
      </c>
      <c r="AO151" s="791"/>
      <c r="AP151" s="790">
        <v>31</v>
      </c>
      <c r="AQ151" s="791">
        <v>1.3373597929249399</v>
      </c>
      <c r="AR151" s="791"/>
      <c r="AS151" s="790">
        <v>26</v>
      </c>
      <c r="AT151" s="791">
        <v>1.28968253968254</v>
      </c>
      <c r="AU151" s="791"/>
      <c r="AV151" s="790">
        <v>32</v>
      </c>
      <c r="AW151" s="791">
        <v>1.03626943005181</v>
      </c>
      <c r="AX151" s="791"/>
      <c r="AY151" s="790">
        <v>16</v>
      </c>
      <c r="AZ151" s="791">
        <v>0.82262210796915203</v>
      </c>
      <c r="BA151" s="791"/>
      <c r="BB151" s="790">
        <v>20</v>
      </c>
      <c r="BC151" s="791">
        <v>0.73126142595978105</v>
      </c>
      <c r="BD151" s="791"/>
      <c r="BE151" s="790">
        <v>75</v>
      </c>
      <c r="BF151" s="791">
        <v>1.2660364618501001</v>
      </c>
      <c r="BG151" s="791"/>
      <c r="BH151" s="790">
        <v>49</v>
      </c>
      <c r="BI151" s="791">
        <v>1.33624215980365</v>
      </c>
      <c r="BJ151" s="791"/>
      <c r="BK151" s="790">
        <v>151</v>
      </c>
      <c r="BL151" s="791">
        <v>1.5351769011793399</v>
      </c>
      <c r="BM151" s="791"/>
      <c r="BN151" s="790">
        <v>184</v>
      </c>
      <c r="BO151" s="791">
        <v>1.8370607028754</v>
      </c>
      <c r="BP151" s="791"/>
      <c r="BQ151" s="790">
        <v>112</v>
      </c>
      <c r="BR151" s="791">
        <v>1.94511983327544</v>
      </c>
      <c r="BS151" s="791"/>
      <c r="BT151" s="790">
        <v>97</v>
      </c>
      <c r="BU151" s="791">
        <v>1.8507918336195399</v>
      </c>
      <c r="BV151" s="791"/>
      <c r="BW151" s="790">
        <v>74</v>
      </c>
      <c r="BX151" s="791">
        <v>1.39913027037247</v>
      </c>
      <c r="BY151" s="791"/>
      <c r="BZ151" s="790">
        <v>305</v>
      </c>
      <c r="CA151" s="791">
        <v>1.8803945745992601</v>
      </c>
      <c r="CB151" s="791"/>
      <c r="CC151" s="790">
        <v>362</v>
      </c>
      <c r="CD151" s="791">
        <v>2.0117817050127802</v>
      </c>
      <c r="CE151" s="791"/>
      <c r="CF151" s="790">
        <v>195</v>
      </c>
      <c r="CG151" s="791">
        <v>1.85731974473759</v>
      </c>
      <c r="CH151" s="791"/>
      <c r="CI151" s="790">
        <v>89</v>
      </c>
      <c r="CJ151" s="791">
        <v>2.1915784289583802</v>
      </c>
      <c r="CK151" s="791"/>
      <c r="CL151" s="790">
        <v>17</v>
      </c>
      <c r="CM151" s="791">
        <v>1.4358108108108101</v>
      </c>
      <c r="CN151" s="791"/>
      <c r="CO151" s="790">
        <v>1</v>
      </c>
      <c r="CP151" s="791">
        <v>0.17123287671232901</v>
      </c>
      <c r="CQ151" s="791"/>
    </row>
    <row r="152" spans="1:95">
      <c r="A152" s="1037" t="s">
        <v>574</v>
      </c>
      <c r="B152" s="787" t="s">
        <v>26</v>
      </c>
      <c r="C152" s="788">
        <v>4646</v>
      </c>
      <c r="D152" s="789">
        <v>1.6429384764450901</v>
      </c>
      <c r="E152" s="789">
        <v>115.99256159925601</v>
      </c>
      <c r="F152" s="788">
        <v>29</v>
      </c>
      <c r="G152" s="789">
        <v>1.0375670840787099</v>
      </c>
      <c r="H152" s="789">
        <v>222.222222222222</v>
      </c>
      <c r="I152" s="788">
        <v>133</v>
      </c>
      <c r="J152" s="789">
        <v>1.5431024480798201</v>
      </c>
      <c r="K152" s="789">
        <v>177.083333333333</v>
      </c>
      <c r="L152" s="788">
        <v>25</v>
      </c>
      <c r="M152" s="789">
        <v>1.2761613067891799</v>
      </c>
      <c r="N152" s="789">
        <v>177.777777777778</v>
      </c>
      <c r="O152" s="788">
        <v>335</v>
      </c>
      <c r="P152" s="789">
        <v>1.5976726440290001</v>
      </c>
      <c r="Q152" s="789">
        <v>124.832214765101</v>
      </c>
      <c r="R152" s="788">
        <v>68</v>
      </c>
      <c r="S152" s="789">
        <v>1.0626660415689999</v>
      </c>
      <c r="T152" s="789">
        <v>257.89473684210498</v>
      </c>
      <c r="U152" s="788">
        <v>84</v>
      </c>
      <c r="V152" s="789">
        <v>1.2671594508975701</v>
      </c>
      <c r="W152" s="789">
        <v>189.655172413793</v>
      </c>
      <c r="X152" s="788">
        <v>22</v>
      </c>
      <c r="Y152" s="789">
        <v>0.75059706584783403</v>
      </c>
      <c r="Z152" s="789">
        <v>214.28571428571399</v>
      </c>
      <c r="AA152" s="790">
        <v>10</v>
      </c>
      <c r="AB152" s="791">
        <v>0.75187969924812004</v>
      </c>
      <c r="AC152" s="791">
        <v>0</v>
      </c>
      <c r="AD152" s="790">
        <v>6</v>
      </c>
      <c r="AE152" s="791">
        <v>0.70339976553341099</v>
      </c>
      <c r="AF152" s="791">
        <v>200</v>
      </c>
      <c r="AG152" s="790">
        <v>18</v>
      </c>
      <c r="AH152" s="791">
        <v>0.85227272727272696</v>
      </c>
      <c r="AI152" s="791">
        <v>350</v>
      </c>
      <c r="AJ152" s="790">
        <v>53</v>
      </c>
      <c r="AK152" s="791">
        <v>1.13054607508532</v>
      </c>
      <c r="AL152" s="791">
        <v>140.90909090909099</v>
      </c>
      <c r="AM152" s="790">
        <v>43</v>
      </c>
      <c r="AN152" s="791">
        <v>1.3097776424002401</v>
      </c>
      <c r="AO152" s="791">
        <v>126.31578947368401</v>
      </c>
      <c r="AP152" s="790">
        <v>71</v>
      </c>
      <c r="AQ152" s="791">
        <v>1.53248435139219</v>
      </c>
      <c r="AR152" s="791">
        <v>136.666666666667</v>
      </c>
      <c r="AS152" s="790">
        <v>62</v>
      </c>
      <c r="AT152" s="791">
        <v>1.4925373134328399</v>
      </c>
      <c r="AU152" s="791">
        <v>158.333333333333</v>
      </c>
      <c r="AV152" s="790">
        <v>102</v>
      </c>
      <c r="AW152" s="791">
        <v>1.5930032797126299</v>
      </c>
      <c r="AX152" s="791">
        <v>161.538461538462</v>
      </c>
      <c r="AY152" s="790">
        <v>50</v>
      </c>
      <c r="AZ152" s="791">
        <v>1.2863390789812199</v>
      </c>
      <c r="BA152" s="791">
        <v>117.39130434782599</v>
      </c>
      <c r="BB152" s="790">
        <v>75</v>
      </c>
      <c r="BC152" s="791">
        <v>1.3395249151634201</v>
      </c>
      <c r="BD152" s="791">
        <v>200</v>
      </c>
      <c r="BE152" s="790">
        <v>166</v>
      </c>
      <c r="BF152" s="791">
        <v>1.3817213251206899</v>
      </c>
      <c r="BG152" s="791">
        <v>130.555555555556</v>
      </c>
      <c r="BH152" s="790">
        <v>86</v>
      </c>
      <c r="BI152" s="791">
        <v>1.1863705338667401</v>
      </c>
      <c r="BJ152" s="791">
        <v>152.941176470588</v>
      </c>
      <c r="BK152" s="790">
        <v>331</v>
      </c>
      <c r="BL152" s="791">
        <v>1.70469176494824</v>
      </c>
      <c r="BM152" s="791">
        <v>78.918918918918905</v>
      </c>
      <c r="BN152" s="790">
        <v>382</v>
      </c>
      <c r="BO152" s="791">
        <v>1.9037177314861</v>
      </c>
      <c r="BP152" s="791">
        <v>106.486486486486</v>
      </c>
      <c r="BQ152" s="790">
        <v>202</v>
      </c>
      <c r="BR152" s="791">
        <v>1.65235173824131</v>
      </c>
      <c r="BS152" s="791">
        <v>104.040404040404</v>
      </c>
      <c r="BT152" s="790">
        <v>203</v>
      </c>
      <c r="BU152" s="791">
        <v>1.9252655538695</v>
      </c>
      <c r="BV152" s="791">
        <v>89.719626168224295</v>
      </c>
      <c r="BW152" s="790">
        <v>143</v>
      </c>
      <c r="BX152" s="791">
        <v>1.35186235583286</v>
      </c>
      <c r="BY152" s="791">
        <v>107.246376811594</v>
      </c>
      <c r="BZ152" s="790">
        <v>629</v>
      </c>
      <c r="CA152" s="791">
        <v>1.89184311838306</v>
      </c>
      <c r="CB152" s="791">
        <v>103.559870550162</v>
      </c>
      <c r="CC152" s="790">
        <v>684</v>
      </c>
      <c r="CD152" s="791">
        <v>1.8938974415771399</v>
      </c>
      <c r="CE152" s="791">
        <v>105.40540540540501</v>
      </c>
      <c r="CF152" s="790">
        <v>413</v>
      </c>
      <c r="CG152" s="791">
        <v>1.87327073978319</v>
      </c>
      <c r="CH152" s="791">
        <v>95.734597156398095</v>
      </c>
      <c r="CI152" s="790">
        <v>155</v>
      </c>
      <c r="CJ152" s="791">
        <v>1.8801552644347399</v>
      </c>
      <c r="CK152" s="791">
        <v>134.84848484848499</v>
      </c>
      <c r="CL152" s="790">
        <v>47</v>
      </c>
      <c r="CM152" s="791">
        <v>1.8259518259518299</v>
      </c>
      <c r="CN152" s="791">
        <v>161.111111111111</v>
      </c>
      <c r="CO152" s="790">
        <v>19</v>
      </c>
      <c r="CP152" s="791">
        <v>1.5548281505728301</v>
      </c>
      <c r="CQ152" s="791">
        <v>280</v>
      </c>
    </row>
    <row r="153" spans="1:95">
      <c r="A153" s="1038"/>
      <c r="B153" s="787" t="s">
        <v>92</v>
      </c>
      <c r="C153" s="788">
        <v>2495</v>
      </c>
      <c r="D153" s="789">
        <v>1.7351572768810299</v>
      </c>
      <c r="E153" s="789"/>
      <c r="F153" s="788">
        <v>20</v>
      </c>
      <c r="G153" s="789">
        <v>1.4357501794687699</v>
      </c>
      <c r="H153" s="789"/>
      <c r="I153" s="788">
        <v>85</v>
      </c>
      <c r="J153" s="789">
        <v>1.91355245384962</v>
      </c>
      <c r="K153" s="789"/>
      <c r="L153" s="788">
        <v>16</v>
      </c>
      <c r="M153" s="789">
        <v>1.6614745586708199</v>
      </c>
      <c r="N153" s="789"/>
      <c r="O153" s="788">
        <v>186</v>
      </c>
      <c r="P153" s="789">
        <v>1.7436955095153299</v>
      </c>
      <c r="Q153" s="789"/>
      <c r="R153" s="788">
        <v>49</v>
      </c>
      <c r="S153" s="789">
        <v>1.49299207800122</v>
      </c>
      <c r="T153" s="789"/>
      <c r="U153" s="788">
        <v>55</v>
      </c>
      <c r="V153" s="789">
        <v>1.60537069468768</v>
      </c>
      <c r="W153" s="789"/>
      <c r="X153" s="788">
        <v>15</v>
      </c>
      <c r="Y153" s="789">
        <v>1.0087424344317399</v>
      </c>
      <c r="Z153" s="789"/>
      <c r="AA153" s="790">
        <v>10</v>
      </c>
      <c r="AB153" s="791">
        <v>1.55038759689922</v>
      </c>
      <c r="AC153" s="791"/>
      <c r="AD153" s="790">
        <v>4</v>
      </c>
      <c r="AE153" s="791">
        <v>0.94117647058823495</v>
      </c>
      <c r="AF153" s="791"/>
      <c r="AG153" s="790">
        <v>14</v>
      </c>
      <c r="AH153" s="791">
        <v>1.19047619047619</v>
      </c>
      <c r="AI153" s="791"/>
      <c r="AJ153" s="790">
        <v>31</v>
      </c>
      <c r="AK153" s="791">
        <v>1.30967469370511</v>
      </c>
      <c r="AL153" s="791"/>
      <c r="AM153" s="790">
        <v>24</v>
      </c>
      <c r="AN153" s="791">
        <v>1.4345487148834399</v>
      </c>
      <c r="AO153" s="791"/>
      <c r="AP153" s="790">
        <v>41</v>
      </c>
      <c r="AQ153" s="791">
        <v>1.7710583153347701</v>
      </c>
      <c r="AR153" s="791"/>
      <c r="AS153" s="790">
        <v>38</v>
      </c>
      <c r="AT153" s="791">
        <v>1.7773620205799801</v>
      </c>
      <c r="AU153" s="791"/>
      <c r="AV153" s="790">
        <v>63</v>
      </c>
      <c r="AW153" s="791">
        <v>1.9004524886877801</v>
      </c>
      <c r="AX153" s="791"/>
      <c r="AY153" s="790">
        <v>27</v>
      </c>
      <c r="AZ153" s="791">
        <v>1.3903192584963999</v>
      </c>
      <c r="BA153" s="791"/>
      <c r="BB153" s="790">
        <v>50</v>
      </c>
      <c r="BC153" s="791">
        <v>1.74581005586592</v>
      </c>
      <c r="BD153" s="791"/>
      <c r="BE153" s="790">
        <v>94</v>
      </c>
      <c r="BF153" s="791">
        <v>1.54351395730706</v>
      </c>
      <c r="BG153" s="791"/>
      <c r="BH153" s="790">
        <v>52</v>
      </c>
      <c r="BI153" s="791">
        <v>1.4517029592406501</v>
      </c>
      <c r="BJ153" s="791"/>
      <c r="BK153" s="790">
        <v>146</v>
      </c>
      <c r="BL153" s="791">
        <v>1.5238492850433101</v>
      </c>
      <c r="BM153" s="791"/>
      <c r="BN153" s="790">
        <v>197</v>
      </c>
      <c r="BO153" s="791">
        <v>1.9601990049751199</v>
      </c>
      <c r="BP153" s="791"/>
      <c r="BQ153" s="790">
        <v>103</v>
      </c>
      <c r="BR153" s="791">
        <v>1.59270140714396</v>
      </c>
      <c r="BS153" s="791"/>
      <c r="BT153" s="790">
        <v>96</v>
      </c>
      <c r="BU153" s="791">
        <v>1.81029605883462</v>
      </c>
      <c r="BV153" s="791"/>
      <c r="BW153" s="790">
        <v>74</v>
      </c>
      <c r="BX153" s="791">
        <v>1.39913027037247</v>
      </c>
      <c r="BY153" s="791"/>
      <c r="BZ153" s="790">
        <v>320</v>
      </c>
      <c r="CA153" s="791">
        <v>1.87925769321118</v>
      </c>
      <c r="CB153" s="791"/>
      <c r="CC153" s="790">
        <v>351</v>
      </c>
      <c r="CD153" s="791">
        <v>1.9368723098995699</v>
      </c>
      <c r="CE153" s="791"/>
      <c r="CF153" s="790">
        <v>202</v>
      </c>
      <c r="CG153" s="791">
        <v>1.7492206442674101</v>
      </c>
      <c r="CH153" s="791"/>
      <c r="CI153" s="790">
        <v>89</v>
      </c>
      <c r="CJ153" s="791">
        <v>2.12765957446809</v>
      </c>
      <c r="CK153" s="791"/>
      <c r="CL153" s="790">
        <v>29</v>
      </c>
      <c r="CM153" s="791">
        <v>2.0863309352517998</v>
      </c>
      <c r="CN153" s="791"/>
      <c r="CO153" s="790">
        <v>14</v>
      </c>
      <c r="CP153" s="791">
        <v>2.1943573667711598</v>
      </c>
      <c r="CQ153" s="791"/>
    </row>
    <row r="154" spans="1:95">
      <c r="A154" s="1039"/>
      <c r="B154" s="787" t="s">
        <v>93</v>
      </c>
      <c r="C154" s="788">
        <v>2151</v>
      </c>
      <c r="D154" s="789">
        <v>1.54753768121155</v>
      </c>
      <c r="E154" s="789"/>
      <c r="F154" s="788">
        <v>9</v>
      </c>
      <c r="G154" s="789">
        <v>0.64194008559201099</v>
      </c>
      <c r="H154" s="789"/>
      <c r="I154" s="788">
        <v>48</v>
      </c>
      <c r="J154" s="789">
        <v>1.1491501077328199</v>
      </c>
      <c r="K154" s="789"/>
      <c r="L154" s="788">
        <v>9</v>
      </c>
      <c r="M154" s="789">
        <v>0.90361445783132499</v>
      </c>
      <c r="N154" s="789"/>
      <c r="O154" s="788">
        <v>149</v>
      </c>
      <c r="P154" s="789">
        <v>1.4464615085914001</v>
      </c>
      <c r="Q154" s="789"/>
      <c r="R154" s="788">
        <v>19</v>
      </c>
      <c r="S154" s="789">
        <v>0.609560474815528</v>
      </c>
      <c r="T154" s="789"/>
      <c r="U154" s="788">
        <v>29</v>
      </c>
      <c r="V154" s="789">
        <v>0.90540118638776101</v>
      </c>
      <c r="W154" s="789"/>
      <c r="X154" s="788">
        <v>7</v>
      </c>
      <c r="Y154" s="789">
        <v>0.48476454293628801</v>
      </c>
      <c r="Z154" s="789"/>
      <c r="AA154" s="790">
        <v>0</v>
      </c>
      <c r="AB154" s="791">
        <v>0</v>
      </c>
      <c r="AC154" s="791"/>
      <c r="AD154" s="790">
        <v>2</v>
      </c>
      <c r="AE154" s="791">
        <v>0.467289719626168</v>
      </c>
      <c r="AF154" s="791"/>
      <c r="AG154" s="790">
        <v>4</v>
      </c>
      <c r="AH154" s="791">
        <v>0.427350427350427</v>
      </c>
      <c r="AI154" s="791"/>
      <c r="AJ154" s="790">
        <v>22</v>
      </c>
      <c r="AK154" s="791">
        <v>0.94786729857819896</v>
      </c>
      <c r="AL154" s="791"/>
      <c r="AM154" s="790">
        <v>19</v>
      </c>
      <c r="AN154" s="791">
        <v>1.18012422360248</v>
      </c>
      <c r="AO154" s="791"/>
      <c r="AP154" s="790">
        <v>30</v>
      </c>
      <c r="AQ154" s="791">
        <v>1.29421915444349</v>
      </c>
      <c r="AR154" s="791"/>
      <c r="AS154" s="790">
        <v>24</v>
      </c>
      <c r="AT154" s="791">
        <v>1.19047619047619</v>
      </c>
      <c r="AU154" s="791"/>
      <c r="AV154" s="790">
        <v>39</v>
      </c>
      <c r="AW154" s="791">
        <v>1.2629533678756499</v>
      </c>
      <c r="AX154" s="791"/>
      <c r="AY154" s="790">
        <v>23</v>
      </c>
      <c r="AZ154" s="791">
        <v>1.1825192802056601</v>
      </c>
      <c r="BA154" s="791"/>
      <c r="BB154" s="790">
        <v>25</v>
      </c>
      <c r="BC154" s="791">
        <v>0.91407678244972601</v>
      </c>
      <c r="BD154" s="791"/>
      <c r="BE154" s="790">
        <v>72</v>
      </c>
      <c r="BF154" s="791">
        <v>1.2153950033761001</v>
      </c>
      <c r="BG154" s="791"/>
      <c r="BH154" s="790">
        <v>34</v>
      </c>
      <c r="BI154" s="791">
        <v>0.92718843741477996</v>
      </c>
      <c r="BJ154" s="791"/>
      <c r="BK154" s="790">
        <v>185</v>
      </c>
      <c r="BL154" s="791">
        <v>1.8808458723058199</v>
      </c>
      <c r="BM154" s="791"/>
      <c r="BN154" s="790">
        <v>185</v>
      </c>
      <c r="BO154" s="791">
        <v>1.8470447284345</v>
      </c>
      <c r="BP154" s="791"/>
      <c r="BQ154" s="790">
        <v>99</v>
      </c>
      <c r="BR154" s="791">
        <v>1.71934699548454</v>
      </c>
      <c r="BS154" s="791"/>
      <c r="BT154" s="790">
        <v>107</v>
      </c>
      <c r="BU154" s="791">
        <v>2.0415951154359901</v>
      </c>
      <c r="BV154" s="791"/>
      <c r="BW154" s="790">
        <v>69</v>
      </c>
      <c r="BX154" s="791">
        <v>1.30459444129325</v>
      </c>
      <c r="BY154" s="791"/>
      <c r="BZ154" s="790">
        <v>309</v>
      </c>
      <c r="CA154" s="791">
        <v>1.9050554870530201</v>
      </c>
      <c r="CB154" s="791"/>
      <c r="CC154" s="790">
        <v>333</v>
      </c>
      <c r="CD154" s="791">
        <v>1.8506168722907601</v>
      </c>
      <c r="CE154" s="791"/>
      <c r="CF154" s="790">
        <v>211</v>
      </c>
      <c r="CG154" s="791">
        <v>2.0097152109724701</v>
      </c>
      <c r="CH154" s="791"/>
      <c r="CI154" s="790">
        <v>66</v>
      </c>
      <c r="CJ154" s="791">
        <v>1.6252154641713901</v>
      </c>
      <c r="CK154" s="791"/>
      <c r="CL154" s="790">
        <v>18</v>
      </c>
      <c r="CM154" s="791">
        <v>1.52027027027027</v>
      </c>
      <c r="CN154" s="791"/>
      <c r="CO154" s="790">
        <v>5</v>
      </c>
      <c r="CP154" s="791">
        <v>0.85616438356164404</v>
      </c>
      <c r="CQ154" s="791"/>
    </row>
    <row r="155" spans="1:95">
      <c r="A155" s="1037" t="s">
        <v>575</v>
      </c>
      <c r="B155" s="787" t="s">
        <v>26</v>
      </c>
      <c r="C155" s="788">
        <v>4994</v>
      </c>
      <c r="D155" s="789">
        <v>1.76599973124554</v>
      </c>
      <c r="E155" s="789">
        <v>113.145539906103</v>
      </c>
      <c r="F155" s="788">
        <v>28</v>
      </c>
      <c r="G155" s="789">
        <v>1.00178890876565</v>
      </c>
      <c r="H155" s="789">
        <v>180</v>
      </c>
      <c r="I155" s="788">
        <v>132</v>
      </c>
      <c r="J155" s="789">
        <v>1.5315001740341101</v>
      </c>
      <c r="K155" s="789">
        <v>238.461538461538</v>
      </c>
      <c r="L155" s="788">
        <v>21</v>
      </c>
      <c r="M155" s="789">
        <v>1.0719754977029099</v>
      </c>
      <c r="N155" s="789">
        <v>320</v>
      </c>
      <c r="O155" s="788">
        <v>373</v>
      </c>
      <c r="P155" s="789">
        <v>1.7789011827546699</v>
      </c>
      <c r="Q155" s="789">
        <v>106.077348066298</v>
      </c>
      <c r="R155" s="788">
        <v>73</v>
      </c>
      <c r="S155" s="789">
        <v>1.14080325050789</v>
      </c>
      <c r="T155" s="789">
        <v>329.41176470588198</v>
      </c>
      <c r="U155" s="788">
        <v>83</v>
      </c>
      <c r="V155" s="789">
        <v>1.25207421933927</v>
      </c>
      <c r="W155" s="789">
        <v>176.666666666667</v>
      </c>
      <c r="X155" s="788">
        <v>28</v>
      </c>
      <c r="Y155" s="789">
        <v>0.95530535653360604</v>
      </c>
      <c r="Z155" s="789">
        <v>211.111111111111</v>
      </c>
      <c r="AA155" s="790">
        <v>11</v>
      </c>
      <c r="AB155" s="791">
        <v>0.82706766917293195</v>
      </c>
      <c r="AC155" s="791">
        <v>120</v>
      </c>
      <c r="AD155" s="790">
        <v>20</v>
      </c>
      <c r="AE155" s="791">
        <v>2.34466588511137</v>
      </c>
      <c r="AF155" s="791">
        <v>233.333333333333</v>
      </c>
      <c r="AG155" s="790">
        <v>32</v>
      </c>
      <c r="AH155" s="791">
        <v>1.51515151515152</v>
      </c>
      <c r="AI155" s="791">
        <v>220</v>
      </c>
      <c r="AJ155" s="790">
        <v>63</v>
      </c>
      <c r="AK155" s="791">
        <v>1.3438566552900999</v>
      </c>
      <c r="AL155" s="791">
        <v>110</v>
      </c>
      <c r="AM155" s="790">
        <v>54</v>
      </c>
      <c r="AN155" s="791">
        <v>1.64483703929333</v>
      </c>
      <c r="AO155" s="791">
        <v>145.45454545454501</v>
      </c>
      <c r="AP155" s="790">
        <v>72</v>
      </c>
      <c r="AQ155" s="791">
        <v>1.5540686380315101</v>
      </c>
      <c r="AR155" s="791">
        <v>132.258064516129</v>
      </c>
      <c r="AS155" s="790">
        <v>72</v>
      </c>
      <c r="AT155" s="791">
        <v>1.73326913818007</v>
      </c>
      <c r="AU155" s="791">
        <v>188</v>
      </c>
      <c r="AV155" s="790">
        <v>79</v>
      </c>
      <c r="AW155" s="791">
        <v>1.2337966578166499</v>
      </c>
      <c r="AX155" s="791">
        <v>119.444444444444</v>
      </c>
      <c r="AY155" s="790">
        <v>49</v>
      </c>
      <c r="AZ155" s="791">
        <v>1.2606122974016001</v>
      </c>
      <c r="BA155" s="791">
        <v>188.23529411764699</v>
      </c>
      <c r="BB155" s="790">
        <v>62</v>
      </c>
      <c r="BC155" s="791">
        <v>1.1073405965351</v>
      </c>
      <c r="BD155" s="791">
        <v>121.428571428571</v>
      </c>
      <c r="BE155" s="790">
        <v>197</v>
      </c>
      <c r="BF155" s="791">
        <v>1.6397536207757599</v>
      </c>
      <c r="BG155" s="791">
        <v>126.43678160919499</v>
      </c>
      <c r="BH155" s="790">
        <v>116</v>
      </c>
      <c r="BI155" s="791">
        <v>1.6002207200993199</v>
      </c>
      <c r="BJ155" s="791">
        <v>87.096774193548399</v>
      </c>
      <c r="BK155" s="790">
        <v>331</v>
      </c>
      <c r="BL155" s="791">
        <v>1.70469176494824</v>
      </c>
      <c r="BM155" s="791">
        <v>100.60606060606101</v>
      </c>
      <c r="BN155" s="790">
        <v>375</v>
      </c>
      <c r="BO155" s="791">
        <v>1.8688328515897501</v>
      </c>
      <c r="BP155" s="791">
        <v>100.53475935828899</v>
      </c>
      <c r="BQ155" s="790">
        <v>235</v>
      </c>
      <c r="BR155" s="791">
        <v>1.92229038854806</v>
      </c>
      <c r="BS155" s="791">
        <v>92.622950819672099</v>
      </c>
      <c r="BT155" s="790">
        <v>237</v>
      </c>
      <c r="BU155" s="791">
        <v>2.2477238239757198</v>
      </c>
      <c r="BV155" s="791">
        <v>106.086956521739</v>
      </c>
      <c r="BW155" s="790">
        <v>166</v>
      </c>
      <c r="BX155" s="791">
        <v>1.56929476271507</v>
      </c>
      <c r="BY155" s="791">
        <v>100</v>
      </c>
      <c r="BZ155" s="790">
        <v>724</v>
      </c>
      <c r="CA155" s="791">
        <v>2.1775745909528399</v>
      </c>
      <c r="CB155" s="791">
        <v>98.901098901098905</v>
      </c>
      <c r="CC155" s="790">
        <v>698</v>
      </c>
      <c r="CD155" s="791">
        <v>1.93266142429948</v>
      </c>
      <c r="CE155" s="791">
        <v>97.175141242937897</v>
      </c>
      <c r="CF155" s="790">
        <v>438</v>
      </c>
      <c r="CG155" s="791">
        <v>1.9866648523608701</v>
      </c>
      <c r="CH155" s="791">
        <v>102.777777777778</v>
      </c>
      <c r="CI155" s="790">
        <v>158</v>
      </c>
      <c r="CJ155" s="791">
        <v>1.91654536632703</v>
      </c>
      <c r="CK155" s="791">
        <v>125.71428571428601</v>
      </c>
      <c r="CL155" s="790">
        <v>46</v>
      </c>
      <c r="CM155" s="791">
        <v>1.78710178710179</v>
      </c>
      <c r="CN155" s="791">
        <v>283.33333333333297</v>
      </c>
      <c r="CO155" s="790">
        <v>21</v>
      </c>
      <c r="CP155" s="791">
        <v>1.7184942716857601</v>
      </c>
      <c r="CQ155" s="791">
        <v>320</v>
      </c>
    </row>
    <row r="156" spans="1:95">
      <c r="A156" s="1038"/>
      <c r="B156" s="787" t="s">
        <v>92</v>
      </c>
      <c r="C156" s="788">
        <v>2651</v>
      </c>
      <c r="D156" s="789">
        <v>1.8436480725497399</v>
      </c>
      <c r="E156" s="789"/>
      <c r="F156" s="788">
        <v>18</v>
      </c>
      <c r="G156" s="789">
        <v>1.2921751615218999</v>
      </c>
      <c r="H156" s="789"/>
      <c r="I156" s="788">
        <v>93</v>
      </c>
      <c r="J156" s="789">
        <v>2.0936515083295801</v>
      </c>
      <c r="K156" s="789"/>
      <c r="L156" s="788">
        <v>16</v>
      </c>
      <c r="M156" s="789">
        <v>1.6614745586708199</v>
      </c>
      <c r="N156" s="789"/>
      <c r="O156" s="788">
        <v>192</v>
      </c>
      <c r="P156" s="789">
        <v>1.7999437517577599</v>
      </c>
      <c r="Q156" s="789"/>
      <c r="R156" s="788">
        <v>56</v>
      </c>
      <c r="S156" s="789">
        <v>1.7062766605728199</v>
      </c>
      <c r="T156" s="789"/>
      <c r="U156" s="788">
        <v>53</v>
      </c>
      <c r="V156" s="789">
        <v>1.54699357851722</v>
      </c>
      <c r="W156" s="789"/>
      <c r="X156" s="788">
        <v>19</v>
      </c>
      <c r="Y156" s="789">
        <v>1.27774041694687</v>
      </c>
      <c r="Z156" s="789"/>
      <c r="AA156" s="790">
        <v>6</v>
      </c>
      <c r="AB156" s="791">
        <v>0.93023255813953498</v>
      </c>
      <c r="AC156" s="791"/>
      <c r="AD156" s="790">
        <v>14</v>
      </c>
      <c r="AE156" s="791">
        <v>3.2941176470588198</v>
      </c>
      <c r="AF156" s="791"/>
      <c r="AG156" s="790">
        <v>22</v>
      </c>
      <c r="AH156" s="791">
        <v>1.87074829931973</v>
      </c>
      <c r="AI156" s="791"/>
      <c r="AJ156" s="790">
        <v>33</v>
      </c>
      <c r="AK156" s="791">
        <v>1.39416983523447</v>
      </c>
      <c r="AL156" s="791"/>
      <c r="AM156" s="790">
        <v>32</v>
      </c>
      <c r="AN156" s="791">
        <v>1.9127316198445901</v>
      </c>
      <c r="AO156" s="791"/>
      <c r="AP156" s="790">
        <v>41</v>
      </c>
      <c r="AQ156" s="791">
        <v>1.7710583153347701</v>
      </c>
      <c r="AR156" s="791"/>
      <c r="AS156" s="790">
        <v>47</v>
      </c>
      <c r="AT156" s="791">
        <v>2.1983161833489202</v>
      </c>
      <c r="AU156" s="791"/>
      <c r="AV156" s="790">
        <v>43</v>
      </c>
      <c r="AW156" s="791">
        <v>1.2971342383107101</v>
      </c>
      <c r="AX156" s="791"/>
      <c r="AY156" s="790">
        <v>32</v>
      </c>
      <c r="AZ156" s="791">
        <v>1.6477857878475799</v>
      </c>
      <c r="BA156" s="791"/>
      <c r="BB156" s="790">
        <v>34</v>
      </c>
      <c r="BC156" s="791">
        <v>1.18715083798883</v>
      </c>
      <c r="BD156" s="791"/>
      <c r="BE156" s="790">
        <v>110</v>
      </c>
      <c r="BF156" s="791">
        <v>1.80623973727422</v>
      </c>
      <c r="BG156" s="791"/>
      <c r="BH156" s="790">
        <v>54</v>
      </c>
      <c r="BI156" s="791">
        <v>1.50753768844221</v>
      </c>
      <c r="BJ156" s="791"/>
      <c r="BK156" s="790">
        <v>166</v>
      </c>
      <c r="BL156" s="791">
        <v>1.73259576244651</v>
      </c>
      <c r="BM156" s="791"/>
      <c r="BN156" s="790">
        <v>188</v>
      </c>
      <c r="BO156" s="791">
        <v>1.8706467661691499</v>
      </c>
      <c r="BP156" s="791"/>
      <c r="BQ156" s="790">
        <v>113</v>
      </c>
      <c r="BR156" s="791">
        <v>1.7473326117210499</v>
      </c>
      <c r="BS156" s="791"/>
      <c r="BT156" s="790">
        <v>122</v>
      </c>
      <c r="BU156" s="791">
        <v>2.3005845747690001</v>
      </c>
      <c r="BV156" s="791"/>
      <c r="BW156" s="790">
        <v>83</v>
      </c>
      <c r="BX156" s="791">
        <v>1.56929476271507</v>
      </c>
      <c r="BY156" s="791"/>
      <c r="BZ156" s="790">
        <v>360</v>
      </c>
      <c r="CA156" s="791">
        <v>2.1141649048625801</v>
      </c>
      <c r="CB156" s="791"/>
      <c r="CC156" s="790">
        <v>344</v>
      </c>
      <c r="CD156" s="791">
        <v>1.89824522679616</v>
      </c>
      <c r="CE156" s="791"/>
      <c r="CF156" s="790">
        <v>222</v>
      </c>
      <c r="CG156" s="791">
        <v>1.9224108070661601</v>
      </c>
      <c r="CH156" s="791"/>
      <c r="CI156" s="790">
        <v>88</v>
      </c>
      <c r="CJ156" s="791">
        <v>2.1037532871145102</v>
      </c>
      <c r="CK156" s="791"/>
      <c r="CL156" s="790">
        <v>34</v>
      </c>
      <c r="CM156" s="791">
        <v>2.4460431654676298</v>
      </c>
      <c r="CN156" s="791"/>
      <c r="CO156" s="790">
        <v>16</v>
      </c>
      <c r="CP156" s="791">
        <v>2.5078369905956102</v>
      </c>
      <c r="CQ156" s="791"/>
    </row>
    <row r="157" spans="1:95">
      <c r="A157" s="1039"/>
      <c r="B157" s="787" t="s">
        <v>93</v>
      </c>
      <c r="C157" s="788">
        <v>2343</v>
      </c>
      <c r="D157" s="789">
        <v>1.6856721464800899</v>
      </c>
      <c r="E157" s="789"/>
      <c r="F157" s="788">
        <v>10</v>
      </c>
      <c r="G157" s="789">
        <v>0.71326676176890202</v>
      </c>
      <c r="H157" s="789"/>
      <c r="I157" s="788">
        <v>39</v>
      </c>
      <c r="J157" s="789">
        <v>0.93368446253291804</v>
      </c>
      <c r="K157" s="789"/>
      <c r="L157" s="788">
        <v>5</v>
      </c>
      <c r="M157" s="789">
        <v>0.50200803212851397</v>
      </c>
      <c r="N157" s="789"/>
      <c r="O157" s="788">
        <v>181</v>
      </c>
      <c r="P157" s="789">
        <v>1.75711096010096</v>
      </c>
      <c r="Q157" s="789"/>
      <c r="R157" s="788">
        <v>17</v>
      </c>
      <c r="S157" s="789">
        <v>0.54539621430862995</v>
      </c>
      <c r="T157" s="789"/>
      <c r="U157" s="788">
        <v>30</v>
      </c>
      <c r="V157" s="789">
        <v>0.93662191695285701</v>
      </c>
      <c r="W157" s="789"/>
      <c r="X157" s="788">
        <v>9</v>
      </c>
      <c r="Y157" s="789">
        <v>0.62326869806094198</v>
      </c>
      <c r="Z157" s="789"/>
      <c r="AA157" s="790">
        <v>5</v>
      </c>
      <c r="AB157" s="791">
        <v>0.72992700729926996</v>
      </c>
      <c r="AC157" s="791"/>
      <c r="AD157" s="790">
        <v>6</v>
      </c>
      <c r="AE157" s="791">
        <v>1.4018691588784999</v>
      </c>
      <c r="AF157" s="791"/>
      <c r="AG157" s="790">
        <v>10</v>
      </c>
      <c r="AH157" s="791">
        <v>1.0683760683760699</v>
      </c>
      <c r="AI157" s="791"/>
      <c r="AJ157" s="790">
        <v>30</v>
      </c>
      <c r="AK157" s="791">
        <v>1.292546316243</v>
      </c>
      <c r="AL157" s="791"/>
      <c r="AM157" s="790">
        <v>22</v>
      </c>
      <c r="AN157" s="791">
        <v>1.36645962732919</v>
      </c>
      <c r="AO157" s="791"/>
      <c r="AP157" s="790">
        <v>31</v>
      </c>
      <c r="AQ157" s="791">
        <v>1.3373597929249399</v>
      </c>
      <c r="AR157" s="791"/>
      <c r="AS157" s="790">
        <v>25</v>
      </c>
      <c r="AT157" s="791">
        <v>1.24007936507937</v>
      </c>
      <c r="AU157" s="791"/>
      <c r="AV157" s="790">
        <v>36</v>
      </c>
      <c r="AW157" s="791">
        <v>1.1658031088082901</v>
      </c>
      <c r="AX157" s="791"/>
      <c r="AY157" s="790">
        <v>17</v>
      </c>
      <c r="AZ157" s="791">
        <v>0.87403598971722396</v>
      </c>
      <c r="BA157" s="791"/>
      <c r="BB157" s="790">
        <v>28</v>
      </c>
      <c r="BC157" s="791">
        <v>1.02376599634369</v>
      </c>
      <c r="BD157" s="791"/>
      <c r="BE157" s="790">
        <v>87</v>
      </c>
      <c r="BF157" s="791">
        <v>1.46860229574612</v>
      </c>
      <c r="BG157" s="791"/>
      <c r="BH157" s="790">
        <v>62</v>
      </c>
      <c r="BI157" s="791">
        <v>1.6907553858740101</v>
      </c>
      <c r="BJ157" s="791"/>
      <c r="BK157" s="790">
        <v>165</v>
      </c>
      <c r="BL157" s="791">
        <v>1.67751118340789</v>
      </c>
      <c r="BM157" s="791"/>
      <c r="BN157" s="790">
        <v>187</v>
      </c>
      <c r="BO157" s="791">
        <v>1.86701277955272</v>
      </c>
      <c r="BP157" s="791"/>
      <c r="BQ157" s="790">
        <v>122</v>
      </c>
      <c r="BR157" s="791">
        <v>2.1187912469607499</v>
      </c>
      <c r="BS157" s="791"/>
      <c r="BT157" s="790">
        <v>115</v>
      </c>
      <c r="BU157" s="791">
        <v>2.19423774088914</v>
      </c>
      <c r="BV157" s="791"/>
      <c r="BW157" s="790">
        <v>83</v>
      </c>
      <c r="BX157" s="791">
        <v>1.56929476271507</v>
      </c>
      <c r="BY157" s="791"/>
      <c r="BZ157" s="790">
        <v>364</v>
      </c>
      <c r="CA157" s="791">
        <v>2.2441430332922301</v>
      </c>
      <c r="CB157" s="791"/>
      <c r="CC157" s="790">
        <v>354</v>
      </c>
      <c r="CD157" s="791">
        <v>1.9673224408136001</v>
      </c>
      <c r="CE157" s="791"/>
      <c r="CF157" s="790">
        <v>216</v>
      </c>
      <c r="CG157" s="791">
        <v>2.0573387941708701</v>
      </c>
      <c r="CH157" s="791"/>
      <c r="CI157" s="790">
        <v>70</v>
      </c>
      <c r="CJ157" s="791">
        <v>1.7237133710908601</v>
      </c>
      <c r="CK157" s="791"/>
      <c r="CL157" s="790">
        <v>12</v>
      </c>
      <c r="CM157" s="791">
        <v>1.01351351351351</v>
      </c>
      <c r="CN157" s="791"/>
      <c r="CO157" s="790">
        <v>5</v>
      </c>
      <c r="CP157" s="791">
        <v>0.85616438356164404</v>
      </c>
      <c r="CQ157" s="791"/>
    </row>
    <row r="158" spans="1:95">
      <c r="A158" s="1037" t="s">
        <v>576</v>
      </c>
      <c r="B158" s="787" t="s">
        <v>26</v>
      </c>
      <c r="C158" s="788">
        <v>4966</v>
      </c>
      <c r="D158" s="789">
        <v>1.75609825097423</v>
      </c>
      <c r="E158" s="789">
        <v>110.245554614733</v>
      </c>
      <c r="F158" s="788">
        <v>45</v>
      </c>
      <c r="G158" s="789">
        <v>1.61001788908766</v>
      </c>
      <c r="H158" s="789">
        <v>181.25</v>
      </c>
      <c r="I158" s="788">
        <v>140</v>
      </c>
      <c r="J158" s="789">
        <v>1.62431836639981</v>
      </c>
      <c r="K158" s="789">
        <v>197.872340425532</v>
      </c>
      <c r="L158" s="788">
        <v>26</v>
      </c>
      <c r="M158" s="789">
        <v>1.3272077590607501</v>
      </c>
      <c r="N158" s="789">
        <v>160</v>
      </c>
      <c r="O158" s="788">
        <v>360</v>
      </c>
      <c r="P158" s="789">
        <v>1.7169019458222099</v>
      </c>
      <c r="Q158" s="789">
        <v>104.545454545455</v>
      </c>
      <c r="R158" s="788">
        <v>62</v>
      </c>
      <c r="S158" s="789">
        <v>0.96890139084231897</v>
      </c>
      <c r="T158" s="789">
        <v>158.333333333333</v>
      </c>
      <c r="U158" s="788">
        <v>105</v>
      </c>
      <c r="V158" s="789">
        <v>1.58394931362196</v>
      </c>
      <c r="W158" s="789">
        <v>114.28571428571399</v>
      </c>
      <c r="X158" s="788">
        <v>29</v>
      </c>
      <c r="Y158" s="789">
        <v>0.98942340498123504</v>
      </c>
      <c r="Z158" s="789">
        <v>262.5</v>
      </c>
      <c r="AA158" s="790">
        <v>8</v>
      </c>
      <c r="AB158" s="791">
        <v>0.60150375939849599</v>
      </c>
      <c r="AC158" s="791">
        <v>100</v>
      </c>
      <c r="AD158" s="790">
        <v>10</v>
      </c>
      <c r="AE158" s="791">
        <v>1.1723329425556901</v>
      </c>
      <c r="AF158" s="791">
        <v>233.333333333333</v>
      </c>
      <c r="AG158" s="790">
        <v>37</v>
      </c>
      <c r="AH158" s="791">
        <v>1.7518939393939399</v>
      </c>
      <c r="AI158" s="791">
        <v>146.666666666667</v>
      </c>
      <c r="AJ158" s="790">
        <v>62</v>
      </c>
      <c r="AK158" s="791">
        <v>1.3225255972696199</v>
      </c>
      <c r="AL158" s="791">
        <v>87.878787878787904</v>
      </c>
      <c r="AM158" s="790">
        <v>43</v>
      </c>
      <c r="AN158" s="791">
        <v>1.3097776424002401</v>
      </c>
      <c r="AO158" s="791">
        <v>152.941176470588</v>
      </c>
      <c r="AP158" s="790">
        <v>67</v>
      </c>
      <c r="AQ158" s="791">
        <v>1.44614720483488</v>
      </c>
      <c r="AR158" s="791">
        <v>109.375</v>
      </c>
      <c r="AS158" s="790">
        <v>64</v>
      </c>
      <c r="AT158" s="791">
        <v>1.5406836783822799</v>
      </c>
      <c r="AU158" s="791">
        <v>128.57142857142901</v>
      </c>
      <c r="AV158" s="790">
        <v>90</v>
      </c>
      <c r="AW158" s="791">
        <v>1.4055911291582099</v>
      </c>
      <c r="AX158" s="791">
        <v>114.28571428571399</v>
      </c>
      <c r="AY158" s="790">
        <v>47</v>
      </c>
      <c r="AZ158" s="791">
        <v>1.20915873424235</v>
      </c>
      <c r="BA158" s="791">
        <v>123.80952380952399</v>
      </c>
      <c r="BB158" s="790">
        <v>77</v>
      </c>
      <c r="BC158" s="791">
        <v>1.37524557956778</v>
      </c>
      <c r="BD158" s="791">
        <v>120</v>
      </c>
      <c r="BE158" s="790">
        <v>165</v>
      </c>
      <c r="BF158" s="791">
        <v>1.37339770268021</v>
      </c>
      <c r="BG158" s="791">
        <v>103.70370370370399</v>
      </c>
      <c r="BH158" s="790">
        <v>110</v>
      </c>
      <c r="BI158" s="791">
        <v>1.51745068285281</v>
      </c>
      <c r="BJ158" s="791">
        <v>144.444444444444</v>
      </c>
      <c r="BK158" s="790">
        <v>332</v>
      </c>
      <c r="BL158" s="791">
        <v>1.70984189112633</v>
      </c>
      <c r="BM158" s="791">
        <v>100</v>
      </c>
      <c r="BN158" s="790">
        <v>373</v>
      </c>
      <c r="BO158" s="791">
        <v>1.8588657430479401</v>
      </c>
      <c r="BP158" s="791">
        <v>98.404255319148902</v>
      </c>
      <c r="BQ158" s="790">
        <v>219</v>
      </c>
      <c r="BR158" s="791">
        <v>1.79141104294479</v>
      </c>
      <c r="BS158" s="791">
        <v>125.77319587628899</v>
      </c>
      <c r="BT158" s="790">
        <v>225</v>
      </c>
      <c r="BU158" s="791">
        <v>2.13391502276176</v>
      </c>
      <c r="BV158" s="791">
        <v>87.5</v>
      </c>
      <c r="BW158" s="790">
        <v>160</v>
      </c>
      <c r="BX158" s="791">
        <v>1.5125732652675401</v>
      </c>
      <c r="BY158" s="791">
        <v>102.53164556962</v>
      </c>
      <c r="BZ158" s="790">
        <v>695</v>
      </c>
      <c r="CA158" s="791">
        <v>2.0903512993262798</v>
      </c>
      <c r="CB158" s="791">
        <v>99.712643678160902</v>
      </c>
      <c r="CC158" s="790">
        <v>710</v>
      </c>
      <c r="CD158" s="791">
        <v>1.96588769520434</v>
      </c>
      <c r="CE158" s="791">
        <v>101.133144475921</v>
      </c>
      <c r="CF158" s="790">
        <v>464</v>
      </c>
      <c r="CG158" s="791">
        <v>2.1045947294416498</v>
      </c>
      <c r="CH158" s="791">
        <v>100</v>
      </c>
      <c r="CI158" s="790">
        <v>150</v>
      </c>
      <c r="CJ158" s="791">
        <v>1.8195050946142599</v>
      </c>
      <c r="CK158" s="791">
        <v>127.272727272727</v>
      </c>
      <c r="CL158" s="790">
        <v>61</v>
      </c>
      <c r="CM158" s="791">
        <v>2.3698523698523699</v>
      </c>
      <c r="CN158" s="791">
        <v>221.052631578947</v>
      </c>
      <c r="CO158" s="790">
        <v>30</v>
      </c>
      <c r="CP158" s="791">
        <v>2.4549918166939402</v>
      </c>
      <c r="CQ158" s="791">
        <v>275</v>
      </c>
    </row>
    <row r="159" spans="1:95">
      <c r="A159" s="1038"/>
      <c r="B159" s="787" t="s">
        <v>92</v>
      </c>
      <c r="C159" s="788">
        <v>2604</v>
      </c>
      <c r="D159" s="789">
        <v>1.8109617430854501</v>
      </c>
      <c r="E159" s="789"/>
      <c r="F159" s="788">
        <v>29</v>
      </c>
      <c r="G159" s="789">
        <v>2.0818377602297198</v>
      </c>
      <c r="H159" s="789"/>
      <c r="I159" s="788">
        <v>93</v>
      </c>
      <c r="J159" s="789">
        <v>2.0936515083295801</v>
      </c>
      <c r="K159" s="789"/>
      <c r="L159" s="788">
        <v>16</v>
      </c>
      <c r="M159" s="789">
        <v>1.6614745586708199</v>
      </c>
      <c r="N159" s="789"/>
      <c r="O159" s="788">
        <v>184</v>
      </c>
      <c r="P159" s="789">
        <v>1.7249460954345199</v>
      </c>
      <c r="Q159" s="789"/>
      <c r="R159" s="788">
        <v>38</v>
      </c>
      <c r="S159" s="789">
        <v>1.15783059110299</v>
      </c>
      <c r="T159" s="789"/>
      <c r="U159" s="788">
        <v>56</v>
      </c>
      <c r="V159" s="789">
        <v>1.63455925277291</v>
      </c>
      <c r="W159" s="789"/>
      <c r="X159" s="788">
        <v>21</v>
      </c>
      <c r="Y159" s="789">
        <v>1.41223940820444</v>
      </c>
      <c r="Z159" s="789"/>
      <c r="AA159" s="790">
        <v>4</v>
      </c>
      <c r="AB159" s="791">
        <v>0.62015503875969002</v>
      </c>
      <c r="AC159" s="791"/>
      <c r="AD159" s="790">
        <v>7</v>
      </c>
      <c r="AE159" s="791">
        <v>1.6470588235294099</v>
      </c>
      <c r="AF159" s="791"/>
      <c r="AG159" s="790">
        <v>22</v>
      </c>
      <c r="AH159" s="791">
        <v>1.87074829931973</v>
      </c>
      <c r="AI159" s="791"/>
      <c r="AJ159" s="790">
        <v>29</v>
      </c>
      <c r="AK159" s="791">
        <v>1.22517955217575</v>
      </c>
      <c r="AL159" s="791"/>
      <c r="AM159" s="790">
        <v>26</v>
      </c>
      <c r="AN159" s="791">
        <v>1.5540944411237301</v>
      </c>
      <c r="AO159" s="791"/>
      <c r="AP159" s="790">
        <v>35</v>
      </c>
      <c r="AQ159" s="791">
        <v>1.5118790496760299</v>
      </c>
      <c r="AR159" s="791"/>
      <c r="AS159" s="790">
        <v>36</v>
      </c>
      <c r="AT159" s="791">
        <v>1.6838166510757699</v>
      </c>
      <c r="AU159" s="791"/>
      <c r="AV159" s="790">
        <v>48</v>
      </c>
      <c r="AW159" s="791">
        <v>1.44796380090498</v>
      </c>
      <c r="AX159" s="791"/>
      <c r="AY159" s="790">
        <v>26</v>
      </c>
      <c r="AZ159" s="791">
        <v>1.3388259526261601</v>
      </c>
      <c r="BA159" s="791"/>
      <c r="BB159" s="790">
        <v>42</v>
      </c>
      <c r="BC159" s="791">
        <v>1.46648044692737</v>
      </c>
      <c r="BD159" s="791"/>
      <c r="BE159" s="790">
        <v>84</v>
      </c>
      <c r="BF159" s="791">
        <v>1.3793103448275901</v>
      </c>
      <c r="BG159" s="791"/>
      <c r="BH159" s="790">
        <v>65</v>
      </c>
      <c r="BI159" s="791">
        <v>1.81462869905081</v>
      </c>
      <c r="BJ159" s="791"/>
      <c r="BK159" s="790">
        <v>166</v>
      </c>
      <c r="BL159" s="791">
        <v>1.73259576244651</v>
      </c>
      <c r="BM159" s="791"/>
      <c r="BN159" s="790">
        <v>185</v>
      </c>
      <c r="BO159" s="791">
        <v>1.8407960199005</v>
      </c>
      <c r="BP159" s="791"/>
      <c r="BQ159" s="790">
        <v>122</v>
      </c>
      <c r="BR159" s="791">
        <v>1.88650069584042</v>
      </c>
      <c r="BS159" s="791"/>
      <c r="BT159" s="790">
        <v>105</v>
      </c>
      <c r="BU159" s="791">
        <v>1.9800113143503699</v>
      </c>
      <c r="BV159" s="791"/>
      <c r="BW159" s="790">
        <v>81</v>
      </c>
      <c r="BX159" s="791">
        <v>1.5314804310833801</v>
      </c>
      <c r="BY159" s="791"/>
      <c r="BZ159" s="790">
        <v>347</v>
      </c>
      <c r="CA159" s="791">
        <v>2.0378200610758799</v>
      </c>
      <c r="CB159" s="791"/>
      <c r="CC159" s="790">
        <v>357</v>
      </c>
      <c r="CD159" s="791">
        <v>1.9699812382739199</v>
      </c>
      <c r="CE159" s="791"/>
      <c r="CF159" s="790">
        <v>232</v>
      </c>
      <c r="CG159" s="791">
        <v>2.00900588846554</v>
      </c>
      <c r="CH159" s="791"/>
      <c r="CI159" s="790">
        <v>84</v>
      </c>
      <c r="CJ159" s="791">
        <v>2.0081281377002198</v>
      </c>
      <c r="CK159" s="791"/>
      <c r="CL159" s="790">
        <v>42</v>
      </c>
      <c r="CM159" s="791">
        <v>3.02158273381295</v>
      </c>
      <c r="CN159" s="791"/>
      <c r="CO159" s="790">
        <v>22</v>
      </c>
      <c r="CP159" s="791">
        <v>3.4482758620689702</v>
      </c>
      <c r="CQ159" s="791"/>
    </row>
    <row r="160" spans="1:95">
      <c r="A160" s="1039"/>
      <c r="B160" s="787" t="s">
        <v>93</v>
      </c>
      <c r="C160" s="788">
        <v>2362</v>
      </c>
      <c r="D160" s="789">
        <v>1.6993417029389499</v>
      </c>
      <c r="E160" s="789"/>
      <c r="F160" s="788">
        <v>16</v>
      </c>
      <c r="G160" s="789">
        <v>1.1412268188302399</v>
      </c>
      <c r="H160" s="789"/>
      <c r="I160" s="788">
        <v>47</v>
      </c>
      <c r="J160" s="789">
        <v>1.1252094804883901</v>
      </c>
      <c r="K160" s="789"/>
      <c r="L160" s="788">
        <v>10</v>
      </c>
      <c r="M160" s="789">
        <v>1.0040160642570299</v>
      </c>
      <c r="N160" s="789"/>
      <c r="O160" s="788">
        <v>176</v>
      </c>
      <c r="P160" s="789">
        <v>1.7085719833025901</v>
      </c>
      <c r="Q160" s="789"/>
      <c r="R160" s="788">
        <v>24</v>
      </c>
      <c r="S160" s="789">
        <v>0.76997112608277196</v>
      </c>
      <c r="T160" s="789"/>
      <c r="U160" s="788">
        <v>49</v>
      </c>
      <c r="V160" s="789">
        <v>1.52981579768967</v>
      </c>
      <c r="W160" s="789"/>
      <c r="X160" s="788">
        <v>8</v>
      </c>
      <c r="Y160" s="789">
        <v>0.554016620498615</v>
      </c>
      <c r="Z160" s="789"/>
      <c r="AA160" s="790">
        <v>4</v>
      </c>
      <c r="AB160" s="791">
        <v>0.58394160583941601</v>
      </c>
      <c r="AC160" s="791"/>
      <c r="AD160" s="790">
        <v>3</v>
      </c>
      <c r="AE160" s="791">
        <v>0.70093457943925197</v>
      </c>
      <c r="AF160" s="791"/>
      <c r="AG160" s="790">
        <v>15</v>
      </c>
      <c r="AH160" s="791">
        <v>1.6025641025641</v>
      </c>
      <c r="AI160" s="791"/>
      <c r="AJ160" s="790">
        <v>33</v>
      </c>
      <c r="AK160" s="791">
        <v>1.4218009478672999</v>
      </c>
      <c r="AL160" s="791"/>
      <c r="AM160" s="790">
        <v>17</v>
      </c>
      <c r="AN160" s="791">
        <v>1.05590062111801</v>
      </c>
      <c r="AO160" s="791"/>
      <c r="AP160" s="790">
        <v>32</v>
      </c>
      <c r="AQ160" s="791">
        <v>1.38050043140638</v>
      </c>
      <c r="AR160" s="791"/>
      <c r="AS160" s="790">
        <v>28</v>
      </c>
      <c r="AT160" s="791">
        <v>1.3888888888888899</v>
      </c>
      <c r="AU160" s="791"/>
      <c r="AV160" s="790">
        <v>42</v>
      </c>
      <c r="AW160" s="791">
        <v>1.36010362694301</v>
      </c>
      <c r="AX160" s="791"/>
      <c r="AY160" s="790">
        <v>21</v>
      </c>
      <c r="AZ160" s="791">
        <v>1.07969151670951</v>
      </c>
      <c r="BA160" s="791"/>
      <c r="BB160" s="790">
        <v>35</v>
      </c>
      <c r="BC160" s="791">
        <v>1.2797074954296199</v>
      </c>
      <c r="BD160" s="791"/>
      <c r="BE160" s="790">
        <v>81</v>
      </c>
      <c r="BF160" s="791">
        <v>1.3673193787981099</v>
      </c>
      <c r="BG160" s="791"/>
      <c r="BH160" s="790">
        <v>45</v>
      </c>
      <c r="BI160" s="791">
        <v>1.22716116716662</v>
      </c>
      <c r="BJ160" s="791"/>
      <c r="BK160" s="790">
        <v>166</v>
      </c>
      <c r="BL160" s="791">
        <v>1.6876779178527901</v>
      </c>
      <c r="BM160" s="791"/>
      <c r="BN160" s="790">
        <v>188</v>
      </c>
      <c r="BO160" s="791">
        <v>1.87699680511182</v>
      </c>
      <c r="BP160" s="791"/>
      <c r="BQ160" s="790">
        <v>97</v>
      </c>
      <c r="BR160" s="791">
        <v>1.6846127127474799</v>
      </c>
      <c r="BS160" s="791"/>
      <c r="BT160" s="790">
        <v>120</v>
      </c>
      <c r="BU160" s="791">
        <v>2.2896393817973699</v>
      </c>
      <c r="BV160" s="791"/>
      <c r="BW160" s="790">
        <v>79</v>
      </c>
      <c r="BX160" s="791">
        <v>1.4936660994516899</v>
      </c>
      <c r="BY160" s="791"/>
      <c r="BZ160" s="790">
        <v>348</v>
      </c>
      <c r="CA160" s="791">
        <v>2.14549938347719</v>
      </c>
      <c r="CB160" s="791"/>
      <c r="CC160" s="790">
        <v>353</v>
      </c>
      <c r="CD160" s="791">
        <v>1.96176503278871</v>
      </c>
      <c r="CE160" s="791"/>
      <c r="CF160" s="790">
        <v>232</v>
      </c>
      <c r="CG160" s="791">
        <v>2.2097342604057499</v>
      </c>
      <c r="CH160" s="791"/>
      <c r="CI160" s="790">
        <v>66</v>
      </c>
      <c r="CJ160" s="791">
        <v>1.6252154641713901</v>
      </c>
      <c r="CK160" s="791"/>
      <c r="CL160" s="790">
        <v>19</v>
      </c>
      <c r="CM160" s="791">
        <v>1.60472972972973</v>
      </c>
      <c r="CN160" s="791"/>
      <c r="CO160" s="790">
        <v>8</v>
      </c>
      <c r="CP160" s="791">
        <v>1.3698630136986301</v>
      </c>
      <c r="CQ160" s="791"/>
    </row>
    <row r="161" spans="1:95">
      <c r="A161" s="1037" t="s">
        <v>577</v>
      </c>
      <c r="B161" s="787" t="s">
        <v>26</v>
      </c>
      <c r="C161" s="788">
        <v>4690</v>
      </c>
      <c r="D161" s="789">
        <v>1.6584979454428399</v>
      </c>
      <c r="E161" s="789">
        <v>116.728280961183</v>
      </c>
      <c r="F161" s="788">
        <v>30</v>
      </c>
      <c r="G161" s="789">
        <v>1.0733452593917701</v>
      </c>
      <c r="H161" s="789">
        <v>66.6666666666667</v>
      </c>
      <c r="I161" s="788">
        <v>110</v>
      </c>
      <c r="J161" s="789">
        <v>1.27625014502843</v>
      </c>
      <c r="K161" s="789">
        <v>115.68627450980399</v>
      </c>
      <c r="L161" s="788">
        <v>17</v>
      </c>
      <c r="M161" s="789">
        <v>0.86778968861664096</v>
      </c>
      <c r="N161" s="789">
        <v>112.5</v>
      </c>
      <c r="O161" s="788">
        <v>319</v>
      </c>
      <c r="P161" s="789">
        <v>1.5213658908813401</v>
      </c>
      <c r="Q161" s="789">
        <v>94.512195121951194</v>
      </c>
      <c r="R161" s="788">
        <v>88</v>
      </c>
      <c r="S161" s="789">
        <v>1.37521487732458</v>
      </c>
      <c r="T161" s="789">
        <v>144.444444444444</v>
      </c>
      <c r="U161" s="788">
        <v>89</v>
      </c>
      <c r="V161" s="789">
        <v>1.3425856086890899</v>
      </c>
      <c r="W161" s="789">
        <v>161.76470588235301</v>
      </c>
      <c r="X161" s="788">
        <v>40</v>
      </c>
      <c r="Y161" s="789">
        <v>1.3647219379051501</v>
      </c>
      <c r="Z161" s="789">
        <v>263.63636363636402</v>
      </c>
      <c r="AA161" s="790">
        <v>14</v>
      </c>
      <c r="AB161" s="791">
        <v>1.0526315789473699</v>
      </c>
      <c r="AC161" s="791">
        <v>75</v>
      </c>
      <c r="AD161" s="790">
        <v>12</v>
      </c>
      <c r="AE161" s="791">
        <v>1.40679953106682</v>
      </c>
      <c r="AF161" s="791">
        <v>300</v>
      </c>
      <c r="AG161" s="790">
        <v>42</v>
      </c>
      <c r="AH161" s="791">
        <v>1.98863636363636</v>
      </c>
      <c r="AI161" s="791">
        <v>320</v>
      </c>
      <c r="AJ161" s="790">
        <v>62</v>
      </c>
      <c r="AK161" s="791">
        <v>1.3225255972696199</v>
      </c>
      <c r="AL161" s="791">
        <v>169.565217391304</v>
      </c>
      <c r="AM161" s="790">
        <v>48</v>
      </c>
      <c r="AN161" s="791">
        <v>1.46207736826074</v>
      </c>
      <c r="AO161" s="791">
        <v>182.35294117647101</v>
      </c>
      <c r="AP161" s="790">
        <v>80</v>
      </c>
      <c r="AQ161" s="791">
        <v>1.72674293114613</v>
      </c>
      <c r="AR161" s="791">
        <v>110.526315789474</v>
      </c>
      <c r="AS161" s="790">
        <v>57</v>
      </c>
      <c r="AT161" s="791">
        <v>1.3721714010592201</v>
      </c>
      <c r="AU161" s="791">
        <v>78.125</v>
      </c>
      <c r="AV161" s="790">
        <v>71</v>
      </c>
      <c r="AW161" s="791">
        <v>1.1088552241137</v>
      </c>
      <c r="AX161" s="791">
        <v>222.727272727273</v>
      </c>
      <c r="AY161" s="790">
        <v>43</v>
      </c>
      <c r="AZ161" s="791">
        <v>1.10625160792385</v>
      </c>
      <c r="BA161" s="791">
        <v>152.941176470588</v>
      </c>
      <c r="BB161" s="790">
        <v>91</v>
      </c>
      <c r="BC161" s="791">
        <v>1.6252902303982899</v>
      </c>
      <c r="BD161" s="791">
        <v>193.54838709677401</v>
      </c>
      <c r="BE161" s="790">
        <v>189</v>
      </c>
      <c r="BF161" s="791">
        <v>1.5731646412518701</v>
      </c>
      <c r="BG161" s="791">
        <v>101.063829787234</v>
      </c>
      <c r="BH161" s="790">
        <v>96</v>
      </c>
      <c r="BI161" s="791">
        <v>1.3243205959442701</v>
      </c>
      <c r="BJ161" s="791">
        <v>113.333333333333</v>
      </c>
      <c r="BK161" s="790">
        <v>352</v>
      </c>
      <c r="BL161" s="791">
        <v>1.8128444146881599</v>
      </c>
      <c r="BM161" s="791">
        <v>113.333333333333</v>
      </c>
      <c r="BN161" s="790">
        <v>350</v>
      </c>
      <c r="BO161" s="791">
        <v>1.7442439948171</v>
      </c>
      <c r="BP161" s="791">
        <v>113.414634146341</v>
      </c>
      <c r="BQ161" s="790">
        <v>220</v>
      </c>
      <c r="BR161" s="791">
        <v>1.7995910020449899</v>
      </c>
      <c r="BS161" s="791">
        <v>129.166666666667</v>
      </c>
      <c r="BT161" s="790">
        <v>187</v>
      </c>
      <c r="BU161" s="791">
        <v>1.7735204855842199</v>
      </c>
      <c r="BV161" s="791">
        <v>101.07526881720401</v>
      </c>
      <c r="BW161" s="790">
        <v>146</v>
      </c>
      <c r="BX161" s="791">
        <v>1.38022310455663</v>
      </c>
      <c r="BY161" s="791">
        <v>131.746031746032</v>
      </c>
      <c r="BZ161" s="790">
        <v>669</v>
      </c>
      <c r="CA161" s="791">
        <v>2.0121511068334899</v>
      </c>
      <c r="CB161" s="791">
        <v>101.506024096386</v>
      </c>
      <c r="CC161" s="790">
        <v>637</v>
      </c>
      <c r="CD161" s="791">
        <v>1.76376121386643</v>
      </c>
      <c r="CE161" s="791">
        <v>106.818181818182</v>
      </c>
      <c r="CF161" s="790">
        <v>446</v>
      </c>
      <c r="CG161" s="791">
        <v>2.0229509683857199</v>
      </c>
      <c r="CH161" s="791">
        <v>109.389671361502</v>
      </c>
      <c r="CI161" s="790">
        <v>125</v>
      </c>
      <c r="CJ161" s="791">
        <v>1.5162542455118899</v>
      </c>
      <c r="CK161" s="791">
        <v>177.777777777778</v>
      </c>
      <c r="CL161" s="790">
        <v>39</v>
      </c>
      <c r="CM161" s="791">
        <v>1.51515151515152</v>
      </c>
      <c r="CN161" s="791">
        <v>129.41176470588201</v>
      </c>
      <c r="CO161" s="790">
        <v>21</v>
      </c>
      <c r="CP161" s="791">
        <v>1.7184942716857601</v>
      </c>
      <c r="CQ161" s="791">
        <v>250</v>
      </c>
    </row>
    <row r="162" spans="1:95">
      <c r="A162" s="1038"/>
      <c r="B162" s="787" t="s">
        <v>92</v>
      </c>
      <c r="C162" s="788">
        <v>2526</v>
      </c>
      <c r="D162" s="789">
        <v>1.7567163452510901</v>
      </c>
      <c r="E162" s="789"/>
      <c r="F162" s="788">
        <v>12</v>
      </c>
      <c r="G162" s="789">
        <v>0.86145010768126296</v>
      </c>
      <c r="H162" s="789"/>
      <c r="I162" s="788">
        <v>59</v>
      </c>
      <c r="J162" s="789">
        <v>1.3282305267897301</v>
      </c>
      <c r="K162" s="789"/>
      <c r="L162" s="788">
        <v>9</v>
      </c>
      <c r="M162" s="789">
        <v>0.934579439252336</v>
      </c>
      <c r="N162" s="789"/>
      <c r="O162" s="788">
        <v>155</v>
      </c>
      <c r="P162" s="789">
        <v>1.4530795912627701</v>
      </c>
      <c r="Q162" s="789"/>
      <c r="R162" s="788">
        <v>52</v>
      </c>
      <c r="S162" s="789">
        <v>1.58439975624619</v>
      </c>
      <c r="T162" s="789"/>
      <c r="U162" s="788">
        <v>55</v>
      </c>
      <c r="V162" s="789">
        <v>1.60537069468768</v>
      </c>
      <c r="W162" s="789"/>
      <c r="X162" s="788">
        <v>29</v>
      </c>
      <c r="Y162" s="789">
        <v>1.9502353732347</v>
      </c>
      <c r="Z162" s="789"/>
      <c r="AA162" s="790">
        <v>6</v>
      </c>
      <c r="AB162" s="791">
        <v>0.93023255813953498</v>
      </c>
      <c r="AC162" s="791"/>
      <c r="AD162" s="790">
        <v>9</v>
      </c>
      <c r="AE162" s="791">
        <v>2.1176470588235299</v>
      </c>
      <c r="AF162" s="791"/>
      <c r="AG162" s="790">
        <v>32</v>
      </c>
      <c r="AH162" s="791">
        <v>2.72108843537415</v>
      </c>
      <c r="AI162" s="791"/>
      <c r="AJ162" s="790">
        <v>39</v>
      </c>
      <c r="AK162" s="791">
        <v>1.64765525982256</v>
      </c>
      <c r="AL162" s="791"/>
      <c r="AM162" s="790">
        <v>31</v>
      </c>
      <c r="AN162" s="791">
        <v>1.8529587567244501</v>
      </c>
      <c r="AO162" s="791"/>
      <c r="AP162" s="790">
        <v>42</v>
      </c>
      <c r="AQ162" s="791">
        <v>1.81425485961123</v>
      </c>
      <c r="AR162" s="791"/>
      <c r="AS162" s="790">
        <v>25</v>
      </c>
      <c r="AT162" s="791">
        <v>1.1693171188026199</v>
      </c>
      <c r="AU162" s="791"/>
      <c r="AV162" s="790">
        <v>49</v>
      </c>
      <c r="AW162" s="791">
        <v>1.47812971342383</v>
      </c>
      <c r="AX162" s="791"/>
      <c r="AY162" s="790">
        <v>26</v>
      </c>
      <c r="AZ162" s="791">
        <v>1.3388259526261601</v>
      </c>
      <c r="BA162" s="791"/>
      <c r="BB162" s="790">
        <v>60</v>
      </c>
      <c r="BC162" s="791">
        <v>2.0949720670391101</v>
      </c>
      <c r="BD162" s="791"/>
      <c r="BE162" s="790">
        <v>95</v>
      </c>
      <c r="BF162" s="791">
        <v>1.5599343185550101</v>
      </c>
      <c r="BG162" s="791"/>
      <c r="BH162" s="790">
        <v>51</v>
      </c>
      <c r="BI162" s="791">
        <v>1.4237855946398701</v>
      </c>
      <c r="BJ162" s="791"/>
      <c r="BK162" s="790">
        <v>187</v>
      </c>
      <c r="BL162" s="791">
        <v>1.9517795637198601</v>
      </c>
      <c r="BM162" s="791"/>
      <c r="BN162" s="790">
        <v>186</v>
      </c>
      <c r="BO162" s="791">
        <v>1.85074626865672</v>
      </c>
      <c r="BP162" s="791"/>
      <c r="BQ162" s="790">
        <v>124</v>
      </c>
      <c r="BR162" s="791">
        <v>1.9174269367558401</v>
      </c>
      <c r="BS162" s="791"/>
      <c r="BT162" s="790">
        <v>94</v>
      </c>
      <c r="BU162" s="791">
        <v>1.7725815576088999</v>
      </c>
      <c r="BV162" s="791"/>
      <c r="BW162" s="790">
        <v>83</v>
      </c>
      <c r="BX162" s="791">
        <v>1.56929476271507</v>
      </c>
      <c r="BY162" s="791"/>
      <c r="BZ162" s="790">
        <v>337</v>
      </c>
      <c r="CA162" s="791">
        <v>1.9790932581630301</v>
      </c>
      <c r="CB162" s="791"/>
      <c r="CC162" s="790">
        <v>329</v>
      </c>
      <c r="CD162" s="791">
        <v>1.8154729058602801</v>
      </c>
      <c r="CE162" s="791"/>
      <c r="CF162" s="790">
        <v>233</v>
      </c>
      <c r="CG162" s="791">
        <v>2.0176653966054698</v>
      </c>
      <c r="CH162" s="791"/>
      <c r="CI162" s="790">
        <v>80</v>
      </c>
      <c r="CJ162" s="791">
        <v>1.9125029882859199</v>
      </c>
      <c r="CK162" s="791"/>
      <c r="CL162" s="790">
        <v>22</v>
      </c>
      <c r="CM162" s="791">
        <v>1.58273381294964</v>
      </c>
      <c r="CN162" s="791"/>
      <c r="CO162" s="790">
        <v>15</v>
      </c>
      <c r="CP162" s="791">
        <v>2.3510971786833901</v>
      </c>
      <c r="CQ162" s="791"/>
    </row>
    <row r="163" spans="1:95">
      <c r="A163" s="1039"/>
      <c r="B163" s="787" t="s">
        <v>93</v>
      </c>
      <c r="C163" s="788">
        <v>2164</v>
      </c>
      <c r="D163" s="789">
        <v>1.5568905356307801</v>
      </c>
      <c r="E163" s="789"/>
      <c r="F163" s="788">
        <v>18</v>
      </c>
      <c r="G163" s="789">
        <v>1.28388017118402</v>
      </c>
      <c r="H163" s="789"/>
      <c r="I163" s="788">
        <v>51</v>
      </c>
      <c r="J163" s="789">
        <v>1.22097198946612</v>
      </c>
      <c r="K163" s="789"/>
      <c r="L163" s="788">
        <v>8</v>
      </c>
      <c r="M163" s="789">
        <v>0.80321285140562204</v>
      </c>
      <c r="N163" s="789"/>
      <c r="O163" s="788">
        <v>164</v>
      </c>
      <c r="P163" s="789">
        <v>1.5920784389865099</v>
      </c>
      <c r="Q163" s="789"/>
      <c r="R163" s="788">
        <v>36</v>
      </c>
      <c r="S163" s="789">
        <v>1.1549566891241601</v>
      </c>
      <c r="T163" s="789"/>
      <c r="U163" s="788">
        <v>34</v>
      </c>
      <c r="V163" s="789">
        <v>1.06150483921324</v>
      </c>
      <c r="W163" s="789"/>
      <c r="X163" s="788">
        <v>11</v>
      </c>
      <c r="Y163" s="789">
        <v>0.76177285318559596</v>
      </c>
      <c r="Z163" s="789"/>
      <c r="AA163" s="790">
        <v>8</v>
      </c>
      <c r="AB163" s="791">
        <v>1.16788321167883</v>
      </c>
      <c r="AC163" s="791"/>
      <c r="AD163" s="790">
        <v>3</v>
      </c>
      <c r="AE163" s="791">
        <v>0.70093457943925197</v>
      </c>
      <c r="AF163" s="791"/>
      <c r="AG163" s="790">
        <v>10</v>
      </c>
      <c r="AH163" s="791">
        <v>1.0683760683760699</v>
      </c>
      <c r="AI163" s="791"/>
      <c r="AJ163" s="790">
        <v>23</v>
      </c>
      <c r="AK163" s="791">
        <v>0.99095217578629902</v>
      </c>
      <c r="AL163" s="791"/>
      <c r="AM163" s="790">
        <v>17</v>
      </c>
      <c r="AN163" s="791">
        <v>1.05590062111801</v>
      </c>
      <c r="AO163" s="791"/>
      <c r="AP163" s="790">
        <v>38</v>
      </c>
      <c r="AQ163" s="791">
        <v>1.63934426229508</v>
      </c>
      <c r="AR163" s="791"/>
      <c r="AS163" s="790">
        <v>32</v>
      </c>
      <c r="AT163" s="791">
        <v>1.5873015873015901</v>
      </c>
      <c r="AU163" s="791"/>
      <c r="AV163" s="790">
        <v>22</v>
      </c>
      <c r="AW163" s="791">
        <v>0.71243523316062196</v>
      </c>
      <c r="AX163" s="791"/>
      <c r="AY163" s="790">
        <v>17</v>
      </c>
      <c r="AZ163" s="791">
        <v>0.87403598971722396</v>
      </c>
      <c r="BA163" s="791"/>
      <c r="BB163" s="790">
        <v>31</v>
      </c>
      <c r="BC163" s="791">
        <v>1.13345521023766</v>
      </c>
      <c r="BD163" s="791"/>
      <c r="BE163" s="790">
        <v>94</v>
      </c>
      <c r="BF163" s="791">
        <v>1.5867656988521299</v>
      </c>
      <c r="BG163" s="791"/>
      <c r="BH163" s="790">
        <v>45</v>
      </c>
      <c r="BI163" s="791">
        <v>1.22716116716662</v>
      </c>
      <c r="BJ163" s="791"/>
      <c r="BK163" s="790">
        <v>165</v>
      </c>
      <c r="BL163" s="791">
        <v>1.67751118340789</v>
      </c>
      <c r="BM163" s="791"/>
      <c r="BN163" s="790">
        <v>164</v>
      </c>
      <c r="BO163" s="791">
        <v>1.63738019169329</v>
      </c>
      <c r="BP163" s="791"/>
      <c r="BQ163" s="790">
        <v>96</v>
      </c>
      <c r="BR163" s="791">
        <v>1.66724557137895</v>
      </c>
      <c r="BS163" s="791"/>
      <c r="BT163" s="790">
        <v>93</v>
      </c>
      <c r="BU163" s="791">
        <v>1.7744705208929601</v>
      </c>
      <c r="BV163" s="791"/>
      <c r="BW163" s="790">
        <v>63</v>
      </c>
      <c r="BX163" s="791">
        <v>1.19115144639818</v>
      </c>
      <c r="BY163" s="791"/>
      <c r="BZ163" s="790">
        <v>332</v>
      </c>
      <c r="CA163" s="791">
        <v>2.04685573366215</v>
      </c>
      <c r="CB163" s="791"/>
      <c r="CC163" s="790">
        <v>308</v>
      </c>
      <c r="CD163" s="791">
        <v>1.7116816716683301</v>
      </c>
      <c r="CE163" s="791"/>
      <c r="CF163" s="790">
        <v>213</v>
      </c>
      <c r="CG163" s="791">
        <v>2.0287646442518299</v>
      </c>
      <c r="CH163" s="791"/>
      <c r="CI163" s="790">
        <v>45</v>
      </c>
      <c r="CJ163" s="791">
        <v>1.10810145284413</v>
      </c>
      <c r="CK163" s="791"/>
      <c r="CL163" s="790">
        <v>17</v>
      </c>
      <c r="CM163" s="791">
        <v>1.4358108108108101</v>
      </c>
      <c r="CN163" s="791"/>
      <c r="CO163" s="790">
        <v>6</v>
      </c>
      <c r="CP163" s="791">
        <v>1.02739726027397</v>
      </c>
      <c r="CQ163" s="791"/>
    </row>
    <row r="164" spans="1:95">
      <c r="A164" s="1037" t="s">
        <v>578</v>
      </c>
      <c r="B164" s="787" t="s">
        <v>26</v>
      </c>
      <c r="C164" s="788">
        <v>5084</v>
      </c>
      <c r="D164" s="789">
        <v>1.7978259178318601</v>
      </c>
      <c r="E164" s="789">
        <v>108.531583264971</v>
      </c>
      <c r="F164" s="788">
        <v>40</v>
      </c>
      <c r="G164" s="789">
        <v>1.4311270125223601</v>
      </c>
      <c r="H164" s="789">
        <v>122.222222222222</v>
      </c>
      <c r="I164" s="788">
        <v>117</v>
      </c>
      <c r="J164" s="789">
        <v>1.3574660633484199</v>
      </c>
      <c r="K164" s="789">
        <v>120.75471698113201</v>
      </c>
      <c r="L164" s="788">
        <v>27</v>
      </c>
      <c r="M164" s="789">
        <v>1.37825421133231</v>
      </c>
      <c r="N164" s="789">
        <v>92.857142857142904</v>
      </c>
      <c r="O164" s="788">
        <v>364</v>
      </c>
      <c r="P164" s="789">
        <v>1.7359786341091199</v>
      </c>
      <c r="Q164" s="789">
        <v>105.64971751412401</v>
      </c>
      <c r="R164" s="788">
        <v>115</v>
      </c>
      <c r="S164" s="789">
        <v>1.79715580559462</v>
      </c>
      <c r="T164" s="789">
        <v>173.80952380952399</v>
      </c>
      <c r="U164" s="788">
        <v>97</v>
      </c>
      <c r="V164" s="789">
        <v>1.4632674611555301</v>
      </c>
      <c r="W164" s="789">
        <v>120.454545454545</v>
      </c>
      <c r="X164" s="788">
        <v>37</v>
      </c>
      <c r="Y164" s="789">
        <v>1.2623677925622701</v>
      </c>
      <c r="Z164" s="789">
        <v>208.333333333333</v>
      </c>
      <c r="AA164" s="790">
        <v>14</v>
      </c>
      <c r="AB164" s="791">
        <v>1.0526315789473699</v>
      </c>
      <c r="AC164" s="791">
        <v>250</v>
      </c>
      <c r="AD164" s="790">
        <v>20</v>
      </c>
      <c r="AE164" s="791">
        <v>2.34466588511137</v>
      </c>
      <c r="AF164" s="791">
        <v>100</v>
      </c>
      <c r="AG164" s="790">
        <v>35</v>
      </c>
      <c r="AH164" s="791">
        <v>1.6571969696969699</v>
      </c>
      <c r="AI164" s="791">
        <v>133.333333333333</v>
      </c>
      <c r="AJ164" s="790">
        <v>68</v>
      </c>
      <c r="AK164" s="791">
        <v>1.45051194539249</v>
      </c>
      <c r="AL164" s="791">
        <v>126.666666666667</v>
      </c>
      <c r="AM164" s="790">
        <v>56</v>
      </c>
      <c r="AN164" s="791">
        <v>1.7057569296375299</v>
      </c>
      <c r="AO164" s="791">
        <v>100</v>
      </c>
      <c r="AP164" s="790">
        <v>77</v>
      </c>
      <c r="AQ164" s="791">
        <v>1.6619900712281499</v>
      </c>
      <c r="AR164" s="791">
        <v>126.470588235294</v>
      </c>
      <c r="AS164" s="790">
        <v>68</v>
      </c>
      <c r="AT164" s="791">
        <v>1.63697640828117</v>
      </c>
      <c r="AU164" s="791">
        <v>195.65217391304299</v>
      </c>
      <c r="AV164" s="790">
        <v>120</v>
      </c>
      <c r="AW164" s="791">
        <v>1.8741215055442799</v>
      </c>
      <c r="AX164" s="791">
        <v>135.29411764705901</v>
      </c>
      <c r="AY164" s="790">
        <v>66</v>
      </c>
      <c r="AZ164" s="791">
        <v>1.69796758425521</v>
      </c>
      <c r="BA164" s="791">
        <v>120</v>
      </c>
      <c r="BB164" s="790">
        <v>89</v>
      </c>
      <c r="BC164" s="791">
        <v>1.58956956599393</v>
      </c>
      <c r="BD164" s="791">
        <v>169.69696969697</v>
      </c>
      <c r="BE164" s="790">
        <v>206</v>
      </c>
      <c r="BF164" s="791">
        <v>1.7146662227401399</v>
      </c>
      <c r="BG164" s="791">
        <v>123.913043478261</v>
      </c>
      <c r="BH164" s="790">
        <v>103</v>
      </c>
      <c r="BI164" s="791">
        <v>1.4208856393985401</v>
      </c>
      <c r="BJ164" s="791">
        <v>119.14893617021301</v>
      </c>
      <c r="BK164" s="790">
        <v>350</v>
      </c>
      <c r="BL164" s="791">
        <v>1.80254416233198</v>
      </c>
      <c r="BM164" s="791">
        <v>92.307692307692307</v>
      </c>
      <c r="BN164" s="790">
        <v>365</v>
      </c>
      <c r="BO164" s="791">
        <v>1.8189973088806899</v>
      </c>
      <c r="BP164" s="791">
        <v>86.224489795918402</v>
      </c>
      <c r="BQ164" s="790">
        <v>224</v>
      </c>
      <c r="BR164" s="791">
        <v>1.83231083844581</v>
      </c>
      <c r="BS164" s="791">
        <v>98.230088495575203</v>
      </c>
      <c r="BT164" s="790">
        <v>213</v>
      </c>
      <c r="BU164" s="791">
        <v>2.0201062215477998</v>
      </c>
      <c r="BV164" s="791">
        <v>110.891089108911</v>
      </c>
      <c r="BW164" s="790">
        <v>147</v>
      </c>
      <c r="BX164" s="791">
        <v>1.3896766874645501</v>
      </c>
      <c r="BY164" s="791">
        <v>88.461538461538495</v>
      </c>
      <c r="BZ164" s="790">
        <v>670</v>
      </c>
      <c r="CA164" s="791">
        <v>2.0151588065447501</v>
      </c>
      <c r="CB164" s="791">
        <v>88.732394366197198</v>
      </c>
      <c r="CC164" s="790">
        <v>715</v>
      </c>
      <c r="CD164" s="791">
        <v>1.97973197474803</v>
      </c>
      <c r="CE164" s="791">
        <v>106.647398843931</v>
      </c>
      <c r="CF164" s="790">
        <v>488</v>
      </c>
      <c r="CG164" s="791">
        <v>2.21345307751622</v>
      </c>
      <c r="CH164" s="791">
        <v>109.442060085837</v>
      </c>
      <c r="CI164" s="790">
        <v>132</v>
      </c>
      <c r="CJ164" s="791">
        <v>1.6011644832605501</v>
      </c>
      <c r="CK164" s="791">
        <v>140</v>
      </c>
      <c r="CL164" s="790">
        <v>40</v>
      </c>
      <c r="CM164" s="791">
        <v>1.5540015540015499</v>
      </c>
      <c r="CN164" s="791">
        <v>135.29411764705901</v>
      </c>
      <c r="CO164" s="790">
        <v>21</v>
      </c>
      <c r="CP164" s="791">
        <v>1.7184942716857601</v>
      </c>
      <c r="CQ164" s="791">
        <v>320</v>
      </c>
    </row>
    <row r="165" spans="1:95">
      <c r="A165" s="1038"/>
      <c r="B165" s="787" t="s">
        <v>92</v>
      </c>
      <c r="C165" s="788">
        <v>2646</v>
      </c>
      <c r="D165" s="789">
        <v>1.8401708034577999</v>
      </c>
      <c r="E165" s="789"/>
      <c r="F165" s="788">
        <v>22</v>
      </c>
      <c r="G165" s="789">
        <v>1.5793251974156499</v>
      </c>
      <c r="H165" s="789"/>
      <c r="I165" s="788">
        <v>64</v>
      </c>
      <c r="J165" s="789">
        <v>1.44079243583971</v>
      </c>
      <c r="K165" s="789"/>
      <c r="L165" s="788">
        <v>13</v>
      </c>
      <c r="M165" s="789">
        <v>1.34994807892004</v>
      </c>
      <c r="N165" s="789"/>
      <c r="O165" s="788">
        <v>187</v>
      </c>
      <c r="P165" s="789">
        <v>1.7530702165557299</v>
      </c>
      <c r="Q165" s="789"/>
      <c r="R165" s="788">
        <v>73</v>
      </c>
      <c r="S165" s="789">
        <v>2.2242535039610001</v>
      </c>
      <c r="T165" s="789"/>
      <c r="U165" s="788">
        <v>53</v>
      </c>
      <c r="V165" s="789">
        <v>1.54699357851722</v>
      </c>
      <c r="W165" s="789"/>
      <c r="X165" s="788">
        <v>25</v>
      </c>
      <c r="Y165" s="789">
        <v>1.6812373907195699</v>
      </c>
      <c r="Z165" s="789"/>
      <c r="AA165" s="790">
        <v>10</v>
      </c>
      <c r="AB165" s="791">
        <v>1.55038759689922</v>
      </c>
      <c r="AC165" s="791"/>
      <c r="AD165" s="790">
        <v>10</v>
      </c>
      <c r="AE165" s="791">
        <v>2.3529411764705901</v>
      </c>
      <c r="AF165" s="791"/>
      <c r="AG165" s="790">
        <v>20</v>
      </c>
      <c r="AH165" s="791">
        <v>1.7006802721088401</v>
      </c>
      <c r="AI165" s="791"/>
      <c r="AJ165" s="790">
        <v>38</v>
      </c>
      <c r="AK165" s="791">
        <v>1.6054076890578799</v>
      </c>
      <c r="AL165" s="791"/>
      <c r="AM165" s="790">
        <v>28</v>
      </c>
      <c r="AN165" s="791">
        <v>1.67364016736402</v>
      </c>
      <c r="AO165" s="791"/>
      <c r="AP165" s="790">
        <v>43</v>
      </c>
      <c r="AQ165" s="791">
        <v>1.8574514038876899</v>
      </c>
      <c r="AR165" s="791"/>
      <c r="AS165" s="790">
        <v>45</v>
      </c>
      <c r="AT165" s="791">
        <v>2.1047708138447101</v>
      </c>
      <c r="AU165" s="791"/>
      <c r="AV165" s="790">
        <v>69</v>
      </c>
      <c r="AW165" s="791">
        <v>2.0814479638008998</v>
      </c>
      <c r="AX165" s="791"/>
      <c r="AY165" s="790">
        <v>36</v>
      </c>
      <c r="AZ165" s="791">
        <v>1.85375901132853</v>
      </c>
      <c r="BA165" s="791"/>
      <c r="BB165" s="790">
        <v>56</v>
      </c>
      <c r="BC165" s="791">
        <v>1.95530726256983</v>
      </c>
      <c r="BD165" s="791"/>
      <c r="BE165" s="790">
        <v>114</v>
      </c>
      <c r="BF165" s="791">
        <v>1.87192118226601</v>
      </c>
      <c r="BG165" s="791"/>
      <c r="BH165" s="790">
        <v>56</v>
      </c>
      <c r="BI165" s="791">
        <v>1.56337241764377</v>
      </c>
      <c r="BJ165" s="791"/>
      <c r="BK165" s="790">
        <v>168</v>
      </c>
      <c r="BL165" s="791">
        <v>1.7534704101868299</v>
      </c>
      <c r="BM165" s="791"/>
      <c r="BN165" s="790">
        <v>169</v>
      </c>
      <c r="BO165" s="791">
        <v>1.681592039801</v>
      </c>
      <c r="BP165" s="791"/>
      <c r="BQ165" s="790">
        <v>111</v>
      </c>
      <c r="BR165" s="791">
        <v>1.7164063708056301</v>
      </c>
      <c r="BS165" s="791"/>
      <c r="BT165" s="790">
        <v>112</v>
      </c>
      <c r="BU165" s="791">
        <v>2.1120120686403898</v>
      </c>
      <c r="BV165" s="791"/>
      <c r="BW165" s="790">
        <v>69</v>
      </c>
      <c r="BX165" s="791">
        <v>1.30459444129325</v>
      </c>
      <c r="BY165" s="791"/>
      <c r="BZ165" s="790">
        <v>315</v>
      </c>
      <c r="CA165" s="791">
        <v>1.8498942917547601</v>
      </c>
      <c r="CB165" s="791"/>
      <c r="CC165" s="790">
        <v>369</v>
      </c>
      <c r="CD165" s="791">
        <v>2.0361990950226199</v>
      </c>
      <c r="CE165" s="791"/>
      <c r="CF165" s="790">
        <v>255</v>
      </c>
      <c r="CG165" s="791">
        <v>2.2081745756841</v>
      </c>
      <c r="CH165" s="791"/>
      <c r="CI165" s="790">
        <v>77</v>
      </c>
      <c r="CJ165" s="791">
        <v>1.8407841262252</v>
      </c>
      <c r="CK165" s="791"/>
      <c r="CL165" s="790">
        <v>23</v>
      </c>
      <c r="CM165" s="791">
        <v>1.6546762589928099</v>
      </c>
      <c r="CN165" s="791"/>
      <c r="CO165" s="790">
        <v>16</v>
      </c>
      <c r="CP165" s="791">
        <v>2.5078369905956102</v>
      </c>
      <c r="CQ165" s="791"/>
    </row>
    <row r="166" spans="1:95">
      <c r="A166" s="1039"/>
      <c r="B166" s="787" t="s">
        <v>93</v>
      </c>
      <c r="C166" s="788">
        <v>2438</v>
      </c>
      <c r="D166" s="789">
        <v>1.75401992877442</v>
      </c>
      <c r="E166" s="789"/>
      <c r="F166" s="788">
        <v>18</v>
      </c>
      <c r="G166" s="789">
        <v>1.28388017118402</v>
      </c>
      <c r="H166" s="789"/>
      <c r="I166" s="788">
        <v>53</v>
      </c>
      <c r="J166" s="789">
        <v>1.26885324395499</v>
      </c>
      <c r="K166" s="789"/>
      <c r="L166" s="788">
        <v>14</v>
      </c>
      <c r="M166" s="789">
        <v>1.40562248995984</v>
      </c>
      <c r="N166" s="789"/>
      <c r="O166" s="788">
        <v>177</v>
      </c>
      <c r="P166" s="789">
        <v>1.7182797786622701</v>
      </c>
      <c r="Q166" s="789"/>
      <c r="R166" s="788">
        <v>42</v>
      </c>
      <c r="S166" s="789">
        <v>1.3474494706448501</v>
      </c>
      <c r="T166" s="789"/>
      <c r="U166" s="788">
        <v>44</v>
      </c>
      <c r="V166" s="789">
        <v>1.37371214486419</v>
      </c>
      <c r="W166" s="789"/>
      <c r="X166" s="788">
        <v>12</v>
      </c>
      <c r="Y166" s="789">
        <v>0.83102493074792205</v>
      </c>
      <c r="Z166" s="789"/>
      <c r="AA166" s="790">
        <v>4</v>
      </c>
      <c r="AB166" s="791">
        <v>0.58394160583941601</v>
      </c>
      <c r="AC166" s="791"/>
      <c r="AD166" s="790">
        <v>10</v>
      </c>
      <c r="AE166" s="791">
        <v>2.3364485981308398</v>
      </c>
      <c r="AF166" s="791"/>
      <c r="AG166" s="790">
        <v>15</v>
      </c>
      <c r="AH166" s="791">
        <v>1.6025641025641</v>
      </c>
      <c r="AI166" s="791"/>
      <c r="AJ166" s="790">
        <v>30</v>
      </c>
      <c r="AK166" s="791">
        <v>1.292546316243</v>
      </c>
      <c r="AL166" s="791"/>
      <c r="AM166" s="790">
        <v>28</v>
      </c>
      <c r="AN166" s="791">
        <v>1.73913043478261</v>
      </c>
      <c r="AO166" s="791"/>
      <c r="AP166" s="790">
        <v>34</v>
      </c>
      <c r="AQ166" s="791">
        <v>1.46678170836928</v>
      </c>
      <c r="AR166" s="791"/>
      <c r="AS166" s="790">
        <v>23</v>
      </c>
      <c r="AT166" s="791">
        <v>1.14087301587302</v>
      </c>
      <c r="AU166" s="791"/>
      <c r="AV166" s="790">
        <v>51</v>
      </c>
      <c r="AW166" s="791">
        <v>1.65155440414508</v>
      </c>
      <c r="AX166" s="791"/>
      <c r="AY166" s="790">
        <v>30</v>
      </c>
      <c r="AZ166" s="791">
        <v>1.54241645244216</v>
      </c>
      <c r="BA166" s="791"/>
      <c r="BB166" s="790">
        <v>33</v>
      </c>
      <c r="BC166" s="791">
        <v>1.20658135283364</v>
      </c>
      <c r="BD166" s="791"/>
      <c r="BE166" s="790">
        <v>92</v>
      </c>
      <c r="BF166" s="791">
        <v>1.55300472653612</v>
      </c>
      <c r="BG166" s="791"/>
      <c r="BH166" s="790">
        <v>47</v>
      </c>
      <c r="BI166" s="791">
        <v>1.2817016634851399</v>
      </c>
      <c r="BJ166" s="791"/>
      <c r="BK166" s="790">
        <v>182</v>
      </c>
      <c r="BL166" s="791">
        <v>1.85034566897113</v>
      </c>
      <c r="BM166" s="791"/>
      <c r="BN166" s="790">
        <v>196</v>
      </c>
      <c r="BO166" s="791">
        <v>1.9568690095846599</v>
      </c>
      <c r="BP166" s="791"/>
      <c r="BQ166" s="790">
        <v>113</v>
      </c>
      <c r="BR166" s="791">
        <v>1.9624869746439699</v>
      </c>
      <c r="BS166" s="791"/>
      <c r="BT166" s="790">
        <v>101</v>
      </c>
      <c r="BU166" s="791">
        <v>1.92711314634612</v>
      </c>
      <c r="BV166" s="791"/>
      <c r="BW166" s="790">
        <v>78</v>
      </c>
      <c r="BX166" s="791">
        <v>1.47475893363585</v>
      </c>
      <c r="BY166" s="791"/>
      <c r="BZ166" s="790">
        <v>355</v>
      </c>
      <c r="CA166" s="791">
        <v>2.1886559802712702</v>
      </c>
      <c r="CB166" s="791"/>
      <c r="CC166" s="790">
        <v>346</v>
      </c>
      <c r="CD166" s="791">
        <v>1.92286317661443</v>
      </c>
      <c r="CE166" s="791"/>
      <c r="CF166" s="790">
        <v>233</v>
      </c>
      <c r="CG166" s="791">
        <v>2.2192589770454298</v>
      </c>
      <c r="CH166" s="791"/>
      <c r="CI166" s="790">
        <v>55</v>
      </c>
      <c r="CJ166" s="791">
        <v>1.35434622014282</v>
      </c>
      <c r="CK166" s="791"/>
      <c r="CL166" s="790">
        <v>17</v>
      </c>
      <c r="CM166" s="791">
        <v>1.4358108108108101</v>
      </c>
      <c r="CN166" s="791"/>
      <c r="CO166" s="790">
        <v>5</v>
      </c>
      <c r="CP166" s="791">
        <v>0.85616438356164404</v>
      </c>
      <c r="CQ166" s="791"/>
    </row>
    <row r="167" spans="1:95">
      <c r="A167" s="1037" t="s">
        <v>579</v>
      </c>
      <c r="B167" s="787" t="s">
        <v>26</v>
      </c>
      <c r="C167" s="788">
        <v>4740</v>
      </c>
      <c r="D167" s="789">
        <v>1.67617916021302</v>
      </c>
      <c r="E167" s="789">
        <v>105.194805194805</v>
      </c>
      <c r="F167" s="788">
        <v>39</v>
      </c>
      <c r="G167" s="789">
        <v>1.3953488372092999</v>
      </c>
      <c r="H167" s="789">
        <v>143.75</v>
      </c>
      <c r="I167" s="788">
        <v>140</v>
      </c>
      <c r="J167" s="789">
        <v>1.62431836639981</v>
      </c>
      <c r="K167" s="789">
        <v>118.75</v>
      </c>
      <c r="L167" s="788">
        <v>34</v>
      </c>
      <c r="M167" s="789">
        <v>1.7355793772332799</v>
      </c>
      <c r="N167" s="789">
        <v>112.5</v>
      </c>
      <c r="O167" s="788">
        <v>356</v>
      </c>
      <c r="P167" s="789">
        <v>1.6978252575352899</v>
      </c>
      <c r="Q167" s="789">
        <v>84.4559585492228</v>
      </c>
      <c r="R167" s="788">
        <v>97</v>
      </c>
      <c r="S167" s="789">
        <v>1.5158618534146</v>
      </c>
      <c r="T167" s="789">
        <v>142.5</v>
      </c>
      <c r="U167" s="788">
        <v>128</v>
      </c>
      <c r="V167" s="789">
        <v>1.9309096394629699</v>
      </c>
      <c r="W167" s="789">
        <v>166.666666666667</v>
      </c>
      <c r="X167" s="788">
        <v>31</v>
      </c>
      <c r="Y167" s="789">
        <v>1.05765950187649</v>
      </c>
      <c r="Z167" s="789">
        <v>210</v>
      </c>
      <c r="AA167" s="790">
        <v>13</v>
      </c>
      <c r="AB167" s="791">
        <v>0.977443609022556</v>
      </c>
      <c r="AC167" s="791">
        <v>85.714285714285694</v>
      </c>
      <c r="AD167" s="790">
        <v>11</v>
      </c>
      <c r="AE167" s="791">
        <v>1.2895662368112499</v>
      </c>
      <c r="AF167" s="791">
        <v>83.3333333333333</v>
      </c>
      <c r="AG167" s="790">
        <v>45</v>
      </c>
      <c r="AH167" s="791">
        <v>2.1306818181818201</v>
      </c>
      <c r="AI167" s="791">
        <v>200</v>
      </c>
      <c r="AJ167" s="790">
        <v>63</v>
      </c>
      <c r="AK167" s="791">
        <v>1.3438566552900999</v>
      </c>
      <c r="AL167" s="791">
        <v>152</v>
      </c>
      <c r="AM167" s="790">
        <v>53</v>
      </c>
      <c r="AN167" s="791">
        <v>1.6143770941212301</v>
      </c>
      <c r="AO167" s="791">
        <v>112</v>
      </c>
      <c r="AP167" s="790">
        <v>57</v>
      </c>
      <c r="AQ167" s="791">
        <v>1.2303043384416099</v>
      </c>
      <c r="AR167" s="791">
        <v>119.230769230769</v>
      </c>
      <c r="AS167" s="790">
        <v>66</v>
      </c>
      <c r="AT167" s="791">
        <v>1.5888300433317299</v>
      </c>
      <c r="AU167" s="791">
        <v>120</v>
      </c>
      <c r="AV167" s="790">
        <v>94</v>
      </c>
      <c r="AW167" s="791">
        <v>1.4680618460096799</v>
      </c>
      <c r="AX167" s="791">
        <v>176.470588235294</v>
      </c>
      <c r="AY167" s="790">
        <v>63</v>
      </c>
      <c r="AZ167" s="791">
        <v>1.6207872395163401</v>
      </c>
      <c r="BA167" s="791">
        <v>103.225806451613</v>
      </c>
      <c r="BB167" s="790">
        <v>79</v>
      </c>
      <c r="BC167" s="791">
        <v>1.41096624397214</v>
      </c>
      <c r="BD167" s="791">
        <v>102.564102564103</v>
      </c>
      <c r="BE167" s="790">
        <v>178</v>
      </c>
      <c r="BF167" s="791">
        <v>1.48160479440653</v>
      </c>
      <c r="BG167" s="791">
        <v>93.478260869565204</v>
      </c>
      <c r="BH167" s="790">
        <v>85</v>
      </c>
      <c r="BI167" s="791">
        <v>1.17257552765899</v>
      </c>
      <c r="BJ167" s="791">
        <v>102.380952380952</v>
      </c>
      <c r="BK167" s="790">
        <v>352</v>
      </c>
      <c r="BL167" s="791">
        <v>1.8128444146881599</v>
      </c>
      <c r="BM167" s="791">
        <v>82.383419689119194</v>
      </c>
      <c r="BN167" s="790">
        <v>329</v>
      </c>
      <c r="BO167" s="791">
        <v>1.63958935512808</v>
      </c>
      <c r="BP167" s="791">
        <v>122.29729729729701</v>
      </c>
      <c r="BQ167" s="790">
        <v>236</v>
      </c>
      <c r="BR167" s="791">
        <v>1.9304703476482601</v>
      </c>
      <c r="BS167" s="791">
        <v>122.641509433962</v>
      </c>
      <c r="BT167" s="790">
        <v>173</v>
      </c>
      <c r="BU167" s="791">
        <v>1.6407435508346</v>
      </c>
      <c r="BV167" s="791">
        <v>84.042553191489404</v>
      </c>
      <c r="BW167" s="790">
        <v>135</v>
      </c>
      <c r="BX167" s="791">
        <v>1.2762336925694799</v>
      </c>
      <c r="BY167" s="791">
        <v>95.652173913043498</v>
      </c>
      <c r="BZ167" s="790">
        <v>660</v>
      </c>
      <c r="CA167" s="791">
        <v>1.9850818094321501</v>
      </c>
      <c r="CB167" s="791">
        <v>97.604790419161702</v>
      </c>
      <c r="CC167" s="790">
        <v>608</v>
      </c>
      <c r="CD167" s="791">
        <v>1.6834643925130099</v>
      </c>
      <c r="CE167" s="791">
        <v>89.408099688473499</v>
      </c>
      <c r="CF167" s="790">
        <v>455</v>
      </c>
      <c r="CG167" s="791">
        <v>2.06377284891368</v>
      </c>
      <c r="CH167" s="791">
        <v>112.616822429907</v>
      </c>
      <c r="CI167" s="790">
        <v>97</v>
      </c>
      <c r="CJ167" s="791">
        <v>1.1766132945172201</v>
      </c>
      <c r="CK167" s="791">
        <v>125.58139534883701</v>
      </c>
      <c r="CL167" s="790">
        <v>41</v>
      </c>
      <c r="CM167" s="791">
        <v>1.5928515928515901</v>
      </c>
      <c r="CN167" s="791">
        <v>95.238095238095198</v>
      </c>
      <c r="CO167" s="790">
        <v>22</v>
      </c>
      <c r="CP167" s="791">
        <v>1.80032733224223</v>
      </c>
      <c r="CQ167" s="791">
        <v>175</v>
      </c>
    </row>
    <row r="168" spans="1:95">
      <c r="A168" s="1038"/>
      <c r="B168" s="787" t="s">
        <v>92</v>
      </c>
      <c r="C168" s="788">
        <v>2430</v>
      </c>
      <c r="D168" s="789">
        <v>1.68995277868573</v>
      </c>
      <c r="E168" s="789"/>
      <c r="F168" s="788">
        <v>23</v>
      </c>
      <c r="G168" s="789">
        <v>1.65111270638909</v>
      </c>
      <c r="H168" s="789"/>
      <c r="I168" s="788">
        <v>76</v>
      </c>
      <c r="J168" s="789">
        <v>1.71094101755966</v>
      </c>
      <c r="K168" s="789"/>
      <c r="L168" s="788">
        <v>18</v>
      </c>
      <c r="M168" s="789">
        <v>1.86915887850467</v>
      </c>
      <c r="N168" s="789"/>
      <c r="O168" s="788">
        <v>163</v>
      </c>
      <c r="P168" s="789">
        <v>1.52807724758601</v>
      </c>
      <c r="Q168" s="789"/>
      <c r="R168" s="788">
        <v>57</v>
      </c>
      <c r="S168" s="789">
        <v>1.73674588665448</v>
      </c>
      <c r="T168" s="789"/>
      <c r="U168" s="788">
        <v>80</v>
      </c>
      <c r="V168" s="789">
        <v>2.3350846468184501</v>
      </c>
      <c r="W168" s="789"/>
      <c r="X168" s="788">
        <v>21</v>
      </c>
      <c r="Y168" s="789">
        <v>1.41223940820444</v>
      </c>
      <c r="Z168" s="789"/>
      <c r="AA168" s="790">
        <v>6</v>
      </c>
      <c r="AB168" s="791">
        <v>0.93023255813953498</v>
      </c>
      <c r="AC168" s="791"/>
      <c r="AD168" s="790">
        <v>5</v>
      </c>
      <c r="AE168" s="791">
        <v>1.1764705882352899</v>
      </c>
      <c r="AF168" s="791"/>
      <c r="AG168" s="790">
        <v>30</v>
      </c>
      <c r="AH168" s="791">
        <v>2.5510204081632701</v>
      </c>
      <c r="AI168" s="791"/>
      <c r="AJ168" s="790">
        <v>38</v>
      </c>
      <c r="AK168" s="791">
        <v>1.6054076890578799</v>
      </c>
      <c r="AL168" s="791"/>
      <c r="AM168" s="790">
        <v>28</v>
      </c>
      <c r="AN168" s="791">
        <v>1.67364016736402</v>
      </c>
      <c r="AO168" s="791"/>
      <c r="AP168" s="790">
        <v>31</v>
      </c>
      <c r="AQ168" s="791">
        <v>1.3390928725701901</v>
      </c>
      <c r="AR168" s="791"/>
      <c r="AS168" s="790">
        <v>36</v>
      </c>
      <c r="AT168" s="791">
        <v>1.6838166510757699</v>
      </c>
      <c r="AU168" s="791"/>
      <c r="AV168" s="790">
        <v>60</v>
      </c>
      <c r="AW168" s="791">
        <v>1.80995475113122</v>
      </c>
      <c r="AX168" s="791"/>
      <c r="AY168" s="790">
        <v>32</v>
      </c>
      <c r="AZ168" s="791">
        <v>1.6477857878475799</v>
      </c>
      <c r="BA168" s="791"/>
      <c r="BB168" s="790">
        <v>40</v>
      </c>
      <c r="BC168" s="791">
        <v>1.3966480446927401</v>
      </c>
      <c r="BD168" s="791"/>
      <c r="BE168" s="790">
        <v>86</v>
      </c>
      <c r="BF168" s="791">
        <v>1.4121510673234801</v>
      </c>
      <c r="BG168" s="791"/>
      <c r="BH168" s="790">
        <v>43</v>
      </c>
      <c r="BI168" s="791">
        <v>1.20044667783361</v>
      </c>
      <c r="BJ168" s="791"/>
      <c r="BK168" s="790">
        <v>159</v>
      </c>
      <c r="BL168" s="791">
        <v>1.6595344953553901</v>
      </c>
      <c r="BM168" s="791"/>
      <c r="BN168" s="790">
        <v>181</v>
      </c>
      <c r="BO168" s="791">
        <v>1.8009950248756199</v>
      </c>
      <c r="BP168" s="791"/>
      <c r="BQ168" s="790">
        <v>130</v>
      </c>
      <c r="BR168" s="791">
        <v>2.0102056595020898</v>
      </c>
      <c r="BS168" s="791"/>
      <c r="BT168" s="790">
        <v>79</v>
      </c>
      <c r="BU168" s="791">
        <v>1.48972279841599</v>
      </c>
      <c r="BV168" s="791"/>
      <c r="BW168" s="790">
        <v>66</v>
      </c>
      <c r="BX168" s="791">
        <v>1.2478729438457199</v>
      </c>
      <c r="BY168" s="791"/>
      <c r="BZ168" s="790">
        <v>326</v>
      </c>
      <c r="CA168" s="791">
        <v>1.9144937749588899</v>
      </c>
      <c r="CB168" s="791"/>
      <c r="CC168" s="790">
        <v>287</v>
      </c>
      <c r="CD168" s="791">
        <v>1.58371040723982</v>
      </c>
      <c r="CE168" s="791"/>
      <c r="CF168" s="790">
        <v>241</v>
      </c>
      <c r="CG168" s="791">
        <v>2.0869414617249702</v>
      </c>
      <c r="CH168" s="791"/>
      <c r="CI168" s="790">
        <v>54</v>
      </c>
      <c r="CJ168" s="791">
        <v>1.290939517093</v>
      </c>
      <c r="CK168" s="791"/>
      <c r="CL168" s="790">
        <v>20</v>
      </c>
      <c r="CM168" s="791">
        <v>1.43884892086331</v>
      </c>
      <c r="CN168" s="791"/>
      <c r="CO168" s="790">
        <v>14</v>
      </c>
      <c r="CP168" s="791">
        <v>2.1943573667711598</v>
      </c>
      <c r="CQ168" s="791"/>
    </row>
    <row r="169" spans="1:95">
      <c r="A169" s="1039"/>
      <c r="B169" s="787" t="s">
        <v>93</v>
      </c>
      <c r="C169" s="788">
        <v>2310</v>
      </c>
      <c r="D169" s="789">
        <v>1.6619302852620601</v>
      </c>
      <c r="E169" s="789"/>
      <c r="F169" s="788">
        <v>16</v>
      </c>
      <c r="G169" s="789">
        <v>1.1412268188302399</v>
      </c>
      <c r="H169" s="789"/>
      <c r="I169" s="788">
        <v>64</v>
      </c>
      <c r="J169" s="789">
        <v>1.53220014364376</v>
      </c>
      <c r="K169" s="789"/>
      <c r="L169" s="788">
        <v>16</v>
      </c>
      <c r="M169" s="789">
        <v>1.6064257028112401</v>
      </c>
      <c r="N169" s="789"/>
      <c r="O169" s="788">
        <v>193</v>
      </c>
      <c r="P169" s="789">
        <v>1.87360450441705</v>
      </c>
      <c r="Q169" s="789"/>
      <c r="R169" s="788">
        <v>40</v>
      </c>
      <c r="S169" s="789">
        <v>1.2832852101379499</v>
      </c>
      <c r="T169" s="789"/>
      <c r="U169" s="788">
        <v>48</v>
      </c>
      <c r="V169" s="789">
        <v>1.49859506712457</v>
      </c>
      <c r="W169" s="789"/>
      <c r="X169" s="788">
        <v>10</v>
      </c>
      <c r="Y169" s="789">
        <v>0.69252077562326897</v>
      </c>
      <c r="Z169" s="789"/>
      <c r="AA169" s="790">
        <v>7</v>
      </c>
      <c r="AB169" s="791">
        <v>1.02189781021898</v>
      </c>
      <c r="AC169" s="791"/>
      <c r="AD169" s="790">
        <v>6</v>
      </c>
      <c r="AE169" s="791">
        <v>1.4018691588784999</v>
      </c>
      <c r="AF169" s="791"/>
      <c r="AG169" s="790">
        <v>15</v>
      </c>
      <c r="AH169" s="791">
        <v>1.6025641025641</v>
      </c>
      <c r="AI169" s="791"/>
      <c r="AJ169" s="790">
        <v>25</v>
      </c>
      <c r="AK169" s="791">
        <v>1.0771219302024999</v>
      </c>
      <c r="AL169" s="791"/>
      <c r="AM169" s="790">
        <v>25</v>
      </c>
      <c r="AN169" s="791">
        <v>1.5527950310559</v>
      </c>
      <c r="AO169" s="791"/>
      <c r="AP169" s="790">
        <v>26</v>
      </c>
      <c r="AQ169" s="791">
        <v>1.12165660051769</v>
      </c>
      <c r="AR169" s="791"/>
      <c r="AS169" s="790">
        <v>30</v>
      </c>
      <c r="AT169" s="791">
        <v>1.4880952380952399</v>
      </c>
      <c r="AU169" s="791"/>
      <c r="AV169" s="790">
        <v>34</v>
      </c>
      <c r="AW169" s="791">
        <v>1.10103626943005</v>
      </c>
      <c r="AX169" s="791"/>
      <c r="AY169" s="790">
        <v>31</v>
      </c>
      <c r="AZ169" s="791">
        <v>1.59383033419023</v>
      </c>
      <c r="BA169" s="791"/>
      <c r="BB169" s="790">
        <v>39</v>
      </c>
      <c r="BC169" s="791">
        <v>1.42595978062157</v>
      </c>
      <c r="BD169" s="791"/>
      <c r="BE169" s="790">
        <v>92</v>
      </c>
      <c r="BF169" s="791">
        <v>1.55300472653612</v>
      </c>
      <c r="BG169" s="791"/>
      <c r="BH169" s="790">
        <v>42</v>
      </c>
      <c r="BI169" s="791">
        <v>1.14535042268885</v>
      </c>
      <c r="BJ169" s="791"/>
      <c r="BK169" s="790">
        <v>193</v>
      </c>
      <c r="BL169" s="791">
        <v>1.9621797478649901</v>
      </c>
      <c r="BM169" s="791"/>
      <c r="BN169" s="790">
        <v>148</v>
      </c>
      <c r="BO169" s="791">
        <v>1.4776357827476001</v>
      </c>
      <c r="BP169" s="791"/>
      <c r="BQ169" s="790">
        <v>106</v>
      </c>
      <c r="BR169" s="791">
        <v>1.8409169850642599</v>
      </c>
      <c r="BS169" s="791"/>
      <c r="BT169" s="790">
        <v>94</v>
      </c>
      <c r="BU169" s="791">
        <v>1.7935508490745999</v>
      </c>
      <c r="BV169" s="791"/>
      <c r="BW169" s="790">
        <v>69</v>
      </c>
      <c r="BX169" s="791">
        <v>1.30459444129325</v>
      </c>
      <c r="BY169" s="791"/>
      <c r="BZ169" s="790">
        <v>334</v>
      </c>
      <c r="CA169" s="791">
        <v>2.0591861898890298</v>
      </c>
      <c r="CB169" s="791"/>
      <c r="CC169" s="790">
        <v>321</v>
      </c>
      <c r="CD169" s="791">
        <v>1.7839279759919999</v>
      </c>
      <c r="CE169" s="791"/>
      <c r="CF169" s="790">
        <v>214</v>
      </c>
      <c r="CG169" s="791">
        <v>2.0382893608915098</v>
      </c>
      <c r="CH169" s="791"/>
      <c r="CI169" s="790">
        <v>43</v>
      </c>
      <c r="CJ169" s="791">
        <v>1.05885249938439</v>
      </c>
      <c r="CK169" s="791"/>
      <c r="CL169" s="790">
        <v>21</v>
      </c>
      <c r="CM169" s="791">
        <v>1.77364864864865</v>
      </c>
      <c r="CN169" s="791"/>
      <c r="CO169" s="790">
        <v>8</v>
      </c>
      <c r="CP169" s="791">
        <v>1.3698630136986301</v>
      </c>
      <c r="CQ169" s="791"/>
    </row>
    <row r="170" spans="1:95">
      <c r="A170" s="1037" t="s">
        <v>580</v>
      </c>
      <c r="B170" s="787" t="s">
        <v>26</v>
      </c>
      <c r="C170" s="788">
        <v>4687</v>
      </c>
      <c r="D170" s="789">
        <v>1.6574370725566301</v>
      </c>
      <c r="E170" s="789">
        <v>113.82299270073</v>
      </c>
      <c r="F170" s="788">
        <v>38</v>
      </c>
      <c r="G170" s="789">
        <v>1.35957066189624</v>
      </c>
      <c r="H170" s="789">
        <v>111.111111111111</v>
      </c>
      <c r="I170" s="788">
        <v>132</v>
      </c>
      <c r="J170" s="789">
        <v>1.5315001740341101</v>
      </c>
      <c r="K170" s="789">
        <v>116.393442622951</v>
      </c>
      <c r="L170" s="788">
        <v>31</v>
      </c>
      <c r="M170" s="789">
        <v>1.58244002041858</v>
      </c>
      <c r="N170" s="789">
        <v>55</v>
      </c>
      <c r="O170" s="788">
        <v>356</v>
      </c>
      <c r="P170" s="789">
        <v>1.6978252575352899</v>
      </c>
      <c r="Q170" s="789">
        <v>106.976744186047</v>
      </c>
      <c r="R170" s="788">
        <v>98</v>
      </c>
      <c r="S170" s="789">
        <v>1.53148929520238</v>
      </c>
      <c r="T170" s="789">
        <v>151.28205128205099</v>
      </c>
      <c r="U170" s="788">
        <v>111</v>
      </c>
      <c r="V170" s="789">
        <v>1.6744607029717899</v>
      </c>
      <c r="W170" s="789">
        <v>131.25</v>
      </c>
      <c r="X170" s="788">
        <v>39</v>
      </c>
      <c r="Y170" s="789">
        <v>1.3306038894575201</v>
      </c>
      <c r="Z170" s="789">
        <v>160</v>
      </c>
      <c r="AA170" s="790">
        <v>16</v>
      </c>
      <c r="AB170" s="791">
        <v>1.20300751879699</v>
      </c>
      <c r="AC170" s="791">
        <v>60</v>
      </c>
      <c r="AD170" s="790">
        <v>16</v>
      </c>
      <c r="AE170" s="791">
        <v>1.8757327080891</v>
      </c>
      <c r="AF170" s="791">
        <v>433.33333333333297</v>
      </c>
      <c r="AG170" s="790">
        <v>40</v>
      </c>
      <c r="AH170" s="791">
        <v>1.89393939393939</v>
      </c>
      <c r="AI170" s="791">
        <v>263.63636363636402</v>
      </c>
      <c r="AJ170" s="790">
        <v>60</v>
      </c>
      <c r="AK170" s="791">
        <v>1.27986348122867</v>
      </c>
      <c r="AL170" s="791">
        <v>200</v>
      </c>
      <c r="AM170" s="790">
        <v>37</v>
      </c>
      <c r="AN170" s="791">
        <v>1.12701797136765</v>
      </c>
      <c r="AO170" s="791">
        <v>164.28571428571399</v>
      </c>
      <c r="AP170" s="790">
        <v>68</v>
      </c>
      <c r="AQ170" s="791">
        <v>1.4677314914742099</v>
      </c>
      <c r="AR170" s="791">
        <v>134.48275862068999</v>
      </c>
      <c r="AS170" s="790">
        <v>66</v>
      </c>
      <c r="AT170" s="791">
        <v>1.5888300433317299</v>
      </c>
      <c r="AU170" s="791">
        <v>164</v>
      </c>
      <c r="AV170" s="790">
        <v>110</v>
      </c>
      <c r="AW170" s="791">
        <v>1.7179447134155901</v>
      </c>
      <c r="AX170" s="791">
        <v>103.70370370370399</v>
      </c>
      <c r="AY170" s="790">
        <v>50</v>
      </c>
      <c r="AZ170" s="791">
        <v>1.2863390789812199</v>
      </c>
      <c r="BA170" s="791">
        <v>163.157894736842</v>
      </c>
      <c r="BB170" s="790">
        <v>87</v>
      </c>
      <c r="BC170" s="791">
        <v>1.55384890158957</v>
      </c>
      <c r="BD170" s="791">
        <v>128.947368421053</v>
      </c>
      <c r="BE170" s="790">
        <v>209</v>
      </c>
      <c r="BF170" s="791">
        <v>1.7396370900615901</v>
      </c>
      <c r="BG170" s="791">
        <v>88.2882882882883</v>
      </c>
      <c r="BH170" s="790">
        <v>117</v>
      </c>
      <c r="BI170" s="791">
        <v>1.61401572630708</v>
      </c>
      <c r="BJ170" s="791">
        <v>82.8125</v>
      </c>
      <c r="BK170" s="790">
        <v>318</v>
      </c>
      <c r="BL170" s="791">
        <v>1.6377401246330501</v>
      </c>
      <c r="BM170" s="791">
        <v>83.815028901734095</v>
      </c>
      <c r="BN170" s="790">
        <v>341</v>
      </c>
      <c r="BO170" s="791">
        <v>1.69939200637895</v>
      </c>
      <c r="BP170" s="791">
        <v>110.49382716049401</v>
      </c>
      <c r="BQ170" s="790">
        <v>241</v>
      </c>
      <c r="BR170" s="791">
        <v>1.9713701431492801</v>
      </c>
      <c r="BS170" s="791">
        <v>143.43434343434299</v>
      </c>
      <c r="BT170" s="790">
        <v>199</v>
      </c>
      <c r="BU170" s="791">
        <v>1.8873292867981799</v>
      </c>
      <c r="BV170" s="791">
        <v>103.061224489796</v>
      </c>
      <c r="BW170" s="790">
        <v>145</v>
      </c>
      <c r="BX170" s="791">
        <v>1.3707695216486999</v>
      </c>
      <c r="BY170" s="791">
        <v>93.3333333333333</v>
      </c>
      <c r="BZ170" s="790">
        <v>560</v>
      </c>
      <c r="CA170" s="791">
        <v>1.68431183830606</v>
      </c>
      <c r="CB170" s="791">
        <v>128.57142857142901</v>
      </c>
      <c r="CC170" s="790">
        <v>585</v>
      </c>
      <c r="CD170" s="791">
        <v>1.61978070661203</v>
      </c>
      <c r="CE170" s="791">
        <v>100.342465753425</v>
      </c>
      <c r="CF170" s="790">
        <v>459</v>
      </c>
      <c r="CG170" s="791">
        <v>2.0819159069261102</v>
      </c>
      <c r="CH170" s="791">
        <v>116.509433962264</v>
      </c>
      <c r="CI170" s="790">
        <v>97</v>
      </c>
      <c r="CJ170" s="791">
        <v>1.1766132945172201</v>
      </c>
      <c r="CK170" s="791">
        <v>136.585365853659</v>
      </c>
      <c r="CL170" s="790">
        <v>39</v>
      </c>
      <c r="CM170" s="791">
        <v>1.51515151515152</v>
      </c>
      <c r="CN170" s="791">
        <v>129.41176470588201</v>
      </c>
      <c r="CO170" s="790">
        <v>22</v>
      </c>
      <c r="CP170" s="791">
        <v>1.80032733224223</v>
      </c>
      <c r="CQ170" s="791">
        <v>214.28571428571399</v>
      </c>
    </row>
    <row r="171" spans="1:95">
      <c r="A171" s="1038"/>
      <c r="B171" s="787" t="s">
        <v>92</v>
      </c>
      <c r="C171" s="788">
        <v>2495</v>
      </c>
      <c r="D171" s="789">
        <v>1.7351572768810299</v>
      </c>
      <c r="E171" s="789"/>
      <c r="F171" s="788">
        <v>20</v>
      </c>
      <c r="G171" s="789">
        <v>1.4357501794687699</v>
      </c>
      <c r="H171" s="789"/>
      <c r="I171" s="788">
        <v>71</v>
      </c>
      <c r="J171" s="789">
        <v>1.5983791085096799</v>
      </c>
      <c r="K171" s="789"/>
      <c r="L171" s="788">
        <v>11</v>
      </c>
      <c r="M171" s="789">
        <v>1.1422637590861899</v>
      </c>
      <c r="N171" s="789"/>
      <c r="O171" s="788">
        <v>184</v>
      </c>
      <c r="P171" s="789">
        <v>1.7249460954345199</v>
      </c>
      <c r="Q171" s="789"/>
      <c r="R171" s="788">
        <v>59</v>
      </c>
      <c r="S171" s="789">
        <v>1.7976843388177901</v>
      </c>
      <c r="T171" s="789"/>
      <c r="U171" s="788">
        <v>63</v>
      </c>
      <c r="V171" s="789">
        <v>1.8388791593695299</v>
      </c>
      <c r="W171" s="789"/>
      <c r="X171" s="788">
        <v>24</v>
      </c>
      <c r="Y171" s="789">
        <v>1.61398789509079</v>
      </c>
      <c r="Z171" s="789"/>
      <c r="AA171" s="790">
        <v>6</v>
      </c>
      <c r="AB171" s="791">
        <v>0.93023255813953498</v>
      </c>
      <c r="AC171" s="791"/>
      <c r="AD171" s="790">
        <v>13</v>
      </c>
      <c r="AE171" s="791">
        <v>3.0588235294117601</v>
      </c>
      <c r="AF171" s="791"/>
      <c r="AG171" s="790">
        <v>29</v>
      </c>
      <c r="AH171" s="791">
        <v>2.4659863945578202</v>
      </c>
      <c r="AI171" s="791"/>
      <c r="AJ171" s="790">
        <v>40</v>
      </c>
      <c r="AK171" s="791">
        <v>1.6899028305872399</v>
      </c>
      <c r="AL171" s="791"/>
      <c r="AM171" s="790">
        <v>23</v>
      </c>
      <c r="AN171" s="791">
        <v>1.3747758517633</v>
      </c>
      <c r="AO171" s="791"/>
      <c r="AP171" s="790">
        <v>39</v>
      </c>
      <c r="AQ171" s="791">
        <v>1.68466522678186</v>
      </c>
      <c r="AR171" s="791"/>
      <c r="AS171" s="790">
        <v>41</v>
      </c>
      <c r="AT171" s="791">
        <v>1.9176800748363001</v>
      </c>
      <c r="AU171" s="791"/>
      <c r="AV171" s="790">
        <v>56</v>
      </c>
      <c r="AW171" s="791">
        <v>1.68929110105581</v>
      </c>
      <c r="AX171" s="791"/>
      <c r="AY171" s="790">
        <v>31</v>
      </c>
      <c r="AZ171" s="791">
        <v>1.5962924819773401</v>
      </c>
      <c r="BA171" s="791"/>
      <c r="BB171" s="790">
        <v>49</v>
      </c>
      <c r="BC171" s="791">
        <v>1.7108938547485999</v>
      </c>
      <c r="BD171" s="791"/>
      <c r="BE171" s="790">
        <v>98</v>
      </c>
      <c r="BF171" s="791">
        <v>1.6091954022988499</v>
      </c>
      <c r="BG171" s="791"/>
      <c r="BH171" s="790">
        <v>53</v>
      </c>
      <c r="BI171" s="791">
        <v>1.4796203238414301</v>
      </c>
      <c r="BJ171" s="791"/>
      <c r="BK171" s="790">
        <v>145</v>
      </c>
      <c r="BL171" s="791">
        <v>1.51341196117316</v>
      </c>
      <c r="BM171" s="791"/>
      <c r="BN171" s="790">
        <v>179</v>
      </c>
      <c r="BO171" s="791">
        <v>1.78109452736318</v>
      </c>
      <c r="BP171" s="791"/>
      <c r="BQ171" s="790">
        <v>142</v>
      </c>
      <c r="BR171" s="791">
        <v>2.1957631049945898</v>
      </c>
      <c r="BS171" s="791"/>
      <c r="BT171" s="790">
        <v>101</v>
      </c>
      <c r="BU171" s="791">
        <v>1.90458231189893</v>
      </c>
      <c r="BV171" s="791"/>
      <c r="BW171" s="790">
        <v>70</v>
      </c>
      <c r="BX171" s="791">
        <v>1.3235016071090899</v>
      </c>
      <c r="BY171" s="791"/>
      <c r="BZ171" s="790">
        <v>315</v>
      </c>
      <c r="CA171" s="791">
        <v>1.8498942917547601</v>
      </c>
      <c r="CB171" s="791"/>
      <c r="CC171" s="790">
        <v>293</v>
      </c>
      <c r="CD171" s="791">
        <v>1.61681933561417</v>
      </c>
      <c r="CE171" s="791"/>
      <c r="CF171" s="790">
        <v>247</v>
      </c>
      <c r="CG171" s="791">
        <v>2.1388985105646001</v>
      </c>
      <c r="CH171" s="791"/>
      <c r="CI171" s="790">
        <v>56</v>
      </c>
      <c r="CJ171" s="791">
        <v>1.3387520918001401</v>
      </c>
      <c r="CK171" s="791"/>
      <c r="CL171" s="790">
        <v>22</v>
      </c>
      <c r="CM171" s="791">
        <v>1.58273381294964</v>
      </c>
      <c r="CN171" s="791"/>
      <c r="CO171" s="790">
        <v>15</v>
      </c>
      <c r="CP171" s="791">
        <v>2.3510971786833901</v>
      </c>
      <c r="CQ171" s="791"/>
    </row>
    <row r="172" spans="1:95">
      <c r="A172" s="1039"/>
      <c r="B172" s="787" t="s">
        <v>93</v>
      </c>
      <c r="C172" s="788">
        <v>2192</v>
      </c>
      <c r="D172" s="789">
        <v>1.57703514514911</v>
      </c>
      <c r="E172" s="789"/>
      <c r="F172" s="788">
        <v>18</v>
      </c>
      <c r="G172" s="789">
        <v>1.28388017118402</v>
      </c>
      <c r="H172" s="789"/>
      <c r="I172" s="788">
        <v>61</v>
      </c>
      <c r="J172" s="789">
        <v>1.4603782619104599</v>
      </c>
      <c r="K172" s="789"/>
      <c r="L172" s="788">
        <v>20</v>
      </c>
      <c r="M172" s="789">
        <v>2.0080321285140599</v>
      </c>
      <c r="N172" s="789"/>
      <c r="O172" s="788">
        <v>172</v>
      </c>
      <c r="P172" s="789">
        <v>1.6697408018638999</v>
      </c>
      <c r="Q172" s="789"/>
      <c r="R172" s="788">
        <v>39</v>
      </c>
      <c r="S172" s="789">
        <v>1.2512030798845</v>
      </c>
      <c r="T172" s="789"/>
      <c r="U172" s="788">
        <v>48</v>
      </c>
      <c r="V172" s="789">
        <v>1.49859506712457</v>
      </c>
      <c r="W172" s="789"/>
      <c r="X172" s="788">
        <v>15</v>
      </c>
      <c r="Y172" s="789">
        <v>1.0387811634349</v>
      </c>
      <c r="Z172" s="789"/>
      <c r="AA172" s="790">
        <v>10</v>
      </c>
      <c r="AB172" s="791">
        <v>1.4598540145985399</v>
      </c>
      <c r="AC172" s="791"/>
      <c r="AD172" s="790">
        <v>3</v>
      </c>
      <c r="AE172" s="791">
        <v>0.70093457943925197</v>
      </c>
      <c r="AF172" s="791"/>
      <c r="AG172" s="790">
        <v>11</v>
      </c>
      <c r="AH172" s="791">
        <v>1.1752136752136799</v>
      </c>
      <c r="AI172" s="791"/>
      <c r="AJ172" s="790">
        <v>20</v>
      </c>
      <c r="AK172" s="791">
        <v>0.86169754416199895</v>
      </c>
      <c r="AL172" s="791"/>
      <c r="AM172" s="790">
        <v>14</v>
      </c>
      <c r="AN172" s="791">
        <v>0.86956521739130399</v>
      </c>
      <c r="AO172" s="791"/>
      <c r="AP172" s="790">
        <v>29</v>
      </c>
      <c r="AQ172" s="791">
        <v>1.2510785159620399</v>
      </c>
      <c r="AR172" s="791"/>
      <c r="AS172" s="790">
        <v>25</v>
      </c>
      <c r="AT172" s="791">
        <v>1.24007936507937</v>
      </c>
      <c r="AU172" s="791"/>
      <c r="AV172" s="790">
        <v>54</v>
      </c>
      <c r="AW172" s="791">
        <v>1.7487046632124399</v>
      </c>
      <c r="AX172" s="791"/>
      <c r="AY172" s="790">
        <v>19</v>
      </c>
      <c r="AZ172" s="791">
        <v>0.97686375321336805</v>
      </c>
      <c r="BA172" s="791"/>
      <c r="BB172" s="790">
        <v>38</v>
      </c>
      <c r="BC172" s="791">
        <v>1.3893967093235799</v>
      </c>
      <c r="BD172" s="791"/>
      <c r="BE172" s="790">
        <v>111</v>
      </c>
      <c r="BF172" s="791">
        <v>1.87373396353815</v>
      </c>
      <c r="BG172" s="791"/>
      <c r="BH172" s="790">
        <v>64</v>
      </c>
      <c r="BI172" s="791">
        <v>1.74529588219253</v>
      </c>
      <c r="BJ172" s="791"/>
      <c r="BK172" s="790">
        <v>173</v>
      </c>
      <c r="BL172" s="791">
        <v>1.7588450589670599</v>
      </c>
      <c r="BM172" s="791"/>
      <c r="BN172" s="790">
        <v>162</v>
      </c>
      <c r="BO172" s="791">
        <v>1.6174121405750801</v>
      </c>
      <c r="BP172" s="791"/>
      <c r="BQ172" s="790">
        <v>99</v>
      </c>
      <c r="BR172" s="791">
        <v>1.71934699548454</v>
      </c>
      <c r="BS172" s="791"/>
      <c r="BT172" s="790">
        <v>98</v>
      </c>
      <c r="BU172" s="791">
        <v>1.86987216180118</v>
      </c>
      <c r="BV172" s="791"/>
      <c r="BW172" s="790">
        <v>75</v>
      </c>
      <c r="BX172" s="791">
        <v>1.4180374361883199</v>
      </c>
      <c r="BY172" s="791"/>
      <c r="BZ172" s="790">
        <v>245</v>
      </c>
      <c r="CA172" s="791">
        <v>1.5104808877928499</v>
      </c>
      <c r="CB172" s="791"/>
      <c r="CC172" s="790">
        <v>292</v>
      </c>
      <c r="CD172" s="791">
        <v>1.6227631432699801</v>
      </c>
      <c r="CE172" s="791"/>
      <c r="CF172" s="790">
        <v>212</v>
      </c>
      <c r="CG172" s="791">
        <v>2.01923992761215</v>
      </c>
      <c r="CH172" s="791"/>
      <c r="CI172" s="790">
        <v>41</v>
      </c>
      <c r="CJ172" s="791">
        <v>1.00960354592465</v>
      </c>
      <c r="CK172" s="791"/>
      <c r="CL172" s="790">
        <v>17</v>
      </c>
      <c r="CM172" s="791">
        <v>1.4358108108108101</v>
      </c>
      <c r="CN172" s="791"/>
      <c r="CO172" s="790">
        <v>7</v>
      </c>
      <c r="CP172" s="791">
        <v>1.1986301369862999</v>
      </c>
      <c r="CQ172" s="791"/>
    </row>
    <row r="173" spans="1:95">
      <c r="A173" s="1037" t="s">
        <v>581</v>
      </c>
      <c r="B173" s="787" t="s">
        <v>26</v>
      </c>
      <c r="C173" s="788">
        <v>4806</v>
      </c>
      <c r="D173" s="789">
        <v>1.69951836370966</v>
      </c>
      <c r="E173" s="789">
        <v>107.69230769230801</v>
      </c>
      <c r="F173" s="788">
        <v>41</v>
      </c>
      <c r="G173" s="789">
        <v>1.46690518783542</v>
      </c>
      <c r="H173" s="789">
        <v>215.38461538461499</v>
      </c>
      <c r="I173" s="788">
        <v>138</v>
      </c>
      <c r="J173" s="789">
        <v>1.6011138183083899</v>
      </c>
      <c r="K173" s="789">
        <v>115.625</v>
      </c>
      <c r="L173" s="788">
        <v>28</v>
      </c>
      <c r="M173" s="789">
        <v>1.4293006636038801</v>
      </c>
      <c r="N173" s="789">
        <v>154.54545454545499</v>
      </c>
      <c r="O173" s="788">
        <v>367</v>
      </c>
      <c r="P173" s="789">
        <v>1.7502861503242999</v>
      </c>
      <c r="Q173" s="789">
        <v>103.888888888889</v>
      </c>
      <c r="R173" s="788">
        <v>110</v>
      </c>
      <c r="S173" s="789">
        <v>1.7190185966557301</v>
      </c>
      <c r="T173" s="789">
        <v>129.166666666667</v>
      </c>
      <c r="U173" s="788">
        <v>118</v>
      </c>
      <c r="V173" s="789">
        <v>1.78005732387992</v>
      </c>
      <c r="W173" s="789">
        <v>156.52173913043501</v>
      </c>
      <c r="X173" s="788">
        <v>47</v>
      </c>
      <c r="Y173" s="789">
        <v>1.6035482770385501</v>
      </c>
      <c r="Z173" s="789">
        <v>104.347826086957</v>
      </c>
      <c r="AA173" s="790">
        <v>15</v>
      </c>
      <c r="AB173" s="791">
        <v>1.1278195488721801</v>
      </c>
      <c r="AC173" s="791">
        <v>150</v>
      </c>
      <c r="AD173" s="790">
        <v>9</v>
      </c>
      <c r="AE173" s="791">
        <v>1.05509964830012</v>
      </c>
      <c r="AF173" s="791">
        <v>800</v>
      </c>
      <c r="AG173" s="790">
        <v>50</v>
      </c>
      <c r="AH173" s="791">
        <v>2.36742424242424</v>
      </c>
      <c r="AI173" s="791">
        <v>163.157894736842</v>
      </c>
      <c r="AJ173" s="790">
        <v>65</v>
      </c>
      <c r="AK173" s="791">
        <v>1.3865187713310601</v>
      </c>
      <c r="AL173" s="791">
        <v>109.677419354839</v>
      </c>
      <c r="AM173" s="790">
        <v>49</v>
      </c>
      <c r="AN173" s="791">
        <v>1.4925373134328399</v>
      </c>
      <c r="AO173" s="791">
        <v>133.333333333333</v>
      </c>
      <c r="AP173" s="790">
        <v>71</v>
      </c>
      <c r="AQ173" s="791">
        <v>1.53248435139219</v>
      </c>
      <c r="AR173" s="791">
        <v>108.82352941176499</v>
      </c>
      <c r="AS173" s="790">
        <v>65</v>
      </c>
      <c r="AT173" s="791">
        <v>1.5647568608570099</v>
      </c>
      <c r="AU173" s="791">
        <v>91.176470588235304</v>
      </c>
      <c r="AV173" s="790">
        <v>94</v>
      </c>
      <c r="AW173" s="791">
        <v>1.4680618460096799</v>
      </c>
      <c r="AX173" s="791">
        <v>80.769230769230802</v>
      </c>
      <c r="AY173" s="790">
        <v>52</v>
      </c>
      <c r="AZ173" s="791">
        <v>1.33779264214047</v>
      </c>
      <c r="BA173" s="791">
        <v>48.571428571428598</v>
      </c>
      <c r="BB173" s="790">
        <v>105</v>
      </c>
      <c r="BC173" s="791">
        <v>1.87533488122879</v>
      </c>
      <c r="BD173" s="791">
        <v>191.666666666667</v>
      </c>
      <c r="BE173" s="790">
        <v>200</v>
      </c>
      <c r="BF173" s="791">
        <v>1.6647244880972201</v>
      </c>
      <c r="BG173" s="791">
        <v>88.679245283018901</v>
      </c>
      <c r="BH173" s="790">
        <v>129</v>
      </c>
      <c r="BI173" s="791">
        <v>1.77955580080011</v>
      </c>
      <c r="BJ173" s="791">
        <v>95.454545454545496</v>
      </c>
      <c r="BK173" s="790">
        <v>354</v>
      </c>
      <c r="BL173" s="791">
        <v>1.8231446670443401</v>
      </c>
      <c r="BM173" s="791">
        <v>100</v>
      </c>
      <c r="BN173" s="790">
        <v>338</v>
      </c>
      <c r="BO173" s="791">
        <v>1.68444134356623</v>
      </c>
      <c r="BP173" s="791">
        <v>92.045454545454504</v>
      </c>
      <c r="BQ173" s="790">
        <v>223</v>
      </c>
      <c r="BR173" s="791">
        <v>1.8241308793455999</v>
      </c>
      <c r="BS173" s="791">
        <v>102.727272727273</v>
      </c>
      <c r="BT173" s="790">
        <v>188</v>
      </c>
      <c r="BU173" s="791">
        <v>1.7830045523520499</v>
      </c>
      <c r="BV173" s="791">
        <v>116.091954022989</v>
      </c>
      <c r="BW173" s="790">
        <v>157</v>
      </c>
      <c r="BX173" s="791">
        <v>1.4842125165437701</v>
      </c>
      <c r="BY173" s="791">
        <v>121.12676056338</v>
      </c>
      <c r="BZ173" s="790">
        <v>568</v>
      </c>
      <c r="CA173" s="791">
        <v>1.70837343599615</v>
      </c>
      <c r="CB173" s="791">
        <v>99.298245614035096</v>
      </c>
      <c r="CC173" s="790">
        <v>566</v>
      </c>
      <c r="CD173" s="791">
        <v>1.567172444346</v>
      </c>
      <c r="CE173" s="791">
        <v>100.709219858156</v>
      </c>
      <c r="CF173" s="790">
        <v>477</v>
      </c>
      <c r="CG173" s="791">
        <v>2.1635596679820401</v>
      </c>
      <c r="CH173" s="791">
        <v>106.493506493506</v>
      </c>
      <c r="CI173" s="790">
        <v>103</v>
      </c>
      <c r="CJ173" s="791">
        <v>1.2493934983018</v>
      </c>
      <c r="CK173" s="791">
        <v>151.21951219512201</v>
      </c>
      <c r="CL173" s="790">
        <v>52</v>
      </c>
      <c r="CM173" s="791">
        <v>2.0202020202020199</v>
      </c>
      <c r="CN173" s="791">
        <v>225</v>
      </c>
      <c r="CO173" s="790">
        <v>27</v>
      </c>
      <c r="CP173" s="791">
        <v>2.2094926350245498</v>
      </c>
      <c r="CQ173" s="791">
        <v>125</v>
      </c>
    </row>
    <row r="174" spans="1:95">
      <c r="A174" s="1038"/>
      <c r="B174" s="787" t="s">
        <v>92</v>
      </c>
      <c r="C174" s="788">
        <v>2492</v>
      </c>
      <c r="D174" s="789">
        <v>1.7330709154258599</v>
      </c>
      <c r="E174" s="789"/>
      <c r="F174" s="788">
        <v>28</v>
      </c>
      <c r="G174" s="789">
        <v>2.0100502512562799</v>
      </c>
      <c r="H174" s="789"/>
      <c r="I174" s="788">
        <v>74</v>
      </c>
      <c r="J174" s="789">
        <v>1.6659162539396699</v>
      </c>
      <c r="K174" s="789"/>
      <c r="L174" s="788">
        <v>17</v>
      </c>
      <c r="M174" s="789">
        <v>1.7653167185877501</v>
      </c>
      <c r="N174" s="789"/>
      <c r="O174" s="788">
        <v>187</v>
      </c>
      <c r="P174" s="789">
        <v>1.7530702165557299</v>
      </c>
      <c r="Q174" s="789"/>
      <c r="R174" s="788">
        <v>62</v>
      </c>
      <c r="S174" s="789">
        <v>1.8890920170627701</v>
      </c>
      <c r="T174" s="789"/>
      <c r="U174" s="788">
        <v>72</v>
      </c>
      <c r="V174" s="789">
        <v>2.1015761821366001</v>
      </c>
      <c r="W174" s="789"/>
      <c r="X174" s="788">
        <v>24</v>
      </c>
      <c r="Y174" s="789">
        <v>1.61398789509079</v>
      </c>
      <c r="Z174" s="789"/>
      <c r="AA174" s="790">
        <v>9</v>
      </c>
      <c r="AB174" s="791">
        <v>1.3953488372092999</v>
      </c>
      <c r="AC174" s="791"/>
      <c r="AD174" s="790">
        <v>8</v>
      </c>
      <c r="AE174" s="791">
        <v>1.8823529411764699</v>
      </c>
      <c r="AF174" s="791"/>
      <c r="AG174" s="790">
        <v>31</v>
      </c>
      <c r="AH174" s="791">
        <v>2.6360544217687099</v>
      </c>
      <c r="AI174" s="791"/>
      <c r="AJ174" s="790">
        <v>34</v>
      </c>
      <c r="AK174" s="791">
        <v>1.4364174059991599</v>
      </c>
      <c r="AL174" s="791"/>
      <c r="AM174" s="790">
        <v>28</v>
      </c>
      <c r="AN174" s="791">
        <v>1.67364016736402</v>
      </c>
      <c r="AO174" s="791"/>
      <c r="AP174" s="790">
        <v>37</v>
      </c>
      <c r="AQ174" s="791">
        <v>1.59827213822894</v>
      </c>
      <c r="AR174" s="791"/>
      <c r="AS174" s="790">
        <v>31</v>
      </c>
      <c r="AT174" s="791">
        <v>1.44995322731525</v>
      </c>
      <c r="AU174" s="791"/>
      <c r="AV174" s="790">
        <v>42</v>
      </c>
      <c r="AW174" s="791">
        <v>1.26696832579186</v>
      </c>
      <c r="AX174" s="791"/>
      <c r="AY174" s="790">
        <v>17</v>
      </c>
      <c r="AZ174" s="791">
        <v>0.87538619979402699</v>
      </c>
      <c r="BA174" s="791"/>
      <c r="BB174" s="790">
        <v>69</v>
      </c>
      <c r="BC174" s="791">
        <v>2.4092178770949699</v>
      </c>
      <c r="BD174" s="791"/>
      <c r="BE174" s="790">
        <v>94</v>
      </c>
      <c r="BF174" s="791">
        <v>1.54351395730706</v>
      </c>
      <c r="BG174" s="791"/>
      <c r="BH174" s="790">
        <v>63</v>
      </c>
      <c r="BI174" s="791">
        <v>1.7587939698492501</v>
      </c>
      <c r="BJ174" s="791"/>
      <c r="BK174" s="790">
        <v>177</v>
      </c>
      <c r="BL174" s="791">
        <v>1.84740632501827</v>
      </c>
      <c r="BM174" s="791"/>
      <c r="BN174" s="790">
        <v>162</v>
      </c>
      <c r="BO174" s="791">
        <v>1.61194029850746</v>
      </c>
      <c r="BP174" s="791"/>
      <c r="BQ174" s="790">
        <v>113</v>
      </c>
      <c r="BR174" s="791">
        <v>1.7473326117210499</v>
      </c>
      <c r="BS174" s="791"/>
      <c r="BT174" s="790">
        <v>101</v>
      </c>
      <c r="BU174" s="791">
        <v>1.90458231189893</v>
      </c>
      <c r="BV174" s="791"/>
      <c r="BW174" s="790">
        <v>86</v>
      </c>
      <c r="BX174" s="791">
        <v>1.6260162601626</v>
      </c>
      <c r="BY174" s="791"/>
      <c r="BZ174" s="790">
        <v>283</v>
      </c>
      <c r="CA174" s="791">
        <v>1.66196852243364</v>
      </c>
      <c r="CB174" s="791"/>
      <c r="CC174" s="790">
        <v>284</v>
      </c>
      <c r="CD174" s="791">
        <v>1.5671559430526401</v>
      </c>
      <c r="CE174" s="791"/>
      <c r="CF174" s="790">
        <v>246</v>
      </c>
      <c r="CG174" s="791">
        <v>2.13023900242466</v>
      </c>
      <c r="CH174" s="791"/>
      <c r="CI174" s="790">
        <v>62</v>
      </c>
      <c r="CJ174" s="791">
        <v>1.48218981592159</v>
      </c>
      <c r="CK174" s="791"/>
      <c r="CL174" s="790">
        <v>36</v>
      </c>
      <c r="CM174" s="791">
        <v>2.5899280575539598</v>
      </c>
      <c r="CN174" s="791"/>
      <c r="CO174" s="790">
        <v>15</v>
      </c>
      <c r="CP174" s="791">
        <v>2.3510971786833901</v>
      </c>
      <c r="CQ174" s="791"/>
    </row>
    <row r="175" spans="1:95">
      <c r="A175" s="1039"/>
      <c r="B175" s="787" t="s">
        <v>93</v>
      </c>
      <c r="C175" s="788">
        <v>2314</v>
      </c>
      <c r="D175" s="789">
        <v>1.66480808662182</v>
      </c>
      <c r="E175" s="789"/>
      <c r="F175" s="788">
        <v>13</v>
      </c>
      <c r="G175" s="789">
        <v>0.92724679029957202</v>
      </c>
      <c r="H175" s="789"/>
      <c r="I175" s="788">
        <v>64</v>
      </c>
      <c r="J175" s="789">
        <v>1.53220014364376</v>
      </c>
      <c r="K175" s="789"/>
      <c r="L175" s="788">
        <v>11</v>
      </c>
      <c r="M175" s="789">
        <v>1.10441767068273</v>
      </c>
      <c r="N175" s="789"/>
      <c r="O175" s="788">
        <v>180</v>
      </c>
      <c r="P175" s="789">
        <v>1.74740316474129</v>
      </c>
      <c r="Q175" s="789"/>
      <c r="R175" s="788">
        <v>48</v>
      </c>
      <c r="S175" s="789">
        <v>1.5399422521655399</v>
      </c>
      <c r="T175" s="789"/>
      <c r="U175" s="788">
        <v>46</v>
      </c>
      <c r="V175" s="789">
        <v>1.43615360599438</v>
      </c>
      <c r="W175" s="789"/>
      <c r="X175" s="788">
        <v>23</v>
      </c>
      <c r="Y175" s="789">
        <v>1.5927977839335199</v>
      </c>
      <c r="Z175" s="789"/>
      <c r="AA175" s="790">
        <v>6</v>
      </c>
      <c r="AB175" s="791">
        <v>0.87591240875912402</v>
      </c>
      <c r="AC175" s="791"/>
      <c r="AD175" s="790">
        <v>1</v>
      </c>
      <c r="AE175" s="791">
        <v>0.233644859813084</v>
      </c>
      <c r="AF175" s="791"/>
      <c r="AG175" s="790">
        <v>19</v>
      </c>
      <c r="AH175" s="791">
        <v>2.0299145299145298</v>
      </c>
      <c r="AI175" s="791"/>
      <c r="AJ175" s="790">
        <v>31</v>
      </c>
      <c r="AK175" s="791">
        <v>1.3356311934511</v>
      </c>
      <c r="AL175" s="791"/>
      <c r="AM175" s="790">
        <v>21</v>
      </c>
      <c r="AN175" s="791">
        <v>1.3043478260869601</v>
      </c>
      <c r="AO175" s="791"/>
      <c r="AP175" s="790">
        <v>34</v>
      </c>
      <c r="AQ175" s="791">
        <v>1.46678170836928</v>
      </c>
      <c r="AR175" s="791"/>
      <c r="AS175" s="790">
        <v>34</v>
      </c>
      <c r="AT175" s="791">
        <v>1.6865079365079401</v>
      </c>
      <c r="AU175" s="791"/>
      <c r="AV175" s="790">
        <v>52</v>
      </c>
      <c r="AW175" s="791">
        <v>1.6839378238342</v>
      </c>
      <c r="AX175" s="791"/>
      <c r="AY175" s="790">
        <v>35</v>
      </c>
      <c r="AZ175" s="791">
        <v>1.79948586118252</v>
      </c>
      <c r="BA175" s="791"/>
      <c r="BB175" s="790">
        <v>36</v>
      </c>
      <c r="BC175" s="791">
        <v>1.31627056672761</v>
      </c>
      <c r="BD175" s="791"/>
      <c r="BE175" s="790">
        <v>106</v>
      </c>
      <c r="BF175" s="791">
        <v>1.7893315327481401</v>
      </c>
      <c r="BG175" s="791"/>
      <c r="BH175" s="790">
        <v>66</v>
      </c>
      <c r="BI175" s="791">
        <v>1.7998363785110401</v>
      </c>
      <c r="BJ175" s="791"/>
      <c r="BK175" s="790">
        <v>177</v>
      </c>
      <c r="BL175" s="791">
        <v>1.79951199674664</v>
      </c>
      <c r="BM175" s="791"/>
      <c r="BN175" s="790">
        <v>176</v>
      </c>
      <c r="BO175" s="791">
        <v>1.7571884984025601</v>
      </c>
      <c r="BP175" s="791"/>
      <c r="BQ175" s="790">
        <v>110</v>
      </c>
      <c r="BR175" s="791">
        <v>1.91038555053838</v>
      </c>
      <c r="BS175" s="791"/>
      <c r="BT175" s="790">
        <v>87</v>
      </c>
      <c r="BU175" s="791">
        <v>1.6599885518030899</v>
      </c>
      <c r="BV175" s="791"/>
      <c r="BW175" s="790">
        <v>71</v>
      </c>
      <c r="BX175" s="791">
        <v>1.3424087729249401</v>
      </c>
      <c r="BY175" s="791"/>
      <c r="BZ175" s="790">
        <v>285</v>
      </c>
      <c r="CA175" s="791">
        <v>1.75709001233046</v>
      </c>
      <c r="CB175" s="791"/>
      <c r="CC175" s="790">
        <v>282</v>
      </c>
      <c r="CD175" s="791">
        <v>1.5671890630210099</v>
      </c>
      <c r="CE175" s="791"/>
      <c r="CF175" s="790">
        <v>231</v>
      </c>
      <c r="CG175" s="791">
        <v>2.20020954376607</v>
      </c>
      <c r="CH175" s="791"/>
      <c r="CI175" s="790">
        <v>41</v>
      </c>
      <c r="CJ175" s="791">
        <v>1.00960354592465</v>
      </c>
      <c r="CK175" s="791"/>
      <c r="CL175" s="790">
        <v>16</v>
      </c>
      <c r="CM175" s="791">
        <v>1.35135135135135</v>
      </c>
      <c r="CN175" s="791"/>
      <c r="CO175" s="790">
        <v>12</v>
      </c>
      <c r="CP175" s="791">
        <v>2.0547945205479499</v>
      </c>
      <c r="CQ175" s="791"/>
    </row>
    <row r="176" spans="1:95">
      <c r="A176" s="1037" t="s">
        <v>582</v>
      </c>
      <c r="B176" s="787" t="s">
        <v>26</v>
      </c>
      <c r="C176" s="788">
        <v>4642</v>
      </c>
      <c r="D176" s="789">
        <v>1.6415239792634699</v>
      </c>
      <c r="E176" s="789">
        <v>110.426110607434</v>
      </c>
      <c r="F176" s="788">
        <v>58</v>
      </c>
      <c r="G176" s="789">
        <v>2.0751341681574198</v>
      </c>
      <c r="H176" s="789">
        <v>93.3333333333333</v>
      </c>
      <c r="I176" s="788">
        <v>144</v>
      </c>
      <c r="J176" s="789">
        <v>1.67072746258267</v>
      </c>
      <c r="K176" s="789">
        <v>152.63157894736801</v>
      </c>
      <c r="L176" s="788">
        <v>31</v>
      </c>
      <c r="M176" s="789">
        <v>1.58244002041858</v>
      </c>
      <c r="N176" s="789">
        <v>158.333333333333</v>
      </c>
      <c r="O176" s="788">
        <v>336</v>
      </c>
      <c r="P176" s="789">
        <v>1.6024418161007199</v>
      </c>
      <c r="Q176" s="789">
        <v>116.774193548387</v>
      </c>
      <c r="R176" s="788">
        <v>87</v>
      </c>
      <c r="S176" s="789">
        <v>1.3595874355368001</v>
      </c>
      <c r="T176" s="789">
        <v>141.666666666667</v>
      </c>
      <c r="U176" s="788">
        <v>140</v>
      </c>
      <c r="V176" s="789">
        <v>2.11193241816262</v>
      </c>
      <c r="W176" s="789">
        <v>154.54545454545499</v>
      </c>
      <c r="X176" s="788">
        <v>50</v>
      </c>
      <c r="Y176" s="789">
        <v>1.7059024223814401</v>
      </c>
      <c r="Z176" s="789">
        <v>117.39130434782599</v>
      </c>
      <c r="AA176" s="790">
        <v>20</v>
      </c>
      <c r="AB176" s="791">
        <v>1.5037593984962401</v>
      </c>
      <c r="AC176" s="791">
        <v>185.71428571428601</v>
      </c>
      <c r="AD176" s="790">
        <v>15</v>
      </c>
      <c r="AE176" s="791">
        <v>1.7584994138335299</v>
      </c>
      <c r="AF176" s="791">
        <v>200</v>
      </c>
      <c r="AG176" s="790">
        <v>44</v>
      </c>
      <c r="AH176" s="791">
        <v>2.0833333333333299</v>
      </c>
      <c r="AI176" s="791">
        <v>100</v>
      </c>
      <c r="AJ176" s="790">
        <v>73</v>
      </c>
      <c r="AK176" s="791">
        <v>1.55716723549488</v>
      </c>
      <c r="AL176" s="791">
        <v>87.179487179487197</v>
      </c>
      <c r="AM176" s="790">
        <v>39</v>
      </c>
      <c r="AN176" s="791">
        <v>1.1879378617118499</v>
      </c>
      <c r="AO176" s="791">
        <v>129.41176470588201</v>
      </c>
      <c r="AP176" s="790">
        <v>78</v>
      </c>
      <c r="AQ176" s="791">
        <v>1.68357435786747</v>
      </c>
      <c r="AR176" s="791">
        <v>77.272727272727295</v>
      </c>
      <c r="AS176" s="790">
        <v>52</v>
      </c>
      <c r="AT176" s="791">
        <v>1.2518054886856</v>
      </c>
      <c r="AU176" s="791">
        <v>136.363636363636</v>
      </c>
      <c r="AV176" s="790">
        <v>102</v>
      </c>
      <c r="AW176" s="791">
        <v>1.5930032797126299</v>
      </c>
      <c r="AX176" s="791">
        <v>117.02127659574499</v>
      </c>
      <c r="AY176" s="790">
        <v>74</v>
      </c>
      <c r="AZ176" s="791">
        <v>1.9037818368921999</v>
      </c>
      <c r="BA176" s="791">
        <v>76.190476190476204</v>
      </c>
      <c r="BB176" s="790">
        <v>86</v>
      </c>
      <c r="BC176" s="791">
        <v>1.53598856938739</v>
      </c>
      <c r="BD176" s="791">
        <v>152.941176470588</v>
      </c>
      <c r="BE176" s="790">
        <v>225</v>
      </c>
      <c r="BF176" s="791">
        <v>1.87281504910937</v>
      </c>
      <c r="BG176" s="791">
        <v>75.78125</v>
      </c>
      <c r="BH176" s="790">
        <v>114</v>
      </c>
      <c r="BI176" s="791">
        <v>1.57263070768382</v>
      </c>
      <c r="BJ176" s="791">
        <v>75.384615384615401</v>
      </c>
      <c r="BK176" s="790">
        <v>316</v>
      </c>
      <c r="BL176" s="791">
        <v>1.6274398722768699</v>
      </c>
      <c r="BM176" s="791">
        <v>83.720930232558104</v>
      </c>
      <c r="BN176" s="790">
        <v>324</v>
      </c>
      <c r="BO176" s="791">
        <v>1.6146715837735499</v>
      </c>
      <c r="BP176" s="791">
        <v>97.560975609756099</v>
      </c>
      <c r="BQ176" s="790">
        <v>194</v>
      </c>
      <c r="BR176" s="791">
        <v>1.58691206543967</v>
      </c>
      <c r="BS176" s="791">
        <v>125.58139534883701</v>
      </c>
      <c r="BT176" s="790">
        <v>166</v>
      </c>
      <c r="BU176" s="791">
        <v>1.5743550834597899</v>
      </c>
      <c r="BV176" s="791">
        <v>104.938271604938</v>
      </c>
      <c r="BW176" s="790">
        <v>177</v>
      </c>
      <c r="BX176" s="791">
        <v>1.67328417470221</v>
      </c>
      <c r="BY176" s="791">
        <v>86.315789473684205</v>
      </c>
      <c r="BZ176" s="790">
        <v>581</v>
      </c>
      <c r="CA176" s="791">
        <v>1.7474735322425401</v>
      </c>
      <c r="CB176" s="791">
        <v>132.4</v>
      </c>
      <c r="CC176" s="790">
        <v>554</v>
      </c>
      <c r="CD176" s="791">
        <v>1.5339461734411299</v>
      </c>
      <c r="CE176" s="791">
        <v>125.20325203252</v>
      </c>
      <c r="CF176" s="790">
        <v>407</v>
      </c>
      <c r="CG176" s="791">
        <v>1.84605615276455</v>
      </c>
      <c r="CH176" s="791">
        <v>99.509803921568604</v>
      </c>
      <c r="CI176" s="790">
        <v>79</v>
      </c>
      <c r="CJ176" s="791">
        <v>0.95827268316351299</v>
      </c>
      <c r="CK176" s="791">
        <v>119.444444444444</v>
      </c>
      <c r="CL176" s="790">
        <v>52</v>
      </c>
      <c r="CM176" s="791">
        <v>2.0202020202020199</v>
      </c>
      <c r="CN176" s="791">
        <v>173.68421052631601</v>
      </c>
      <c r="CO176" s="790">
        <v>24</v>
      </c>
      <c r="CP176" s="791">
        <v>1.96399345335516</v>
      </c>
      <c r="CQ176" s="791">
        <v>84.615384615384599</v>
      </c>
    </row>
    <row r="177" spans="1:95">
      <c r="A177" s="1038"/>
      <c r="B177" s="787" t="s">
        <v>92</v>
      </c>
      <c r="C177" s="788">
        <v>2436</v>
      </c>
      <c r="D177" s="789">
        <v>1.6941255015960699</v>
      </c>
      <c r="E177" s="789"/>
      <c r="F177" s="788">
        <v>28</v>
      </c>
      <c r="G177" s="789">
        <v>2.0100502512562799</v>
      </c>
      <c r="H177" s="789"/>
      <c r="I177" s="788">
        <v>87</v>
      </c>
      <c r="J177" s="789">
        <v>1.9585772174696101</v>
      </c>
      <c r="K177" s="789"/>
      <c r="L177" s="788">
        <v>19</v>
      </c>
      <c r="M177" s="789">
        <v>1.9730010384215999</v>
      </c>
      <c r="N177" s="789"/>
      <c r="O177" s="788">
        <v>181</v>
      </c>
      <c r="P177" s="789">
        <v>1.6968219743133</v>
      </c>
      <c r="Q177" s="789"/>
      <c r="R177" s="788">
        <v>51</v>
      </c>
      <c r="S177" s="789">
        <v>1.5539305301645301</v>
      </c>
      <c r="T177" s="789"/>
      <c r="U177" s="788">
        <v>85</v>
      </c>
      <c r="V177" s="789">
        <v>2.4810274372446002</v>
      </c>
      <c r="W177" s="789"/>
      <c r="X177" s="788">
        <v>27</v>
      </c>
      <c r="Y177" s="789">
        <v>1.8157363819771399</v>
      </c>
      <c r="Z177" s="789"/>
      <c r="AA177" s="790">
        <v>13</v>
      </c>
      <c r="AB177" s="791">
        <v>2.0155038759689901</v>
      </c>
      <c r="AC177" s="791"/>
      <c r="AD177" s="790">
        <v>10</v>
      </c>
      <c r="AE177" s="791">
        <v>2.3529411764705901</v>
      </c>
      <c r="AF177" s="791"/>
      <c r="AG177" s="790">
        <v>22</v>
      </c>
      <c r="AH177" s="791">
        <v>1.87074829931973</v>
      </c>
      <c r="AI177" s="791"/>
      <c r="AJ177" s="790">
        <v>34</v>
      </c>
      <c r="AK177" s="791">
        <v>1.4364174059991599</v>
      </c>
      <c r="AL177" s="791"/>
      <c r="AM177" s="790">
        <v>22</v>
      </c>
      <c r="AN177" s="791">
        <v>1.31500298864316</v>
      </c>
      <c r="AO177" s="791"/>
      <c r="AP177" s="790">
        <v>34</v>
      </c>
      <c r="AQ177" s="791">
        <v>1.46868250539957</v>
      </c>
      <c r="AR177" s="791"/>
      <c r="AS177" s="790">
        <v>30</v>
      </c>
      <c r="AT177" s="791">
        <v>1.4031805425631401</v>
      </c>
      <c r="AU177" s="791"/>
      <c r="AV177" s="790">
        <v>55</v>
      </c>
      <c r="AW177" s="791">
        <v>1.65912518853695</v>
      </c>
      <c r="AX177" s="791"/>
      <c r="AY177" s="790">
        <v>32</v>
      </c>
      <c r="AZ177" s="791">
        <v>1.6477857878475799</v>
      </c>
      <c r="BA177" s="791"/>
      <c r="BB177" s="790">
        <v>52</v>
      </c>
      <c r="BC177" s="791">
        <v>1.8156424581005599</v>
      </c>
      <c r="BD177" s="791"/>
      <c r="BE177" s="790">
        <v>97</v>
      </c>
      <c r="BF177" s="791">
        <v>1.5927750410509001</v>
      </c>
      <c r="BG177" s="791"/>
      <c r="BH177" s="790">
        <v>49</v>
      </c>
      <c r="BI177" s="791">
        <v>1.3679508654382999</v>
      </c>
      <c r="BJ177" s="791"/>
      <c r="BK177" s="790">
        <v>144</v>
      </c>
      <c r="BL177" s="791">
        <v>1.502974637303</v>
      </c>
      <c r="BM177" s="791"/>
      <c r="BN177" s="790">
        <v>160</v>
      </c>
      <c r="BO177" s="791">
        <v>1.5920398009950201</v>
      </c>
      <c r="BP177" s="791"/>
      <c r="BQ177" s="790">
        <v>108</v>
      </c>
      <c r="BR177" s="791">
        <v>1.6700170094325</v>
      </c>
      <c r="BS177" s="791"/>
      <c r="BT177" s="790">
        <v>85</v>
      </c>
      <c r="BU177" s="791">
        <v>1.60286630209315</v>
      </c>
      <c r="BV177" s="791"/>
      <c r="BW177" s="790">
        <v>82</v>
      </c>
      <c r="BX177" s="791">
        <v>1.55038759689922</v>
      </c>
      <c r="BY177" s="791"/>
      <c r="BZ177" s="790">
        <v>331</v>
      </c>
      <c r="CA177" s="791">
        <v>1.9438571764153201</v>
      </c>
      <c r="CB177" s="791"/>
      <c r="CC177" s="790">
        <v>308</v>
      </c>
      <c r="CD177" s="791">
        <v>1.69959165655005</v>
      </c>
      <c r="CE177" s="791"/>
      <c r="CF177" s="790">
        <v>203</v>
      </c>
      <c r="CG177" s="791">
        <v>1.75788015240734</v>
      </c>
      <c r="CH177" s="791"/>
      <c r="CI177" s="790">
        <v>43</v>
      </c>
      <c r="CJ177" s="791">
        <v>1.0279703562036799</v>
      </c>
      <c r="CK177" s="791"/>
      <c r="CL177" s="790">
        <v>33</v>
      </c>
      <c r="CM177" s="791">
        <v>2.3741007194244599</v>
      </c>
      <c r="CN177" s="791"/>
      <c r="CO177" s="790">
        <v>11</v>
      </c>
      <c r="CP177" s="791">
        <v>1.72413793103448</v>
      </c>
      <c r="CQ177" s="791"/>
    </row>
    <row r="178" spans="1:95">
      <c r="A178" s="1039"/>
      <c r="B178" s="787" t="s">
        <v>93</v>
      </c>
      <c r="C178" s="788">
        <v>2206</v>
      </c>
      <c r="D178" s="789">
        <v>1.58710744990827</v>
      </c>
      <c r="E178" s="789"/>
      <c r="F178" s="788">
        <v>30</v>
      </c>
      <c r="G178" s="789">
        <v>2.1398002853067002</v>
      </c>
      <c r="H178" s="789"/>
      <c r="I178" s="788">
        <v>57</v>
      </c>
      <c r="J178" s="789">
        <v>1.3646157529327301</v>
      </c>
      <c r="K178" s="789"/>
      <c r="L178" s="788">
        <v>12</v>
      </c>
      <c r="M178" s="789">
        <v>1.2048192771084301</v>
      </c>
      <c r="N178" s="789"/>
      <c r="O178" s="788">
        <v>155</v>
      </c>
      <c r="P178" s="789">
        <v>1.5047082807494401</v>
      </c>
      <c r="Q178" s="789"/>
      <c r="R178" s="788">
        <v>36</v>
      </c>
      <c r="S178" s="789">
        <v>1.1549566891241601</v>
      </c>
      <c r="T178" s="789"/>
      <c r="U178" s="788">
        <v>55</v>
      </c>
      <c r="V178" s="789">
        <v>1.71714018108024</v>
      </c>
      <c r="W178" s="789"/>
      <c r="X178" s="788">
        <v>23</v>
      </c>
      <c r="Y178" s="789">
        <v>1.5927977839335199</v>
      </c>
      <c r="Z178" s="789"/>
      <c r="AA178" s="790">
        <v>7</v>
      </c>
      <c r="AB178" s="791">
        <v>1.02189781021898</v>
      </c>
      <c r="AC178" s="791"/>
      <c r="AD178" s="790">
        <v>5</v>
      </c>
      <c r="AE178" s="791">
        <v>1.1682242990654199</v>
      </c>
      <c r="AF178" s="791"/>
      <c r="AG178" s="790">
        <v>22</v>
      </c>
      <c r="AH178" s="791">
        <v>2.3504273504273501</v>
      </c>
      <c r="AI178" s="791"/>
      <c r="AJ178" s="790">
        <v>39</v>
      </c>
      <c r="AK178" s="791">
        <v>1.6803102111159001</v>
      </c>
      <c r="AL178" s="791"/>
      <c r="AM178" s="790">
        <v>17</v>
      </c>
      <c r="AN178" s="791">
        <v>1.05590062111801</v>
      </c>
      <c r="AO178" s="791"/>
      <c r="AP178" s="790">
        <v>44</v>
      </c>
      <c r="AQ178" s="791">
        <v>1.89818809318378</v>
      </c>
      <c r="AR178" s="791"/>
      <c r="AS178" s="790">
        <v>22</v>
      </c>
      <c r="AT178" s="791">
        <v>1.0912698412698401</v>
      </c>
      <c r="AU178" s="791"/>
      <c r="AV178" s="790">
        <v>47</v>
      </c>
      <c r="AW178" s="791">
        <v>1.5220207253886</v>
      </c>
      <c r="AX178" s="791"/>
      <c r="AY178" s="790">
        <v>42</v>
      </c>
      <c r="AZ178" s="791">
        <v>2.15938303341902</v>
      </c>
      <c r="BA178" s="791"/>
      <c r="BB178" s="790">
        <v>34</v>
      </c>
      <c r="BC178" s="791">
        <v>1.2431444241316301</v>
      </c>
      <c r="BD178" s="791"/>
      <c r="BE178" s="790">
        <v>128</v>
      </c>
      <c r="BF178" s="791">
        <v>2.1607022282241699</v>
      </c>
      <c r="BG178" s="791"/>
      <c r="BH178" s="790">
        <v>65</v>
      </c>
      <c r="BI178" s="791">
        <v>1.7725661303517899</v>
      </c>
      <c r="BJ178" s="791"/>
      <c r="BK178" s="790">
        <v>172</v>
      </c>
      <c r="BL178" s="791">
        <v>1.74867832452216</v>
      </c>
      <c r="BM178" s="791"/>
      <c r="BN178" s="790">
        <v>164</v>
      </c>
      <c r="BO178" s="791">
        <v>1.63738019169329</v>
      </c>
      <c r="BP178" s="791"/>
      <c r="BQ178" s="790">
        <v>86</v>
      </c>
      <c r="BR178" s="791">
        <v>1.4935741576936401</v>
      </c>
      <c r="BS178" s="791"/>
      <c r="BT178" s="790">
        <v>81</v>
      </c>
      <c r="BU178" s="791">
        <v>1.5455065827132199</v>
      </c>
      <c r="BV178" s="791"/>
      <c r="BW178" s="790">
        <v>95</v>
      </c>
      <c r="BX178" s="791">
        <v>1.7961807525052</v>
      </c>
      <c r="BY178" s="791"/>
      <c r="BZ178" s="790">
        <v>250</v>
      </c>
      <c r="CA178" s="791">
        <v>1.5413070283600501</v>
      </c>
      <c r="CB178" s="791"/>
      <c r="CC178" s="790">
        <v>246</v>
      </c>
      <c r="CD178" s="791">
        <v>1.36712237412471</v>
      </c>
      <c r="CE178" s="791"/>
      <c r="CF178" s="790">
        <v>204</v>
      </c>
      <c r="CG178" s="791">
        <v>1.9430421944947101</v>
      </c>
      <c r="CH178" s="791"/>
      <c r="CI178" s="790">
        <v>36</v>
      </c>
      <c r="CJ178" s="791">
        <v>0.88648116227530205</v>
      </c>
      <c r="CK178" s="791"/>
      <c r="CL178" s="790">
        <v>19</v>
      </c>
      <c r="CM178" s="791">
        <v>1.60472972972973</v>
      </c>
      <c r="CN178" s="791"/>
      <c r="CO178" s="790">
        <v>13</v>
      </c>
      <c r="CP178" s="791">
        <v>2.2260273972602702</v>
      </c>
      <c r="CQ178" s="791"/>
    </row>
    <row r="179" spans="1:95">
      <c r="A179" s="1037" t="s">
        <v>583</v>
      </c>
      <c r="B179" s="787" t="s">
        <v>26</v>
      </c>
      <c r="C179" s="788">
        <v>4862</v>
      </c>
      <c r="D179" s="789">
        <v>1.71932132425226</v>
      </c>
      <c r="E179" s="789">
        <v>110.47619047619</v>
      </c>
      <c r="F179" s="788">
        <v>57</v>
      </c>
      <c r="G179" s="789">
        <v>2.0393559928443601</v>
      </c>
      <c r="H179" s="789">
        <v>137.5</v>
      </c>
      <c r="I179" s="788">
        <v>156</v>
      </c>
      <c r="J179" s="789">
        <v>1.80995475113122</v>
      </c>
      <c r="K179" s="789">
        <v>122.857142857143</v>
      </c>
      <c r="L179" s="788">
        <v>38</v>
      </c>
      <c r="M179" s="789">
        <v>1.93976518631955</v>
      </c>
      <c r="N179" s="789">
        <v>80.952380952381006</v>
      </c>
      <c r="O179" s="788">
        <v>339</v>
      </c>
      <c r="P179" s="789">
        <v>1.6167493323159099</v>
      </c>
      <c r="Q179" s="789">
        <v>114.556962025316</v>
      </c>
      <c r="R179" s="788">
        <v>111</v>
      </c>
      <c r="S179" s="789">
        <v>1.7346460384435101</v>
      </c>
      <c r="T179" s="789">
        <v>158.13953488372101</v>
      </c>
      <c r="U179" s="788">
        <v>126</v>
      </c>
      <c r="V179" s="789">
        <v>1.9007391763463599</v>
      </c>
      <c r="W179" s="789">
        <v>152</v>
      </c>
      <c r="X179" s="788">
        <v>52</v>
      </c>
      <c r="Y179" s="789">
        <v>1.7741385192767001</v>
      </c>
      <c r="Z179" s="789">
        <v>126.086956521739</v>
      </c>
      <c r="AA179" s="790">
        <v>20</v>
      </c>
      <c r="AB179" s="791">
        <v>1.5037593984962401</v>
      </c>
      <c r="AC179" s="791">
        <v>185.71428571428601</v>
      </c>
      <c r="AD179" s="790">
        <v>15</v>
      </c>
      <c r="AE179" s="791">
        <v>1.7584994138335299</v>
      </c>
      <c r="AF179" s="791">
        <v>114.28571428571399</v>
      </c>
      <c r="AG179" s="790">
        <v>54</v>
      </c>
      <c r="AH179" s="791">
        <v>2.5568181818181799</v>
      </c>
      <c r="AI179" s="791">
        <v>134.78260869565199</v>
      </c>
      <c r="AJ179" s="790">
        <v>88</v>
      </c>
      <c r="AK179" s="791">
        <v>1.87713310580205</v>
      </c>
      <c r="AL179" s="791">
        <v>95.5555555555556</v>
      </c>
      <c r="AM179" s="790">
        <v>58</v>
      </c>
      <c r="AN179" s="791">
        <v>1.76667681998172</v>
      </c>
      <c r="AO179" s="791">
        <v>93.3333333333333</v>
      </c>
      <c r="AP179" s="790">
        <v>81</v>
      </c>
      <c r="AQ179" s="791">
        <v>1.7483272177854501</v>
      </c>
      <c r="AR179" s="791">
        <v>179.31034482758599</v>
      </c>
      <c r="AS179" s="790">
        <v>64</v>
      </c>
      <c r="AT179" s="791">
        <v>1.5406836783822799</v>
      </c>
      <c r="AU179" s="791">
        <v>93.939393939393895</v>
      </c>
      <c r="AV179" s="790">
        <v>117</v>
      </c>
      <c r="AW179" s="791">
        <v>1.8272684679056701</v>
      </c>
      <c r="AX179" s="791">
        <v>98.305084745762699</v>
      </c>
      <c r="AY179" s="790">
        <v>70</v>
      </c>
      <c r="AZ179" s="791">
        <v>1.80087471057371</v>
      </c>
      <c r="BA179" s="791">
        <v>118.75</v>
      </c>
      <c r="BB179" s="790">
        <v>100</v>
      </c>
      <c r="BC179" s="791">
        <v>1.7860332202178999</v>
      </c>
      <c r="BD179" s="791">
        <v>122.222222222222</v>
      </c>
      <c r="BE179" s="790">
        <v>224</v>
      </c>
      <c r="BF179" s="791">
        <v>1.8644914266688899</v>
      </c>
      <c r="BG179" s="791">
        <v>109.345794392523</v>
      </c>
      <c r="BH179" s="790">
        <v>119</v>
      </c>
      <c r="BI179" s="791">
        <v>1.64160573872258</v>
      </c>
      <c r="BJ179" s="791">
        <v>63.013698630137</v>
      </c>
      <c r="BK179" s="790">
        <v>352</v>
      </c>
      <c r="BL179" s="791">
        <v>1.8128444146881599</v>
      </c>
      <c r="BM179" s="791">
        <v>86.243386243386198</v>
      </c>
      <c r="BN179" s="790">
        <v>344</v>
      </c>
      <c r="BO179" s="791">
        <v>1.7143426691916701</v>
      </c>
      <c r="BP179" s="791">
        <v>104.761904761905</v>
      </c>
      <c r="BQ179" s="790">
        <v>230</v>
      </c>
      <c r="BR179" s="791">
        <v>1.88139059304703</v>
      </c>
      <c r="BS179" s="791">
        <v>111.009174311927</v>
      </c>
      <c r="BT179" s="790">
        <v>181</v>
      </c>
      <c r="BU179" s="791">
        <v>1.7166160849772401</v>
      </c>
      <c r="BV179" s="791">
        <v>112.941176470588</v>
      </c>
      <c r="BW179" s="790">
        <v>140</v>
      </c>
      <c r="BX179" s="791">
        <v>1.3235016071090899</v>
      </c>
      <c r="BY179" s="791">
        <v>112.121212121212</v>
      </c>
      <c r="BZ179" s="790">
        <v>589</v>
      </c>
      <c r="CA179" s="791">
        <v>1.7715351299326301</v>
      </c>
      <c r="CB179" s="791">
        <v>107.394366197183</v>
      </c>
      <c r="CC179" s="790">
        <v>535</v>
      </c>
      <c r="CD179" s="791">
        <v>1.4813379111750999</v>
      </c>
      <c r="CE179" s="791">
        <v>111.46245059288501</v>
      </c>
      <c r="CF179" s="790">
        <v>446</v>
      </c>
      <c r="CG179" s="791">
        <v>2.0229509683857199</v>
      </c>
      <c r="CH179" s="791">
        <v>126.39593908629401</v>
      </c>
      <c r="CI179" s="790">
        <v>84</v>
      </c>
      <c r="CJ179" s="791">
        <v>1.01892285298399</v>
      </c>
      <c r="CK179" s="791">
        <v>78.723404255319096</v>
      </c>
      <c r="CL179" s="790">
        <v>50</v>
      </c>
      <c r="CM179" s="791">
        <v>1.9425019425019401</v>
      </c>
      <c r="CN179" s="791">
        <v>100</v>
      </c>
      <c r="CO179" s="790">
        <v>22</v>
      </c>
      <c r="CP179" s="791">
        <v>1.80032733224223</v>
      </c>
      <c r="CQ179" s="791">
        <v>175</v>
      </c>
    </row>
    <row r="180" spans="1:95">
      <c r="A180" s="1038"/>
      <c r="B180" s="787" t="s">
        <v>92</v>
      </c>
      <c r="C180" s="788">
        <v>2552</v>
      </c>
      <c r="D180" s="789">
        <v>1.77479814452921</v>
      </c>
      <c r="E180" s="789"/>
      <c r="F180" s="788">
        <v>33</v>
      </c>
      <c r="G180" s="789">
        <v>2.36898779612347</v>
      </c>
      <c r="H180" s="789"/>
      <c r="I180" s="788">
        <v>86</v>
      </c>
      <c r="J180" s="789">
        <v>1.93606483565961</v>
      </c>
      <c r="K180" s="789"/>
      <c r="L180" s="788">
        <v>17</v>
      </c>
      <c r="M180" s="789">
        <v>1.7653167185877501</v>
      </c>
      <c r="N180" s="789"/>
      <c r="O180" s="788">
        <v>181</v>
      </c>
      <c r="P180" s="789">
        <v>1.6968219743133</v>
      </c>
      <c r="Q180" s="789"/>
      <c r="R180" s="788">
        <v>68</v>
      </c>
      <c r="S180" s="789">
        <v>2.07190737355271</v>
      </c>
      <c r="T180" s="789"/>
      <c r="U180" s="788">
        <v>76</v>
      </c>
      <c r="V180" s="789">
        <v>2.2183304144775202</v>
      </c>
      <c r="W180" s="789"/>
      <c r="X180" s="788">
        <v>29</v>
      </c>
      <c r="Y180" s="789">
        <v>1.9502353732347</v>
      </c>
      <c r="Z180" s="789"/>
      <c r="AA180" s="790">
        <v>13</v>
      </c>
      <c r="AB180" s="791">
        <v>2.0155038759689901</v>
      </c>
      <c r="AC180" s="791"/>
      <c r="AD180" s="790">
        <v>8</v>
      </c>
      <c r="AE180" s="791">
        <v>1.8823529411764699</v>
      </c>
      <c r="AF180" s="791"/>
      <c r="AG180" s="790">
        <v>31</v>
      </c>
      <c r="AH180" s="791">
        <v>2.6360544217687099</v>
      </c>
      <c r="AI180" s="791"/>
      <c r="AJ180" s="790">
        <v>43</v>
      </c>
      <c r="AK180" s="791">
        <v>1.81664554288128</v>
      </c>
      <c r="AL180" s="791"/>
      <c r="AM180" s="790">
        <v>28</v>
      </c>
      <c r="AN180" s="791">
        <v>1.67364016736402</v>
      </c>
      <c r="AO180" s="791"/>
      <c r="AP180" s="790">
        <v>52</v>
      </c>
      <c r="AQ180" s="791">
        <v>2.2462203023758098</v>
      </c>
      <c r="AR180" s="791"/>
      <c r="AS180" s="790">
        <v>31</v>
      </c>
      <c r="AT180" s="791">
        <v>1.44995322731525</v>
      </c>
      <c r="AU180" s="791"/>
      <c r="AV180" s="790">
        <v>58</v>
      </c>
      <c r="AW180" s="791">
        <v>1.7496229260935099</v>
      </c>
      <c r="AX180" s="791"/>
      <c r="AY180" s="790">
        <v>38</v>
      </c>
      <c r="AZ180" s="791">
        <v>1.9567456230689999</v>
      </c>
      <c r="BA180" s="791"/>
      <c r="BB180" s="790">
        <v>55</v>
      </c>
      <c r="BC180" s="791">
        <v>1.9203910614525099</v>
      </c>
      <c r="BD180" s="791"/>
      <c r="BE180" s="790">
        <v>117</v>
      </c>
      <c r="BF180" s="791">
        <v>1.9211822660098501</v>
      </c>
      <c r="BG180" s="791"/>
      <c r="BH180" s="790">
        <v>46</v>
      </c>
      <c r="BI180" s="791">
        <v>1.28419877163596</v>
      </c>
      <c r="BJ180" s="791"/>
      <c r="BK180" s="790">
        <v>163</v>
      </c>
      <c r="BL180" s="791">
        <v>1.7012837908360301</v>
      </c>
      <c r="BM180" s="791"/>
      <c r="BN180" s="790">
        <v>176</v>
      </c>
      <c r="BO180" s="791">
        <v>1.75124378109453</v>
      </c>
      <c r="BP180" s="791"/>
      <c r="BQ180" s="790">
        <v>121</v>
      </c>
      <c r="BR180" s="791">
        <v>1.87103757538271</v>
      </c>
      <c r="BS180" s="791"/>
      <c r="BT180" s="790">
        <v>96</v>
      </c>
      <c r="BU180" s="791">
        <v>1.81029605883462</v>
      </c>
      <c r="BV180" s="791"/>
      <c r="BW180" s="790">
        <v>74</v>
      </c>
      <c r="BX180" s="791">
        <v>1.39913027037247</v>
      </c>
      <c r="BY180" s="791"/>
      <c r="BZ180" s="790">
        <v>305</v>
      </c>
      <c r="CA180" s="791">
        <v>1.79116748884191</v>
      </c>
      <c r="CB180" s="791"/>
      <c r="CC180" s="790">
        <v>282</v>
      </c>
      <c r="CD180" s="791">
        <v>1.55611963359453</v>
      </c>
      <c r="CE180" s="791"/>
      <c r="CF180" s="790">
        <v>249</v>
      </c>
      <c r="CG180" s="791">
        <v>2.1562175268444799</v>
      </c>
      <c r="CH180" s="791"/>
      <c r="CI180" s="790">
        <v>37</v>
      </c>
      <c r="CJ180" s="791">
        <v>0.88453263208223798</v>
      </c>
      <c r="CK180" s="791"/>
      <c r="CL180" s="790">
        <v>25</v>
      </c>
      <c r="CM180" s="791">
        <v>1.7985611510791399</v>
      </c>
      <c r="CN180" s="791"/>
      <c r="CO180" s="790">
        <v>14</v>
      </c>
      <c r="CP180" s="791">
        <v>2.1943573667711598</v>
      </c>
      <c r="CQ180" s="791"/>
    </row>
    <row r="181" spans="1:95">
      <c r="A181" s="1039"/>
      <c r="B181" s="787" t="s">
        <v>93</v>
      </c>
      <c r="C181" s="788">
        <v>2310</v>
      </c>
      <c r="D181" s="789">
        <v>1.6619302852620601</v>
      </c>
      <c r="E181" s="789"/>
      <c r="F181" s="788">
        <v>24</v>
      </c>
      <c r="G181" s="789">
        <v>1.71184022824536</v>
      </c>
      <c r="H181" s="789"/>
      <c r="I181" s="788">
        <v>70</v>
      </c>
      <c r="J181" s="789">
        <v>1.6758439071103699</v>
      </c>
      <c r="K181" s="789"/>
      <c r="L181" s="788">
        <v>21</v>
      </c>
      <c r="M181" s="789">
        <v>2.1084337349397599</v>
      </c>
      <c r="N181" s="789"/>
      <c r="O181" s="788">
        <v>158</v>
      </c>
      <c r="P181" s="789">
        <v>1.5338316668284599</v>
      </c>
      <c r="Q181" s="789"/>
      <c r="R181" s="788">
        <v>43</v>
      </c>
      <c r="S181" s="789">
        <v>1.3795316008983001</v>
      </c>
      <c r="T181" s="789"/>
      <c r="U181" s="788">
        <v>50</v>
      </c>
      <c r="V181" s="789">
        <v>1.56103652825476</v>
      </c>
      <c r="W181" s="789"/>
      <c r="X181" s="788">
        <v>23</v>
      </c>
      <c r="Y181" s="789">
        <v>1.5927977839335199</v>
      </c>
      <c r="Z181" s="789"/>
      <c r="AA181" s="790">
        <v>7</v>
      </c>
      <c r="AB181" s="791">
        <v>1.02189781021898</v>
      </c>
      <c r="AC181" s="791"/>
      <c r="AD181" s="790">
        <v>7</v>
      </c>
      <c r="AE181" s="791">
        <v>1.63551401869159</v>
      </c>
      <c r="AF181" s="791"/>
      <c r="AG181" s="790">
        <v>23</v>
      </c>
      <c r="AH181" s="791">
        <v>2.4572649572649601</v>
      </c>
      <c r="AI181" s="791"/>
      <c r="AJ181" s="790">
        <v>45</v>
      </c>
      <c r="AK181" s="791">
        <v>1.9388194743645</v>
      </c>
      <c r="AL181" s="791"/>
      <c r="AM181" s="790">
        <v>30</v>
      </c>
      <c r="AN181" s="791">
        <v>1.86335403726708</v>
      </c>
      <c r="AO181" s="791"/>
      <c r="AP181" s="790">
        <v>29</v>
      </c>
      <c r="AQ181" s="791">
        <v>1.2510785159620399</v>
      </c>
      <c r="AR181" s="791"/>
      <c r="AS181" s="790">
        <v>33</v>
      </c>
      <c r="AT181" s="791">
        <v>1.6369047619047601</v>
      </c>
      <c r="AU181" s="791"/>
      <c r="AV181" s="790">
        <v>59</v>
      </c>
      <c r="AW181" s="791">
        <v>1.9106217616580301</v>
      </c>
      <c r="AX181" s="791"/>
      <c r="AY181" s="790">
        <v>32</v>
      </c>
      <c r="AZ181" s="791">
        <v>1.6452442159383001</v>
      </c>
      <c r="BA181" s="791"/>
      <c r="BB181" s="790">
        <v>45</v>
      </c>
      <c r="BC181" s="791">
        <v>1.6453382084095101</v>
      </c>
      <c r="BD181" s="791"/>
      <c r="BE181" s="790">
        <v>107</v>
      </c>
      <c r="BF181" s="791">
        <v>1.8062120189061399</v>
      </c>
      <c r="BG181" s="791"/>
      <c r="BH181" s="790">
        <v>73</v>
      </c>
      <c r="BI181" s="791">
        <v>1.9907281156258501</v>
      </c>
      <c r="BJ181" s="791"/>
      <c r="BK181" s="790">
        <v>189</v>
      </c>
      <c r="BL181" s="791">
        <v>1.9215128100854</v>
      </c>
      <c r="BM181" s="791"/>
      <c r="BN181" s="790">
        <v>168</v>
      </c>
      <c r="BO181" s="791">
        <v>1.6773162939297099</v>
      </c>
      <c r="BP181" s="791"/>
      <c r="BQ181" s="790">
        <v>109</v>
      </c>
      <c r="BR181" s="791">
        <v>1.8930184091698501</v>
      </c>
      <c r="BS181" s="791"/>
      <c r="BT181" s="790">
        <v>85</v>
      </c>
      <c r="BU181" s="791">
        <v>1.6218278954398</v>
      </c>
      <c r="BV181" s="791"/>
      <c r="BW181" s="790">
        <v>66</v>
      </c>
      <c r="BX181" s="791">
        <v>1.2478729438457199</v>
      </c>
      <c r="BY181" s="791"/>
      <c r="BZ181" s="790">
        <v>284</v>
      </c>
      <c r="CA181" s="791">
        <v>1.7509247842170199</v>
      </c>
      <c r="CB181" s="791"/>
      <c r="CC181" s="790">
        <v>253</v>
      </c>
      <c r="CD181" s="791">
        <v>1.40602423029899</v>
      </c>
      <c r="CE181" s="791"/>
      <c r="CF181" s="790">
        <v>197</v>
      </c>
      <c r="CG181" s="791">
        <v>1.87636917801695</v>
      </c>
      <c r="CH181" s="791"/>
      <c r="CI181" s="790">
        <v>47</v>
      </c>
      <c r="CJ181" s="791">
        <v>1.15735040630387</v>
      </c>
      <c r="CK181" s="791"/>
      <c r="CL181" s="790">
        <v>25</v>
      </c>
      <c r="CM181" s="791">
        <v>2.11148648648649</v>
      </c>
      <c r="CN181" s="791"/>
      <c r="CO181" s="790">
        <v>8</v>
      </c>
      <c r="CP181" s="791">
        <v>1.3698630136986301</v>
      </c>
      <c r="CQ181" s="791"/>
    </row>
    <row r="182" spans="1:95">
      <c r="A182" s="1037" t="s">
        <v>584</v>
      </c>
      <c r="B182" s="787" t="s">
        <v>26</v>
      </c>
      <c r="C182" s="788">
        <v>4922</v>
      </c>
      <c r="D182" s="789">
        <v>1.7405387819764799</v>
      </c>
      <c r="E182" s="789">
        <v>109.09090909090899</v>
      </c>
      <c r="F182" s="788">
        <v>75</v>
      </c>
      <c r="G182" s="789">
        <v>2.68336314847943</v>
      </c>
      <c r="H182" s="789">
        <v>102.70270270270299</v>
      </c>
      <c r="I182" s="788">
        <v>143</v>
      </c>
      <c r="J182" s="789">
        <v>1.65912518853695</v>
      </c>
      <c r="K182" s="789">
        <v>81.012658227848107</v>
      </c>
      <c r="L182" s="788">
        <v>37</v>
      </c>
      <c r="M182" s="789">
        <v>1.8887187340479801</v>
      </c>
      <c r="N182" s="789">
        <v>131.25</v>
      </c>
      <c r="O182" s="788">
        <v>351</v>
      </c>
      <c r="P182" s="789">
        <v>1.6739793971766499</v>
      </c>
      <c r="Q182" s="789">
        <v>122.151898734177</v>
      </c>
      <c r="R182" s="788">
        <v>105</v>
      </c>
      <c r="S182" s="789">
        <v>1.64088138771683</v>
      </c>
      <c r="T182" s="789">
        <v>123.404255319149</v>
      </c>
      <c r="U182" s="788">
        <v>132</v>
      </c>
      <c r="V182" s="789">
        <v>1.9912505656961801</v>
      </c>
      <c r="W182" s="789">
        <v>149.05660377358501</v>
      </c>
      <c r="X182" s="788">
        <v>59</v>
      </c>
      <c r="Y182" s="789">
        <v>2.0129648584101001</v>
      </c>
      <c r="Z182" s="789">
        <v>195</v>
      </c>
      <c r="AA182" s="790">
        <v>27</v>
      </c>
      <c r="AB182" s="791">
        <v>2.0300751879699201</v>
      </c>
      <c r="AC182" s="791">
        <v>170</v>
      </c>
      <c r="AD182" s="790">
        <v>16</v>
      </c>
      <c r="AE182" s="791">
        <v>1.8757327080891</v>
      </c>
      <c r="AF182" s="791">
        <v>166.666666666667</v>
      </c>
      <c r="AG182" s="790">
        <v>62</v>
      </c>
      <c r="AH182" s="791">
        <v>2.9356060606060601</v>
      </c>
      <c r="AI182" s="791">
        <v>113.793103448276</v>
      </c>
      <c r="AJ182" s="790">
        <v>96</v>
      </c>
      <c r="AK182" s="791">
        <v>2.0477815699658701</v>
      </c>
      <c r="AL182" s="791">
        <v>84.615384615384599</v>
      </c>
      <c r="AM182" s="790">
        <v>39</v>
      </c>
      <c r="AN182" s="791">
        <v>1.1879378617118499</v>
      </c>
      <c r="AO182" s="791">
        <v>95</v>
      </c>
      <c r="AP182" s="790">
        <v>85</v>
      </c>
      <c r="AQ182" s="791">
        <v>1.83466436434276</v>
      </c>
      <c r="AR182" s="791">
        <v>84.7826086956522</v>
      </c>
      <c r="AS182" s="790">
        <v>77</v>
      </c>
      <c r="AT182" s="791">
        <v>1.8536350505536801</v>
      </c>
      <c r="AU182" s="791">
        <v>108.108108108108</v>
      </c>
      <c r="AV182" s="790">
        <v>119</v>
      </c>
      <c r="AW182" s="791">
        <v>1.85850382633141</v>
      </c>
      <c r="AX182" s="791">
        <v>95.081967213114794</v>
      </c>
      <c r="AY182" s="790">
        <v>74</v>
      </c>
      <c r="AZ182" s="791">
        <v>1.9037818368921999</v>
      </c>
      <c r="BA182" s="791">
        <v>124.24242424242399</v>
      </c>
      <c r="BB182" s="790">
        <v>102</v>
      </c>
      <c r="BC182" s="791">
        <v>1.8217538846222501</v>
      </c>
      <c r="BD182" s="791">
        <v>96.153846153846203</v>
      </c>
      <c r="BE182" s="790">
        <v>229</v>
      </c>
      <c r="BF182" s="791">
        <v>1.9061095388713201</v>
      </c>
      <c r="BG182" s="791">
        <v>89.2561983471074</v>
      </c>
      <c r="BH182" s="790">
        <v>146</v>
      </c>
      <c r="BI182" s="791">
        <v>2.0140709063319102</v>
      </c>
      <c r="BJ182" s="791">
        <v>105.633802816901</v>
      </c>
      <c r="BK182" s="790">
        <v>380</v>
      </c>
      <c r="BL182" s="791">
        <v>1.95704794767472</v>
      </c>
      <c r="BM182" s="791">
        <v>85.365853658536594</v>
      </c>
      <c r="BN182" s="790">
        <v>313</v>
      </c>
      <c r="BO182" s="791">
        <v>1.5598524867935799</v>
      </c>
      <c r="BP182" s="791">
        <v>118.88111888111899</v>
      </c>
      <c r="BQ182" s="790">
        <v>227</v>
      </c>
      <c r="BR182" s="791">
        <v>1.85685071574642</v>
      </c>
      <c r="BS182" s="791">
        <v>110.18518518518501</v>
      </c>
      <c r="BT182" s="790">
        <v>173</v>
      </c>
      <c r="BU182" s="791">
        <v>1.6407435508346</v>
      </c>
      <c r="BV182" s="791">
        <v>88.043478260869605</v>
      </c>
      <c r="BW182" s="790">
        <v>162</v>
      </c>
      <c r="BX182" s="791">
        <v>1.5314804310833801</v>
      </c>
      <c r="BY182" s="791">
        <v>105.063291139241</v>
      </c>
      <c r="BZ182" s="790">
        <v>553</v>
      </c>
      <c r="CA182" s="791">
        <v>1.6632579403272401</v>
      </c>
      <c r="CB182" s="791">
        <v>123.88663967611301</v>
      </c>
      <c r="CC182" s="790">
        <v>522</v>
      </c>
      <c r="CD182" s="791">
        <v>1.4453427843615001</v>
      </c>
      <c r="CE182" s="791">
        <v>105.511811023622</v>
      </c>
      <c r="CF182" s="790">
        <v>464</v>
      </c>
      <c r="CG182" s="791">
        <v>2.1045947294416498</v>
      </c>
      <c r="CH182" s="791">
        <v>118.867924528302</v>
      </c>
      <c r="CI182" s="790">
        <v>71</v>
      </c>
      <c r="CJ182" s="791">
        <v>0.86123241145075202</v>
      </c>
      <c r="CK182" s="791">
        <v>115.151515151515</v>
      </c>
      <c r="CL182" s="790">
        <v>62</v>
      </c>
      <c r="CM182" s="791">
        <v>2.40870240870241</v>
      </c>
      <c r="CN182" s="791">
        <v>181.81818181818201</v>
      </c>
      <c r="CO182" s="790">
        <v>21</v>
      </c>
      <c r="CP182" s="791">
        <v>1.7184942716857601</v>
      </c>
      <c r="CQ182" s="791">
        <v>90.909090909090907</v>
      </c>
    </row>
    <row r="183" spans="1:95">
      <c r="A183" s="1038"/>
      <c r="B183" s="787" t="s">
        <v>92</v>
      </c>
      <c r="C183" s="788">
        <v>2568</v>
      </c>
      <c r="D183" s="789">
        <v>1.7859254056234399</v>
      </c>
      <c r="E183" s="789"/>
      <c r="F183" s="788">
        <v>38</v>
      </c>
      <c r="G183" s="789">
        <v>2.7279253409906699</v>
      </c>
      <c r="H183" s="789"/>
      <c r="I183" s="788">
        <v>64</v>
      </c>
      <c r="J183" s="789">
        <v>1.44079243583971</v>
      </c>
      <c r="K183" s="789"/>
      <c r="L183" s="788">
        <v>21</v>
      </c>
      <c r="M183" s="789">
        <v>2.1806853582554502</v>
      </c>
      <c r="N183" s="789"/>
      <c r="O183" s="788">
        <v>193</v>
      </c>
      <c r="P183" s="789">
        <v>1.8093184587981599</v>
      </c>
      <c r="Q183" s="789"/>
      <c r="R183" s="788">
        <v>58</v>
      </c>
      <c r="S183" s="789">
        <v>1.76721511273614</v>
      </c>
      <c r="T183" s="789"/>
      <c r="U183" s="788">
        <v>79</v>
      </c>
      <c r="V183" s="789">
        <v>2.3058960887332201</v>
      </c>
      <c r="W183" s="789"/>
      <c r="X183" s="788">
        <v>39</v>
      </c>
      <c r="Y183" s="789">
        <v>2.6227303295225299</v>
      </c>
      <c r="Z183" s="789"/>
      <c r="AA183" s="790">
        <v>17</v>
      </c>
      <c r="AB183" s="791">
        <v>2.6356589147286802</v>
      </c>
      <c r="AC183" s="791"/>
      <c r="AD183" s="790">
        <v>10</v>
      </c>
      <c r="AE183" s="791">
        <v>2.3529411764705901</v>
      </c>
      <c r="AF183" s="791"/>
      <c r="AG183" s="790">
        <v>33</v>
      </c>
      <c r="AH183" s="791">
        <v>2.8061224489795902</v>
      </c>
      <c r="AI183" s="791"/>
      <c r="AJ183" s="790">
        <v>44</v>
      </c>
      <c r="AK183" s="791">
        <v>1.8588931136459701</v>
      </c>
      <c r="AL183" s="791"/>
      <c r="AM183" s="790">
        <v>19</v>
      </c>
      <c r="AN183" s="791">
        <v>1.1356843992827299</v>
      </c>
      <c r="AO183" s="791"/>
      <c r="AP183" s="790">
        <v>39</v>
      </c>
      <c r="AQ183" s="791">
        <v>1.68466522678186</v>
      </c>
      <c r="AR183" s="791"/>
      <c r="AS183" s="790">
        <v>40</v>
      </c>
      <c r="AT183" s="791">
        <v>1.8709073900841899</v>
      </c>
      <c r="AU183" s="791"/>
      <c r="AV183" s="790">
        <v>58</v>
      </c>
      <c r="AW183" s="791">
        <v>1.7496229260935099</v>
      </c>
      <c r="AX183" s="791"/>
      <c r="AY183" s="790">
        <v>41</v>
      </c>
      <c r="AZ183" s="791">
        <v>2.11122554067971</v>
      </c>
      <c r="BA183" s="791"/>
      <c r="BB183" s="790">
        <v>50</v>
      </c>
      <c r="BC183" s="791">
        <v>1.74581005586592</v>
      </c>
      <c r="BD183" s="791"/>
      <c r="BE183" s="790">
        <v>108</v>
      </c>
      <c r="BF183" s="791">
        <v>1.7733990147783301</v>
      </c>
      <c r="BG183" s="791"/>
      <c r="BH183" s="790">
        <v>75</v>
      </c>
      <c r="BI183" s="791">
        <v>2.0938023450586298</v>
      </c>
      <c r="BJ183" s="791"/>
      <c r="BK183" s="790">
        <v>175</v>
      </c>
      <c r="BL183" s="791">
        <v>1.8265316772779501</v>
      </c>
      <c r="BM183" s="791"/>
      <c r="BN183" s="790">
        <v>170</v>
      </c>
      <c r="BO183" s="791">
        <v>1.69154228855721</v>
      </c>
      <c r="BP183" s="791"/>
      <c r="BQ183" s="790">
        <v>119</v>
      </c>
      <c r="BR183" s="791">
        <v>1.8401113344672999</v>
      </c>
      <c r="BS183" s="791"/>
      <c r="BT183" s="790">
        <v>81</v>
      </c>
      <c r="BU183" s="791">
        <v>1.52743729964171</v>
      </c>
      <c r="BV183" s="791"/>
      <c r="BW183" s="790">
        <v>83</v>
      </c>
      <c r="BX183" s="791">
        <v>1.56929476271507</v>
      </c>
      <c r="BY183" s="791"/>
      <c r="BZ183" s="790">
        <v>306</v>
      </c>
      <c r="CA183" s="791">
        <v>1.7970401691331901</v>
      </c>
      <c r="CB183" s="791"/>
      <c r="CC183" s="790">
        <v>268</v>
      </c>
      <c r="CD183" s="791">
        <v>1.47886546738771</v>
      </c>
      <c r="CE183" s="791"/>
      <c r="CF183" s="790">
        <v>252</v>
      </c>
      <c r="CG183" s="791">
        <v>2.1821960512642899</v>
      </c>
      <c r="CH183" s="791"/>
      <c r="CI183" s="790">
        <v>38</v>
      </c>
      <c r="CJ183" s="791">
        <v>0.90843891943581201</v>
      </c>
      <c r="CK183" s="791"/>
      <c r="CL183" s="790">
        <v>40</v>
      </c>
      <c r="CM183" s="791">
        <v>2.8776978417266199</v>
      </c>
      <c r="CN183" s="791"/>
      <c r="CO183" s="790">
        <v>10</v>
      </c>
      <c r="CP183" s="791">
        <v>1.5673981191222599</v>
      </c>
      <c r="CQ183" s="791"/>
    </row>
    <row r="184" spans="1:95">
      <c r="A184" s="1039"/>
      <c r="B184" s="787" t="s">
        <v>93</v>
      </c>
      <c r="C184" s="788">
        <v>2354</v>
      </c>
      <c r="D184" s="789">
        <v>1.6935861002194299</v>
      </c>
      <c r="E184" s="789"/>
      <c r="F184" s="788">
        <v>37</v>
      </c>
      <c r="G184" s="789">
        <v>2.6390870185449402</v>
      </c>
      <c r="H184" s="789"/>
      <c r="I184" s="788">
        <v>79</v>
      </c>
      <c r="J184" s="789">
        <v>1.8913095523102701</v>
      </c>
      <c r="K184" s="789"/>
      <c r="L184" s="788">
        <v>16</v>
      </c>
      <c r="M184" s="789">
        <v>1.6064257028112401</v>
      </c>
      <c r="N184" s="789"/>
      <c r="O184" s="788">
        <v>158</v>
      </c>
      <c r="P184" s="789">
        <v>1.5338316668284599</v>
      </c>
      <c r="Q184" s="789"/>
      <c r="R184" s="788">
        <v>47</v>
      </c>
      <c r="S184" s="789">
        <v>1.50786012191209</v>
      </c>
      <c r="T184" s="789"/>
      <c r="U184" s="788">
        <v>53</v>
      </c>
      <c r="V184" s="789">
        <v>1.65469871995005</v>
      </c>
      <c r="W184" s="789"/>
      <c r="X184" s="788">
        <v>20</v>
      </c>
      <c r="Y184" s="789">
        <v>1.3850415512465399</v>
      </c>
      <c r="Z184" s="789"/>
      <c r="AA184" s="790">
        <v>10</v>
      </c>
      <c r="AB184" s="791">
        <v>1.4598540145985399</v>
      </c>
      <c r="AC184" s="791"/>
      <c r="AD184" s="790">
        <v>6</v>
      </c>
      <c r="AE184" s="791">
        <v>1.4018691588784999</v>
      </c>
      <c r="AF184" s="791"/>
      <c r="AG184" s="790">
        <v>29</v>
      </c>
      <c r="AH184" s="791">
        <v>3.0982905982906002</v>
      </c>
      <c r="AI184" s="791"/>
      <c r="AJ184" s="790">
        <v>52</v>
      </c>
      <c r="AK184" s="791">
        <v>2.2404136148211999</v>
      </c>
      <c r="AL184" s="791"/>
      <c r="AM184" s="790">
        <v>20</v>
      </c>
      <c r="AN184" s="791">
        <v>1.24223602484472</v>
      </c>
      <c r="AO184" s="791"/>
      <c r="AP184" s="790">
        <v>46</v>
      </c>
      <c r="AQ184" s="791">
        <v>1.98446937014668</v>
      </c>
      <c r="AR184" s="791"/>
      <c r="AS184" s="790">
        <v>37</v>
      </c>
      <c r="AT184" s="791">
        <v>1.83531746031746</v>
      </c>
      <c r="AU184" s="791"/>
      <c r="AV184" s="790">
        <v>61</v>
      </c>
      <c r="AW184" s="791">
        <v>1.97538860103627</v>
      </c>
      <c r="AX184" s="791"/>
      <c r="AY184" s="790">
        <v>33</v>
      </c>
      <c r="AZ184" s="791">
        <v>1.6966580976863801</v>
      </c>
      <c r="BA184" s="791"/>
      <c r="BB184" s="790">
        <v>52</v>
      </c>
      <c r="BC184" s="791">
        <v>1.90127970749543</v>
      </c>
      <c r="BD184" s="791"/>
      <c r="BE184" s="790">
        <v>121</v>
      </c>
      <c r="BF184" s="791">
        <v>2.04253882511816</v>
      </c>
      <c r="BG184" s="791"/>
      <c r="BH184" s="790">
        <v>71</v>
      </c>
      <c r="BI184" s="791">
        <v>1.93618761930734</v>
      </c>
      <c r="BJ184" s="791"/>
      <c r="BK184" s="790">
        <v>205</v>
      </c>
      <c r="BL184" s="791">
        <v>2.0841805612037398</v>
      </c>
      <c r="BM184" s="791"/>
      <c r="BN184" s="790">
        <v>143</v>
      </c>
      <c r="BO184" s="791">
        <v>1.42771565495208</v>
      </c>
      <c r="BP184" s="791"/>
      <c r="BQ184" s="790">
        <v>108</v>
      </c>
      <c r="BR184" s="791">
        <v>1.87565126780132</v>
      </c>
      <c r="BS184" s="791"/>
      <c r="BT184" s="790">
        <v>92</v>
      </c>
      <c r="BU184" s="791">
        <v>1.75539019271131</v>
      </c>
      <c r="BV184" s="791"/>
      <c r="BW184" s="790">
        <v>79</v>
      </c>
      <c r="BX184" s="791">
        <v>1.4936660994516899</v>
      </c>
      <c r="BY184" s="791"/>
      <c r="BZ184" s="790">
        <v>247</v>
      </c>
      <c r="CA184" s="791">
        <v>1.52281134401973</v>
      </c>
      <c r="CB184" s="791"/>
      <c r="CC184" s="790">
        <v>254</v>
      </c>
      <c r="CD184" s="791">
        <v>1.4115816383238899</v>
      </c>
      <c r="CE184" s="791"/>
      <c r="CF184" s="790">
        <v>212</v>
      </c>
      <c r="CG184" s="791">
        <v>2.01923992761215</v>
      </c>
      <c r="CH184" s="791"/>
      <c r="CI184" s="790">
        <v>33</v>
      </c>
      <c r="CJ184" s="791">
        <v>0.81260773208569304</v>
      </c>
      <c r="CK184" s="791"/>
      <c r="CL184" s="790">
        <v>22</v>
      </c>
      <c r="CM184" s="791">
        <v>1.8581081081081099</v>
      </c>
      <c r="CN184" s="791"/>
      <c r="CO184" s="790">
        <v>11</v>
      </c>
      <c r="CP184" s="791">
        <v>1.88356164383562</v>
      </c>
      <c r="CQ184" s="791"/>
    </row>
    <row r="185" spans="1:95">
      <c r="A185" s="1037" t="s">
        <v>585</v>
      </c>
      <c r="B185" s="787" t="s">
        <v>26</v>
      </c>
      <c r="C185" s="788">
        <v>5063</v>
      </c>
      <c r="D185" s="789">
        <v>1.79039980762838</v>
      </c>
      <c r="E185" s="789">
        <v>97.003891050583704</v>
      </c>
      <c r="F185" s="788">
        <v>55</v>
      </c>
      <c r="G185" s="789">
        <v>1.96779964221825</v>
      </c>
      <c r="H185" s="789">
        <v>120</v>
      </c>
      <c r="I185" s="788">
        <v>159</v>
      </c>
      <c r="J185" s="789">
        <v>1.84476157326836</v>
      </c>
      <c r="K185" s="789">
        <v>91.566265060240994</v>
      </c>
      <c r="L185" s="788">
        <v>49</v>
      </c>
      <c r="M185" s="789">
        <v>2.50127616130679</v>
      </c>
      <c r="N185" s="789">
        <v>104.166666666667</v>
      </c>
      <c r="O185" s="788">
        <v>373</v>
      </c>
      <c r="P185" s="789">
        <v>1.7789011827546699</v>
      </c>
      <c r="Q185" s="789">
        <v>111.931818181818</v>
      </c>
      <c r="R185" s="788">
        <v>140</v>
      </c>
      <c r="S185" s="789">
        <v>2.1878418502891099</v>
      </c>
      <c r="T185" s="789">
        <v>100</v>
      </c>
      <c r="U185" s="788">
        <v>154</v>
      </c>
      <c r="V185" s="789">
        <v>2.3231256599788801</v>
      </c>
      <c r="W185" s="789">
        <v>116.901408450704</v>
      </c>
      <c r="X185" s="788">
        <v>58</v>
      </c>
      <c r="Y185" s="789">
        <v>1.9788468099624701</v>
      </c>
      <c r="Z185" s="789">
        <v>123.07692307692299</v>
      </c>
      <c r="AA185" s="790">
        <v>24</v>
      </c>
      <c r="AB185" s="791">
        <v>1.80451127819549</v>
      </c>
      <c r="AC185" s="791">
        <v>118.181818181818</v>
      </c>
      <c r="AD185" s="790">
        <v>18</v>
      </c>
      <c r="AE185" s="791">
        <v>2.1101992966002299</v>
      </c>
      <c r="AF185" s="791">
        <v>200</v>
      </c>
      <c r="AG185" s="790">
        <v>50</v>
      </c>
      <c r="AH185" s="791">
        <v>2.36742424242424</v>
      </c>
      <c r="AI185" s="791">
        <v>92.307692307692307</v>
      </c>
      <c r="AJ185" s="790">
        <v>71</v>
      </c>
      <c r="AK185" s="791">
        <v>1.5145051194539201</v>
      </c>
      <c r="AL185" s="791">
        <v>86.842105263157904</v>
      </c>
      <c r="AM185" s="790">
        <v>59</v>
      </c>
      <c r="AN185" s="791">
        <v>1.7971367651538199</v>
      </c>
      <c r="AO185" s="791">
        <v>78.787878787878796</v>
      </c>
      <c r="AP185" s="790">
        <v>88</v>
      </c>
      <c r="AQ185" s="791">
        <v>1.8994172242607399</v>
      </c>
      <c r="AR185" s="791">
        <v>79.591836734693899</v>
      </c>
      <c r="AS185" s="790">
        <v>97</v>
      </c>
      <c r="AT185" s="791">
        <v>2.33509870004815</v>
      </c>
      <c r="AU185" s="791">
        <v>110.869565217391</v>
      </c>
      <c r="AV185" s="790">
        <v>139</v>
      </c>
      <c r="AW185" s="791">
        <v>2.1708574105887899</v>
      </c>
      <c r="AX185" s="791">
        <v>85.3333333333333</v>
      </c>
      <c r="AY185" s="790">
        <v>62</v>
      </c>
      <c r="AZ185" s="791">
        <v>1.59506045793671</v>
      </c>
      <c r="BA185" s="791">
        <v>72.2222222222222</v>
      </c>
      <c r="BB185" s="790">
        <v>119</v>
      </c>
      <c r="BC185" s="791">
        <v>2.1253795320592999</v>
      </c>
      <c r="BD185" s="791">
        <v>88.8888888888889</v>
      </c>
      <c r="BE185" s="790">
        <v>268</v>
      </c>
      <c r="BF185" s="791">
        <v>2.2307308140502702</v>
      </c>
      <c r="BG185" s="791">
        <v>72.903225806451601</v>
      </c>
      <c r="BH185" s="790">
        <v>145</v>
      </c>
      <c r="BI185" s="791">
        <v>2.0002759001241599</v>
      </c>
      <c r="BJ185" s="791">
        <v>74.698795180722897</v>
      </c>
      <c r="BK185" s="790">
        <v>365</v>
      </c>
      <c r="BL185" s="791">
        <v>1.8797960550033499</v>
      </c>
      <c r="BM185" s="791">
        <v>78.921568627450995</v>
      </c>
      <c r="BN185" s="790">
        <v>361</v>
      </c>
      <c r="BO185" s="791">
        <v>1.79906309179707</v>
      </c>
      <c r="BP185" s="791">
        <v>94.086021505376294</v>
      </c>
      <c r="BQ185" s="790">
        <v>224</v>
      </c>
      <c r="BR185" s="791">
        <v>1.83231083844581</v>
      </c>
      <c r="BS185" s="791">
        <v>105.50458715596299</v>
      </c>
      <c r="BT185" s="790">
        <v>164</v>
      </c>
      <c r="BU185" s="791">
        <v>1.55538694992413</v>
      </c>
      <c r="BV185" s="791">
        <v>78.260869565217405</v>
      </c>
      <c r="BW185" s="790">
        <v>177</v>
      </c>
      <c r="BX185" s="791">
        <v>1.67328417470221</v>
      </c>
      <c r="BY185" s="791">
        <v>66.981132075471706</v>
      </c>
      <c r="BZ185" s="790">
        <v>544</v>
      </c>
      <c r="CA185" s="791">
        <v>1.6361886429258901</v>
      </c>
      <c r="CB185" s="791">
        <v>110.85271317829501</v>
      </c>
      <c r="CC185" s="790">
        <v>499</v>
      </c>
      <c r="CD185" s="791">
        <v>1.3816590984605199</v>
      </c>
      <c r="CE185" s="791">
        <v>107.916666666667</v>
      </c>
      <c r="CF185" s="790">
        <v>442</v>
      </c>
      <c r="CG185" s="791">
        <v>2.0048079103732901</v>
      </c>
      <c r="CH185" s="791">
        <v>107.511737089202</v>
      </c>
      <c r="CI185" s="790">
        <v>83</v>
      </c>
      <c r="CJ185" s="791">
        <v>1.00679281901989</v>
      </c>
      <c r="CK185" s="791">
        <v>137.142857142857</v>
      </c>
      <c r="CL185" s="790">
        <v>53</v>
      </c>
      <c r="CM185" s="791">
        <v>2.05905205905206</v>
      </c>
      <c r="CN185" s="791">
        <v>120.833333333333</v>
      </c>
      <c r="CO185" s="790">
        <v>23</v>
      </c>
      <c r="CP185" s="791">
        <v>1.8821603927986901</v>
      </c>
      <c r="CQ185" s="791">
        <v>228.57142857142901</v>
      </c>
    </row>
    <row r="186" spans="1:95">
      <c r="A186" s="1038"/>
      <c r="B186" s="787" t="s">
        <v>92</v>
      </c>
      <c r="C186" s="788">
        <v>2493</v>
      </c>
      <c r="D186" s="789">
        <v>1.73376636924425</v>
      </c>
      <c r="E186" s="789"/>
      <c r="F186" s="788">
        <v>30</v>
      </c>
      <c r="G186" s="789">
        <v>2.1536252692031601</v>
      </c>
      <c r="H186" s="789"/>
      <c r="I186" s="788">
        <v>76</v>
      </c>
      <c r="J186" s="789">
        <v>1.71094101755966</v>
      </c>
      <c r="K186" s="789"/>
      <c r="L186" s="788">
        <v>25</v>
      </c>
      <c r="M186" s="789">
        <v>2.5960539979231601</v>
      </c>
      <c r="N186" s="789"/>
      <c r="O186" s="788">
        <v>197</v>
      </c>
      <c r="P186" s="789">
        <v>1.8468172869597801</v>
      </c>
      <c r="Q186" s="789"/>
      <c r="R186" s="788">
        <v>70</v>
      </c>
      <c r="S186" s="789">
        <v>2.1328458257160299</v>
      </c>
      <c r="T186" s="789"/>
      <c r="U186" s="788">
        <v>83</v>
      </c>
      <c r="V186" s="789">
        <v>2.4226503210741401</v>
      </c>
      <c r="W186" s="789"/>
      <c r="X186" s="788">
        <v>32</v>
      </c>
      <c r="Y186" s="789">
        <v>2.1519838601210499</v>
      </c>
      <c r="Z186" s="789"/>
      <c r="AA186" s="790">
        <v>13</v>
      </c>
      <c r="AB186" s="791">
        <v>2.0155038759689901</v>
      </c>
      <c r="AC186" s="791"/>
      <c r="AD186" s="790">
        <v>12</v>
      </c>
      <c r="AE186" s="791">
        <v>2.8235294117647101</v>
      </c>
      <c r="AF186" s="791"/>
      <c r="AG186" s="790">
        <v>24</v>
      </c>
      <c r="AH186" s="791">
        <v>2.0408163265306101</v>
      </c>
      <c r="AI186" s="791"/>
      <c r="AJ186" s="790">
        <v>33</v>
      </c>
      <c r="AK186" s="791">
        <v>1.39416983523447</v>
      </c>
      <c r="AL186" s="791"/>
      <c r="AM186" s="790">
        <v>26</v>
      </c>
      <c r="AN186" s="791">
        <v>1.5540944411237301</v>
      </c>
      <c r="AO186" s="791"/>
      <c r="AP186" s="790">
        <v>39</v>
      </c>
      <c r="AQ186" s="791">
        <v>1.68466522678186</v>
      </c>
      <c r="AR186" s="791"/>
      <c r="AS186" s="790">
        <v>51</v>
      </c>
      <c r="AT186" s="791">
        <v>2.38540692235734</v>
      </c>
      <c r="AU186" s="791"/>
      <c r="AV186" s="790">
        <v>64</v>
      </c>
      <c r="AW186" s="791">
        <v>1.9306184012066401</v>
      </c>
      <c r="AX186" s="791"/>
      <c r="AY186" s="790">
        <v>26</v>
      </c>
      <c r="AZ186" s="791">
        <v>1.3388259526261601</v>
      </c>
      <c r="BA186" s="791"/>
      <c r="BB186" s="790">
        <v>56</v>
      </c>
      <c r="BC186" s="791">
        <v>1.95530726256983</v>
      </c>
      <c r="BD186" s="791"/>
      <c r="BE186" s="790">
        <v>113</v>
      </c>
      <c r="BF186" s="791">
        <v>1.8555008210180599</v>
      </c>
      <c r="BG186" s="791"/>
      <c r="BH186" s="790">
        <v>62</v>
      </c>
      <c r="BI186" s="791">
        <v>1.7308766052484601</v>
      </c>
      <c r="BJ186" s="791"/>
      <c r="BK186" s="790">
        <v>161</v>
      </c>
      <c r="BL186" s="791">
        <v>1.68040914309571</v>
      </c>
      <c r="BM186" s="791"/>
      <c r="BN186" s="790">
        <v>175</v>
      </c>
      <c r="BO186" s="791">
        <v>1.7412935323383101</v>
      </c>
      <c r="BP186" s="791"/>
      <c r="BQ186" s="790">
        <v>115</v>
      </c>
      <c r="BR186" s="791">
        <v>1.77825885263646</v>
      </c>
      <c r="BS186" s="791"/>
      <c r="BT186" s="790">
        <v>72</v>
      </c>
      <c r="BU186" s="791">
        <v>1.3577220441259701</v>
      </c>
      <c r="BV186" s="791"/>
      <c r="BW186" s="790">
        <v>71</v>
      </c>
      <c r="BX186" s="791">
        <v>1.3424087729249401</v>
      </c>
      <c r="BY186" s="791"/>
      <c r="BZ186" s="790">
        <v>286</v>
      </c>
      <c r="CA186" s="791">
        <v>1.67958656330749</v>
      </c>
      <c r="CB186" s="791"/>
      <c r="CC186" s="790">
        <v>259</v>
      </c>
      <c r="CD186" s="791">
        <v>1.42920207482618</v>
      </c>
      <c r="CE186" s="791"/>
      <c r="CF186" s="790">
        <v>229</v>
      </c>
      <c r="CG186" s="791">
        <v>1.9830273640457201</v>
      </c>
      <c r="CH186" s="791"/>
      <c r="CI186" s="790">
        <v>48</v>
      </c>
      <c r="CJ186" s="791">
        <v>1.1475017929715501</v>
      </c>
      <c r="CK186" s="791"/>
      <c r="CL186" s="790">
        <v>29</v>
      </c>
      <c r="CM186" s="791">
        <v>2.0863309352517998</v>
      </c>
      <c r="CN186" s="791"/>
      <c r="CO186" s="790">
        <v>16</v>
      </c>
      <c r="CP186" s="791">
        <v>2.5078369905956102</v>
      </c>
      <c r="CQ186" s="791"/>
    </row>
    <row r="187" spans="1:95">
      <c r="A187" s="1039"/>
      <c r="B187" s="787" t="s">
        <v>93</v>
      </c>
      <c r="C187" s="788">
        <v>2570</v>
      </c>
      <c r="D187" s="789">
        <v>1.8489873736465301</v>
      </c>
      <c r="E187" s="789"/>
      <c r="F187" s="788">
        <v>25</v>
      </c>
      <c r="G187" s="789">
        <v>1.78316690442225</v>
      </c>
      <c r="H187" s="789"/>
      <c r="I187" s="788">
        <v>83</v>
      </c>
      <c r="J187" s="789">
        <v>1.9870720612880099</v>
      </c>
      <c r="K187" s="789"/>
      <c r="L187" s="788">
        <v>24</v>
      </c>
      <c r="M187" s="789">
        <v>2.4096385542168699</v>
      </c>
      <c r="N187" s="789"/>
      <c r="O187" s="788">
        <v>176</v>
      </c>
      <c r="P187" s="789">
        <v>1.7085719833025901</v>
      </c>
      <c r="Q187" s="789"/>
      <c r="R187" s="788">
        <v>70</v>
      </c>
      <c r="S187" s="789">
        <v>2.2457491177414202</v>
      </c>
      <c r="T187" s="789"/>
      <c r="U187" s="788">
        <v>71</v>
      </c>
      <c r="V187" s="789">
        <v>2.2166718701217598</v>
      </c>
      <c r="W187" s="789"/>
      <c r="X187" s="788">
        <v>26</v>
      </c>
      <c r="Y187" s="789">
        <v>1.8005540166205001</v>
      </c>
      <c r="Z187" s="789"/>
      <c r="AA187" s="790">
        <v>11</v>
      </c>
      <c r="AB187" s="791">
        <v>1.60583941605839</v>
      </c>
      <c r="AC187" s="791"/>
      <c r="AD187" s="790">
        <v>6</v>
      </c>
      <c r="AE187" s="791">
        <v>1.4018691588784999</v>
      </c>
      <c r="AF187" s="791"/>
      <c r="AG187" s="790">
        <v>26</v>
      </c>
      <c r="AH187" s="791">
        <v>2.7777777777777799</v>
      </c>
      <c r="AI187" s="791"/>
      <c r="AJ187" s="790">
        <v>38</v>
      </c>
      <c r="AK187" s="791">
        <v>1.6372253339078</v>
      </c>
      <c r="AL187" s="791"/>
      <c r="AM187" s="790">
        <v>33</v>
      </c>
      <c r="AN187" s="791">
        <v>2.0496894409937898</v>
      </c>
      <c r="AO187" s="791"/>
      <c r="AP187" s="790">
        <v>49</v>
      </c>
      <c r="AQ187" s="791">
        <v>2.1138912855910301</v>
      </c>
      <c r="AR187" s="791"/>
      <c r="AS187" s="790">
        <v>46</v>
      </c>
      <c r="AT187" s="791">
        <v>2.2817460317460299</v>
      </c>
      <c r="AU187" s="791"/>
      <c r="AV187" s="790">
        <v>75</v>
      </c>
      <c r="AW187" s="791">
        <v>2.4287564766839398</v>
      </c>
      <c r="AX187" s="791"/>
      <c r="AY187" s="790">
        <v>36</v>
      </c>
      <c r="AZ187" s="791">
        <v>1.85089974293059</v>
      </c>
      <c r="BA187" s="791"/>
      <c r="BB187" s="790">
        <v>63</v>
      </c>
      <c r="BC187" s="791">
        <v>2.30347349177331</v>
      </c>
      <c r="BD187" s="791"/>
      <c r="BE187" s="790">
        <v>155</v>
      </c>
      <c r="BF187" s="791">
        <v>2.61647535449021</v>
      </c>
      <c r="BG187" s="791"/>
      <c r="BH187" s="790">
        <v>83</v>
      </c>
      <c r="BI187" s="791">
        <v>2.2634305972184299</v>
      </c>
      <c r="BJ187" s="791"/>
      <c r="BK187" s="790">
        <v>204</v>
      </c>
      <c r="BL187" s="791">
        <v>2.0740138267588502</v>
      </c>
      <c r="BM187" s="791"/>
      <c r="BN187" s="790">
        <v>186</v>
      </c>
      <c r="BO187" s="791">
        <v>1.8570287539936099</v>
      </c>
      <c r="BP187" s="791"/>
      <c r="BQ187" s="790">
        <v>109</v>
      </c>
      <c r="BR187" s="791">
        <v>1.8930184091698501</v>
      </c>
      <c r="BS187" s="791"/>
      <c r="BT187" s="790">
        <v>92</v>
      </c>
      <c r="BU187" s="791">
        <v>1.75539019271131</v>
      </c>
      <c r="BV187" s="791"/>
      <c r="BW187" s="790">
        <v>106</v>
      </c>
      <c r="BX187" s="791">
        <v>2.0041595764794899</v>
      </c>
      <c r="BY187" s="791"/>
      <c r="BZ187" s="790">
        <v>258</v>
      </c>
      <c r="CA187" s="791">
        <v>1.5906288532675701</v>
      </c>
      <c r="CB187" s="791"/>
      <c r="CC187" s="790">
        <v>240</v>
      </c>
      <c r="CD187" s="791">
        <v>1.33377792597533</v>
      </c>
      <c r="CE187" s="791"/>
      <c r="CF187" s="790">
        <v>213</v>
      </c>
      <c r="CG187" s="791">
        <v>2.0287646442518299</v>
      </c>
      <c r="CH187" s="791"/>
      <c r="CI187" s="790">
        <v>35</v>
      </c>
      <c r="CJ187" s="791">
        <v>0.86185668554543204</v>
      </c>
      <c r="CK187" s="791"/>
      <c r="CL187" s="790">
        <v>24</v>
      </c>
      <c r="CM187" s="791">
        <v>2.0270270270270299</v>
      </c>
      <c r="CN187" s="791"/>
      <c r="CO187" s="790">
        <v>7</v>
      </c>
      <c r="CP187" s="791">
        <v>1.1986301369862999</v>
      </c>
      <c r="CQ187" s="791"/>
    </row>
    <row r="188" spans="1:95">
      <c r="A188" s="1037" t="s">
        <v>586</v>
      </c>
      <c r="B188" s="787" t="s">
        <v>26</v>
      </c>
      <c r="C188" s="788">
        <v>5435</v>
      </c>
      <c r="D188" s="789">
        <v>1.9219480455185201</v>
      </c>
      <c r="E188" s="789">
        <v>98.647660818713504</v>
      </c>
      <c r="F188" s="788">
        <v>82</v>
      </c>
      <c r="G188" s="789">
        <v>2.93381037567084</v>
      </c>
      <c r="H188" s="789">
        <v>115.789473684211</v>
      </c>
      <c r="I188" s="788">
        <v>191</v>
      </c>
      <c r="J188" s="789">
        <v>2.2160343427311799</v>
      </c>
      <c r="K188" s="789">
        <v>87.254901960784295</v>
      </c>
      <c r="L188" s="788">
        <v>46</v>
      </c>
      <c r="M188" s="789">
        <v>2.3481368044920901</v>
      </c>
      <c r="N188" s="789">
        <v>130</v>
      </c>
      <c r="O188" s="788">
        <v>390</v>
      </c>
      <c r="P188" s="789">
        <v>1.8599771079740599</v>
      </c>
      <c r="Q188" s="789">
        <v>121.59090909090899</v>
      </c>
      <c r="R188" s="788">
        <v>127</v>
      </c>
      <c r="S188" s="789">
        <v>1.9846851070479801</v>
      </c>
      <c r="T188" s="789">
        <v>104.838709677419</v>
      </c>
      <c r="U188" s="788">
        <v>175</v>
      </c>
      <c r="V188" s="789">
        <v>2.6399155227032698</v>
      </c>
      <c r="W188" s="789">
        <v>130.26315789473699</v>
      </c>
      <c r="X188" s="788">
        <v>75</v>
      </c>
      <c r="Y188" s="789">
        <v>2.5588536335721601</v>
      </c>
      <c r="Z188" s="789">
        <v>108.333333333333</v>
      </c>
      <c r="AA188" s="790">
        <v>39</v>
      </c>
      <c r="AB188" s="791">
        <v>2.9323308270676698</v>
      </c>
      <c r="AC188" s="791">
        <v>143.75</v>
      </c>
      <c r="AD188" s="790">
        <v>20</v>
      </c>
      <c r="AE188" s="791">
        <v>2.34466588511137</v>
      </c>
      <c r="AF188" s="791">
        <v>122.222222222222</v>
      </c>
      <c r="AG188" s="790">
        <v>60</v>
      </c>
      <c r="AH188" s="791">
        <v>2.8409090909090899</v>
      </c>
      <c r="AI188" s="791">
        <v>106.89655172413801</v>
      </c>
      <c r="AJ188" s="790">
        <v>94</v>
      </c>
      <c r="AK188" s="791">
        <v>2.0051194539249102</v>
      </c>
      <c r="AL188" s="791">
        <v>67.857142857142904</v>
      </c>
      <c r="AM188" s="790">
        <v>69</v>
      </c>
      <c r="AN188" s="791">
        <v>2.1017362168748099</v>
      </c>
      <c r="AO188" s="791">
        <v>102.941176470588</v>
      </c>
      <c r="AP188" s="790">
        <v>103</v>
      </c>
      <c r="AQ188" s="791">
        <v>2.2231815238506401</v>
      </c>
      <c r="AR188" s="791">
        <v>71.6666666666667</v>
      </c>
      <c r="AS188" s="790">
        <v>98</v>
      </c>
      <c r="AT188" s="791">
        <v>2.3591718825228698</v>
      </c>
      <c r="AU188" s="791">
        <v>75</v>
      </c>
      <c r="AV188" s="790">
        <v>147</v>
      </c>
      <c r="AW188" s="791">
        <v>2.2957988442917401</v>
      </c>
      <c r="AX188" s="791">
        <v>101.369863013699</v>
      </c>
      <c r="AY188" s="790">
        <v>84</v>
      </c>
      <c r="AZ188" s="791">
        <v>2.1610496526884502</v>
      </c>
      <c r="BA188" s="791">
        <v>58.490566037735803</v>
      </c>
      <c r="BB188" s="790">
        <v>130</v>
      </c>
      <c r="BC188" s="791">
        <v>2.3218431862832598</v>
      </c>
      <c r="BD188" s="791">
        <v>88.405797101449295</v>
      </c>
      <c r="BE188" s="790">
        <v>262</v>
      </c>
      <c r="BF188" s="791">
        <v>2.1807890794073601</v>
      </c>
      <c r="BG188" s="791">
        <v>63.75</v>
      </c>
      <c r="BH188" s="790">
        <v>172</v>
      </c>
      <c r="BI188" s="791">
        <v>2.3727410677334801</v>
      </c>
      <c r="BJ188" s="791">
        <v>86.956521739130395</v>
      </c>
      <c r="BK188" s="790">
        <v>417</v>
      </c>
      <c r="BL188" s="791">
        <v>2.1476026162641002</v>
      </c>
      <c r="BM188" s="791">
        <v>85.3333333333333</v>
      </c>
      <c r="BN188" s="790">
        <v>355</v>
      </c>
      <c r="BO188" s="791">
        <v>1.7691617661716299</v>
      </c>
      <c r="BP188" s="791">
        <v>81.122448979591795</v>
      </c>
      <c r="BQ188" s="790">
        <v>249</v>
      </c>
      <c r="BR188" s="791">
        <v>2.03680981595092</v>
      </c>
      <c r="BS188" s="791">
        <v>116.52173913043499</v>
      </c>
      <c r="BT188" s="790">
        <v>202</v>
      </c>
      <c r="BU188" s="791">
        <v>1.9157814871016701</v>
      </c>
      <c r="BV188" s="791">
        <v>92.380952380952394</v>
      </c>
      <c r="BW188" s="790">
        <v>196</v>
      </c>
      <c r="BX188" s="791">
        <v>1.8529022499527299</v>
      </c>
      <c r="BY188" s="791">
        <v>110.75268817204299</v>
      </c>
      <c r="BZ188" s="790">
        <v>530</v>
      </c>
      <c r="CA188" s="791">
        <v>1.5940808469682399</v>
      </c>
      <c r="CB188" s="791">
        <v>103.846153846154</v>
      </c>
      <c r="CC188" s="790">
        <v>501</v>
      </c>
      <c r="CD188" s="791">
        <v>1.3871968102779899</v>
      </c>
      <c r="CE188" s="791">
        <v>107.02479338843</v>
      </c>
      <c r="CF188" s="790">
        <v>437</v>
      </c>
      <c r="CG188" s="791">
        <v>1.98212908785776</v>
      </c>
      <c r="CH188" s="791">
        <v>120.707070707071</v>
      </c>
      <c r="CI188" s="790">
        <v>99</v>
      </c>
      <c r="CJ188" s="791">
        <v>1.20087336244541</v>
      </c>
      <c r="CK188" s="791">
        <v>102.040816326531</v>
      </c>
      <c r="CL188" s="790">
        <v>58</v>
      </c>
      <c r="CM188" s="791">
        <v>2.25330225330225</v>
      </c>
      <c r="CN188" s="791">
        <v>141.666666666667</v>
      </c>
      <c r="CO188" s="790">
        <v>27</v>
      </c>
      <c r="CP188" s="791">
        <v>2.2094926350245498</v>
      </c>
      <c r="CQ188" s="791">
        <v>125</v>
      </c>
    </row>
    <row r="189" spans="1:95">
      <c r="A189" s="1038"/>
      <c r="B189" s="787" t="s">
        <v>92</v>
      </c>
      <c r="C189" s="788">
        <v>2699</v>
      </c>
      <c r="D189" s="789">
        <v>1.8770298558324201</v>
      </c>
      <c r="E189" s="789"/>
      <c r="F189" s="788">
        <v>44</v>
      </c>
      <c r="G189" s="789">
        <v>3.1586503948312998</v>
      </c>
      <c r="H189" s="789"/>
      <c r="I189" s="788">
        <v>89</v>
      </c>
      <c r="J189" s="789">
        <v>2.0036019810896</v>
      </c>
      <c r="K189" s="789"/>
      <c r="L189" s="788">
        <v>26</v>
      </c>
      <c r="M189" s="789">
        <v>2.69989615784008</v>
      </c>
      <c r="N189" s="789"/>
      <c r="O189" s="788">
        <v>214</v>
      </c>
      <c r="P189" s="789">
        <v>2.00618730664667</v>
      </c>
      <c r="Q189" s="789"/>
      <c r="R189" s="788">
        <v>65</v>
      </c>
      <c r="S189" s="789">
        <v>1.9804996953077401</v>
      </c>
      <c r="T189" s="789"/>
      <c r="U189" s="788">
        <v>99</v>
      </c>
      <c r="V189" s="789">
        <v>2.8896672504378298</v>
      </c>
      <c r="W189" s="789"/>
      <c r="X189" s="788">
        <v>39</v>
      </c>
      <c r="Y189" s="789">
        <v>2.6227303295225299</v>
      </c>
      <c r="Z189" s="789"/>
      <c r="AA189" s="790">
        <v>23</v>
      </c>
      <c r="AB189" s="791">
        <v>3.5658914728682198</v>
      </c>
      <c r="AC189" s="791"/>
      <c r="AD189" s="790">
        <v>11</v>
      </c>
      <c r="AE189" s="791">
        <v>2.5882352941176499</v>
      </c>
      <c r="AF189" s="791"/>
      <c r="AG189" s="790">
        <v>31</v>
      </c>
      <c r="AH189" s="791">
        <v>2.6360544217687099</v>
      </c>
      <c r="AI189" s="791"/>
      <c r="AJ189" s="790">
        <v>38</v>
      </c>
      <c r="AK189" s="791">
        <v>1.6054076890578799</v>
      </c>
      <c r="AL189" s="791"/>
      <c r="AM189" s="790">
        <v>35</v>
      </c>
      <c r="AN189" s="791">
        <v>2.0920502092050199</v>
      </c>
      <c r="AO189" s="791"/>
      <c r="AP189" s="790">
        <v>43</v>
      </c>
      <c r="AQ189" s="791">
        <v>1.8574514038876899</v>
      </c>
      <c r="AR189" s="791"/>
      <c r="AS189" s="790">
        <v>42</v>
      </c>
      <c r="AT189" s="791">
        <v>1.9644527595884</v>
      </c>
      <c r="AU189" s="791"/>
      <c r="AV189" s="790">
        <v>74</v>
      </c>
      <c r="AW189" s="791">
        <v>2.23227752639517</v>
      </c>
      <c r="AX189" s="791"/>
      <c r="AY189" s="790">
        <v>31</v>
      </c>
      <c r="AZ189" s="791">
        <v>1.5962924819773401</v>
      </c>
      <c r="BA189" s="791"/>
      <c r="BB189" s="790">
        <v>61</v>
      </c>
      <c r="BC189" s="791">
        <v>2.12988826815642</v>
      </c>
      <c r="BD189" s="791"/>
      <c r="BE189" s="790">
        <v>102</v>
      </c>
      <c r="BF189" s="791">
        <v>1.6748768472906399</v>
      </c>
      <c r="BG189" s="791"/>
      <c r="BH189" s="790">
        <v>80</v>
      </c>
      <c r="BI189" s="791">
        <v>2.23338916806253</v>
      </c>
      <c r="BJ189" s="791"/>
      <c r="BK189" s="790">
        <v>192</v>
      </c>
      <c r="BL189" s="791">
        <v>2.0039661830706601</v>
      </c>
      <c r="BM189" s="791"/>
      <c r="BN189" s="790">
        <v>159</v>
      </c>
      <c r="BO189" s="791">
        <v>1.5820895522388101</v>
      </c>
      <c r="BP189" s="791"/>
      <c r="BQ189" s="790">
        <v>134</v>
      </c>
      <c r="BR189" s="791">
        <v>2.0720581413329202</v>
      </c>
      <c r="BS189" s="791"/>
      <c r="BT189" s="790">
        <v>97</v>
      </c>
      <c r="BU189" s="791">
        <v>1.8291533094474799</v>
      </c>
      <c r="BV189" s="791"/>
      <c r="BW189" s="790">
        <v>103</v>
      </c>
      <c r="BX189" s="791">
        <v>1.9474380790319501</v>
      </c>
      <c r="BY189" s="791"/>
      <c r="BZ189" s="790">
        <v>270</v>
      </c>
      <c r="CA189" s="791">
        <v>1.58562367864693</v>
      </c>
      <c r="CB189" s="791"/>
      <c r="CC189" s="790">
        <v>259</v>
      </c>
      <c r="CD189" s="791">
        <v>1.42920207482618</v>
      </c>
      <c r="CE189" s="791"/>
      <c r="CF189" s="790">
        <v>239</v>
      </c>
      <c r="CG189" s="791">
        <v>2.0696224454451002</v>
      </c>
      <c r="CH189" s="791"/>
      <c r="CI189" s="790">
        <v>50</v>
      </c>
      <c r="CJ189" s="791">
        <v>1.1953143676786999</v>
      </c>
      <c r="CK189" s="791"/>
      <c r="CL189" s="790">
        <v>34</v>
      </c>
      <c r="CM189" s="791">
        <v>2.4460431654676298</v>
      </c>
      <c r="CN189" s="791"/>
      <c r="CO189" s="790">
        <v>15</v>
      </c>
      <c r="CP189" s="791">
        <v>2.3510971786833901</v>
      </c>
      <c r="CQ189" s="791"/>
    </row>
    <row r="190" spans="1:95">
      <c r="A190" s="1039"/>
      <c r="B190" s="787" t="s">
        <v>93</v>
      </c>
      <c r="C190" s="788">
        <v>2736</v>
      </c>
      <c r="D190" s="789">
        <v>1.9684161300766201</v>
      </c>
      <c r="E190" s="789"/>
      <c r="F190" s="788">
        <v>38</v>
      </c>
      <c r="G190" s="789">
        <v>2.7104136947218298</v>
      </c>
      <c r="H190" s="789"/>
      <c r="I190" s="788">
        <v>102</v>
      </c>
      <c r="J190" s="789">
        <v>2.4419439789322501</v>
      </c>
      <c r="K190" s="789"/>
      <c r="L190" s="788">
        <v>20</v>
      </c>
      <c r="M190" s="789">
        <v>2.0080321285140599</v>
      </c>
      <c r="N190" s="789"/>
      <c r="O190" s="788">
        <v>176</v>
      </c>
      <c r="P190" s="789">
        <v>1.7085719833025901</v>
      </c>
      <c r="Q190" s="789"/>
      <c r="R190" s="788">
        <v>62</v>
      </c>
      <c r="S190" s="789">
        <v>1.98909207571383</v>
      </c>
      <c r="T190" s="789"/>
      <c r="U190" s="788">
        <v>76</v>
      </c>
      <c r="V190" s="789">
        <v>2.37277552294724</v>
      </c>
      <c r="W190" s="789"/>
      <c r="X190" s="788">
        <v>36</v>
      </c>
      <c r="Y190" s="789">
        <v>2.4930747922437702</v>
      </c>
      <c r="Z190" s="789"/>
      <c r="AA190" s="790">
        <v>16</v>
      </c>
      <c r="AB190" s="791">
        <v>2.33576642335766</v>
      </c>
      <c r="AC190" s="791"/>
      <c r="AD190" s="790">
        <v>9</v>
      </c>
      <c r="AE190" s="791">
        <v>2.10280373831776</v>
      </c>
      <c r="AF190" s="791"/>
      <c r="AG190" s="790">
        <v>29</v>
      </c>
      <c r="AH190" s="791">
        <v>3.0982905982906002</v>
      </c>
      <c r="AI190" s="791"/>
      <c r="AJ190" s="790">
        <v>56</v>
      </c>
      <c r="AK190" s="791">
        <v>2.4127531236536002</v>
      </c>
      <c r="AL190" s="791"/>
      <c r="AM190" s="790">
        <v>34</v>
      </c>
      <c r="AN190" s="791">
        <v>2.1118012422360199</v>
      </c>
      <c r="AO190" s="791"/>
      <c r="AP190" s="790">
        <v>60</v>
      </c>
      <c r="AQ190" s="791">
        <v>2.5884383088869698</v>
      </c>
      <c r="AR190" s="791"/>
      <c r="AS190" s="790">
        <v>56</v>
      </c>
      <c r="AT190" s="791">
        <v>2.7777777777777799</v>
      </c>
      <c r="AU190" s="791"/>
      <c r="AV190" s="790">
        <v>73</v>
      </c>
      <c r="AW190" s="791">
        <v>2.3639896373056999</v>
      </c>
      <c r="AX190" s="791"/>
      <c r="AY190" s="790">
        <v>53</v>
      </c>
      <c r="AZ190" s="791">
        <v>2.7249357326478099</v>
      </c>
      <c r="BA190" s="791"/>
      <c r="BB190" s="790">
        <v>69</v>
      </c>
      <c r="BC190" s="791">
        <v>2.5228519195612402</v>
      </c>
      <c r="BD190" s="791"/>
      <c r="BE190" s="790">
        <v>160</v>
      </c>
      <c r="BF190" s="791">
        <v>2.7008777852802202</v>
      </c>
      <c r="BG190" s="791"/>
      <c r="BH190" s="790">
        <v>92</v>
      </c>
      <c r="BI190" s="791">
        <v>2.50886283065176</v>
      </c>
      <c r="BJ190" s="791"/>
      <c r="BK190" s="790">
        <v>225</v>
      </c>
      <c r="BL190" s="791">
        <v>2.28751525010167</v>
      </c>
      <c r="BM190" s="791"/>
      <c r="BN190" s="790">
        <v>196</v>
      </c>
      <c r="BO190" s="791">
        <v>1.9568690095846599</v>
      </c>
      <c r="BP190" s="791"/>
      <c r="BQ190" s="790">
        <v>115</v>
      </c>
      <c r="BR190" s="791">
        <v>1.9972212573810399</v>
      </c>
      <c r="BS190" s="791"/>
      <c r="BT190" s="790">
        <v>105</v>
      </c>
      <c r="BU190" s="791">
        <v>2.0034344590726998</v>
      </c>
      <c r="BV190" s="791"/>
      <c r="BW190" s="790">
        <v>93</v>
      </c>
      <c r="BX190" s="791">
        <v>1.7583664208735099</v>
      </c>
      <c r="BY190" s="791"/>
      <c r="BZ190" s="790">
        <v>260</v>
      </c>
      <c r="CA190" s="791">
        <v>1.6029593094944501</v>
      </c>
      <c r="CB190" s="791"/>
      <c r="CC190" s="790">
        <v>242</v>
      </c>
      <c r="CD190" s="791">
        <v>1.34489274202512</v>
      </c>
      <c r="CE190" s="791"/>
      <c r="CF190" s="790">
        <v>198</v>
      </c>
      <c r="CG190" s="791">
        <v>1.8858938946566299</v>
      </c>
      <c r="CH190" s="791"/>
      <c r="CI190" s="790">
        <v>49</v>
      </c>
      <c r="CJ190" s="791">
        <v>1.20659935976361</v>
      </c>
      <c r="CK190" s="791"/>
      <c r="CL190" s="790">
        <v>24</v>
      </c>
      <c r="CM190" s="791">
        <v>2.0270270270270299</v>
      </c>
      <c r="CN190" s="791"/>
      <c r="CO190" s="790">
        <v>12</v>
      </c>
      <c r="CP190" s="791">
        <v>2.0547945205479499</v>
      </c>
      <c r="CQ190" s="791"/>
    </row>
    <row r="191" spans="1:95">
      <c r="A191" s="1037" t="s">
        <v>587</v>
      </c>
      <c r="B191" s="787" t="s">
        <v>26</v>
      </c>
      <c r="C191" s="788">
        <v>4988</v>
      </c>
      <c r="D191" s="789">
        <v>1.7638779854731099</v>
      </c>
      <c r="E191" s="789">
        <v>95.454545454545496</v>
      </c>
      <c r="F191" s="788">
        <v>61</v>
      </c>
      <c r="G191" s="789">
        <v>2.1824686940965998</v>
      </c>
      <c r="H191" s="789">
        <v>125.92592592592599</v>
      </c>
      <c r="I191" s="788">
        <v>193</v>
      </c>
      <c r="J191" s="789">
        <v>2.2392388908226</v>
      </c>
      <c r="K191" s="789">
        <v>91.089108910891099</v>
      </c>
      <c r="L191" s="788">
        <v>52</v>
      </c>
      <c r="M191" s="789">
        <v>2.6544155181214899</v>
      </c>
      <c r="N191" s="789">
        <v>116.666666666667</v>
      </c>
      <c r="O191" s="788">
        <v>339</v>
      </c>
      <c r="P191" s="789">
        <v>1.6167493323159099</v>
      </c>
      <c r="Q191" s="789">
        <v>110.55900621118001</v>
      </c>
      <c r="R191" s="788">
        <v>129</v>
      </c>
      <c r="S191" s="789">
        <v>2.0159399906235298</v>
      </c>
      <c r="T191" s="789">
        <v>81.690140845070403</v>
      </c>
      <c r="U191" s="788">
        <v>173</v>
      </c>
      <c r="V191" s="789">
        <v>2.6097450595866598</v>
      </c>
      <c r="W191" s="789">
        <v>127.631578947368</v>
      </c>
      <c r="X191" s="788">
        <v>64</v>
      </c>
      <c r="Y191" s="789">
        <v>2.1835551006482401</v>
      </c>
      <c r="Z191" s="789">
        <v>120.68965517241401</v>
      </c>
      <c r="AA191" s="790">
        <v>39</v>
      </c>
      <c r="AB191" s="791">
        <v>2.9323308270676698</v>
      </c>
      <c r="AC191" s="791">
        <v>95</v>
      </c>
      <c r="AD191" s="790">
        <v>12</v>
      </c>
      <c r="AE191" s="791">
        <v>1.40679953106682</v>
      </c>
      <c r="AF191" s="791">
        <v>71.428571428571402</v>
      </c>
      <c r="AG191" s="790">
        <v>74</v>
      </c>
      <c r="AH191" s="791">
        <v>3.5037878787878798</v>
      </c>
      <c r="AI191" s="791">
        <v>155.172413793103</v>
      </c>
      <c r="AJ191" s="790">
        <v>96</v>
      </c>
      <c r="AK191" s="791">
        <v>2.0477815699658701</v>
      </c>
      <c r="AL191" s="791">
        <v>123.255813953488</v>
      </c>
      <c r="AM191" s="790">
        <v>56</v>
      </c>
      <c r="AN191" s="791">
        <v>1.7057569296375299</v>
      </c>
      <c r="AO191" s="791">
        <v>40</v>
      </c>
      <c r="AP191" s="790">
        <v>104</v>
      </c>
      <c r="AQ191" s="791">
        <v>2.2447658104899602</v>
      </c>
      <c r="AR191" s="791">
        <v>57.575757575757599</v>
      </c>
      <c r="AS191" s="790">
        <v>76</v>
      </c>
      <c r="AT191" s="791">
        <v>1.82956186807896</v>
      </c>
      <c r="AU191" s="791">
        <v>111.111111111111</v>
      </c>
      <c r="AV191" s="790">
        <v>145</v>
      </c>
      <c r="AW191" s="791">
        <v>2.2645634858660002</v>
      </c>
      <c r="AX191" s="791">
        <v>79.012345679012299</v>
      </c>
      <c r="AY191" s="790">
        <v>84</v>
      </c>
      <c r="AZ191" s="791">
        <v>2.1610496526884502</v>
      </c>
      <c r="BA191" s="791">
        <v>78.723404255319096</v>
      </c>
      <c r="BB191" s="790">
        <v>129</v>
      </c>
      <c r="BC191" s="791">
        <v>2.3039828540810898</v>
      </c>
      <c r="BD191" s="791">
        <v>81.690140845070403</v>
      </c>
      <c r="BE191" s="790">
        <v>253</v>
      </c>
      <c r="BF191" s="791">
        <v>2.1058764774429801</v>
      </c>
      <c r="BG191" s="791">
        <v>99.212598425196902</v>
      </c>
      <c r="BH191" s="790">
        <v>152</v>
      </c>
      <c r="BI191" s="791">
        <v>2.0968409435784201</v>
      </c>
      <c r="BJ191" s="791">
        <v>111.111111111111</v>
      </c>
      <c r="BK191" s="790">
        <v>394</v>
      </c>
      <c r="BL191" s="791">
        <v>2.0291497141680002</v>
      </c>
      <c r="BM191" s="791">
        <v>86.729857819905206</v>
      </c>
      <c r="BN191" s="790">
        <v>350</v>
      </c>
      <c r="BO191" s="791">
        <v>1.7442439948171</v>
      </c>
      <c r="BP191" s="791">
        <v>105.88235294117599</v>
      </c>
      <c r="BQ191" s="790">
        <v>202</v>
      </c>
      <c r="BR191" s="791">
        <v>1.65235173824131</v>
      </c>
      <c r="BS191" s="791">
        <v>108.247422680412</v>
      </c>
      <c r="BT191" s="790">
        <v>180</v>
      </c>
      <c r="BU191" s="791">
        <v>1.7071320182094101</v>
      </c>
      <c r="BV191" s="791">
        <v>81.818181818181799</v>
      </c>
      <c r="BW191" s="790">
        <v>184</v>
      </c>
      <c r="BX191" s="791">
        <v>1.73945925505767</v>
      </c>
      <c r="BY191" s="791">
        <v>95.744680851063805</v>
      </c>
      <c r="BZ191" s="790">
        <v>439</v>
      </c>
      <c r="CA191" s="791">
        <v>1.3203801732435001</v>
      </c>
      <c r="CB191" s="791">
        <v>77.016129032258107</v>
      </c>
      <c r="CC191" s="790">
        <v>447</v>
      </c>
      <c r="CD191" s="791">
        <v>1.2376785912061099</v>
      </c>
      <c r="CE191" s="791">
        <v>92.672413793103402</v>
      </c>
      <c r="CF191" s="790">
        <v>383</v>
      </c>
      <c r="CG191" s="791">
        <v>1.7371978046899801</v>
      </c>
      <c r="CH191" s="791">
        <v>104.812834224599</v>
      </c>
      <c r="CI191" s="790">
        <v>91</v>
      </c>
      <c r="CJ191" s="791">
        <v>1.1038330907326499</v>
      </c>
      <c r="CK191" s="791">
        <v>106.818181818182</v>
      </c>
      <c r="CL191" s="790">
        <v>56</v>
      </c>
      <c r="CM191" s="791">
        <v>2.1756021756021799</v>
      </c>
      <c r="CN191" s="791">
        <v>80.645161290322605</v>
      </c>
      <c r="CO191" s="790">
        <v>31</v>
      </c>
      <c r="CP191" s="791">
        <v>2.5368248772504098</v>
      </c>
      <c r="CQ191" s="791">
        <v>181.81818181818201</v>
      </c>
    </row>
    <row r="192" spans="1:95">
      <c r="A192" s="1038"/>
      <c r="B192" s="787" t="s">
        <v>92</v>
      </c>
      <c r="C192" s="788">
        <v>2436</v>
      </c>
      <c r="D192" s="789">
        <v>1.6941255015960699</v>
      </c>
      <c r="E192" s="789"/>
      <c r="F192" s="788">
        <v>34</v>
      </c>
      <c r="G192" s="789">
        <v>2.4407753050969099</v>
      </c>
      <c r="H192" s="789"/>
      <c r="I192" s="788">
        <v>92</v>
      </c>
      <c r="J192" s="789">
        <v>2.07113912651959</v>
      </c>
      <c r="K192" s="789"/>
      <c r="L192" s="788">
        <v>28</v>
      </c>
      <c r="M192" s="789">
        <v>2.9075804776739398</v>
      </c>
      <c r="N192" s="789"/>
      <c r="O192" s="788">
        <v>178</v>
      </c>
      <c r="P192" s="789">
        <v>1.66869785319209</v>
      </c>
      <c r="Q192" s="789"/>
      <c r="R192" s="788">
        <v>58</v>
      </c>
      <c r="S192" s="789">
        <v>1.76721511273614</v>
      </c>
      <c r="T192" s="789"/>
      <c r="U192" s="788">
        <v>97</v>
      </c>
      <c r="V192" s="789">
        <v>2.8312901342673702</v>
      </c>
      <c r="W192" s="789"/>
      <c r="X192" s="788">
        <v>35</v>
      </c>
      <c r="Y192" s="789">
        <v>2.3537323470074001</v>
      </c>
      <c r="Z192" s="789"/>
      <c r="AA192" s="790">
        <v>19</v>
      </c>
      <c r="AB192" s="791">
        <v>2.9457364341085301</v>
      </c>
      <c r="AC192" s="791"/>
      <c r="AD192" s="790">
        <v>5</v>
      </c>
      <c r="AE192" s="791">
        <v>1.1764705882352899</v>
      </c>
      <c r="AF192" s="791"/>
      <c r="AG192" s="790">
        <v>45</v>
      </c>
      <c r="AH192" s="791">
        <v>3.8265306122449001</v>
      </c>
      <c r="AI192" s="791"/>
      <c r="AJ192" s="790">
        <v>53</v>
      </c>
      <c r="AK192" s="791">
        <v>2.2391212505280902</v>
      </c>
      <c r="AL192" s="791"/>
      <c r="AM192" s="790">
        <v>16</v>
      </c>
      <c r="AN192" s="791">
        <v>0.95636580992229503</v>
      </c>
      <c r="AO192" s="791"/>
      <c r="AP192" s="790">
        <v>38</v>
      </c>
      <c r="AQ192" s="791">
        <v>1.6414686825053999</v>
      </c>
      <c r="AR192" s="791"/>
      <c r="AS192" s="790">
        <v>40</v>
      </c>
      <c r="AT192" s="791">
        <v>1.8709073900841899</v>
      </c>
      <c r="AU192" s="791"/>
      <c r="AV192" s="790">
        <v>64</v>
      </c>
      <c r="AW192" s="791">
        <v>1.9306184012066401</v>
      </c>
      <c r="AX192" s="791"/>
      <c r="AY192" s="790">
        <v>37</v>
      </c>
      <c r="AZ192" s="791">
        <v>1.9052523171987601</v>
      </c>
      <c r="BA192" s="791"/>
      <c r="BB192" s="790">
        <v>58</v>
      </c>
      <c r="BC192" s="791">
        <v>2.0251396648044699</v>
      </c>
      <c r="BD192" s="791"/>
      <c r="BE192" s="790">
        <v>126</v>
      </c>
      <c r="BF192" s="791">
        <v>2.0689655172413799</v>
      </c>
      <c r="BG192" s="791"/>
      <c r="BH192" s="790">
        <v>80</v>
      </c>
      <c r="BI192" s="791">
        <v>2.23338916806253</v>
      </c>
      <c r="BJ192" s="791"/>
      <c r="BK192" s="790">
        <v>183</v>
      </c>
      <c r="BL192" s="791">
        <v>1.9100302682392201</v>
      </c>
      <c r="BM192" s="791"/>
      <c r="BN192" s="790">
        <v>180</v>
      </c>
      <c r="BO192" s="791">
        <v>1.7910447761193999</v>
      </c>
      <c r="BP192" s="791"/>
      <c r="BQ192" s="790">
        <v>105</v>
      </c>
      <c r="BR192" s="791">
        <v>1.6236276480593801</v>
      </c>
      <c r="BS192" s="791"/>
      <c r="BT192" s="790">
        <v>81</v>
      </c>
      <c r="BU192" s="791">
        <v>1.52743729964171</v>
      </c>
      <c r="BV192" s="791"/>
      <c r="BW192" s="790">
        <v>90</v>
      </c>
      <c r="BX192" s="791">
        <v>1.7016449234259801</v>
      </c>
      <c r="BY192" s="791"/>
      <c r="BZ192" s="790">
        <v>191</v>
      </c>
      <c r="CA192" s="791">
        <v>1.12168193563542</v>
      </c>
      <c r="CB192" s="791"/>
      <c r="CC192" s="790">
        <v>215</v>
      </c>
      <c r="CD192" s="791">
        <v>1.1864032667476001</v>
      </c>
      <c r="CE192" s="791"/>
      <c r="CF192" s="790">
        <v>196</v>
      </c>
      <c r="CG192" s="791">
        <v>1.6972635954277799</v>
      </c>
      <c r="CH192" s="791"/>
      <c r="CI192" s="790">
        <v>47</v>
      </c>
      <c r="CJ192" s="791">
        <v>1.1235955056179801</v>
      </c>
      <c r="CK192" s="791"/>
      <c r="CL192" s="790">
        <v>25</v>
      </c>
      <c r="CM192" s="791">
        <v>1.7985611510791399</v>
      </c>
      <c r="CN192" s="791"/>
      <c r="CO192" s="790">
        <v>20</v>
      </c>
      <c r="CP192" s="791">
        <v>3.13479623824451</v>
      </c>
      <c r="CQ192" s="791"/>
    </row>
    <row r="193" spans="1:95">
      <c r="A193" s="1039"/>
      <c r="B193" s="787" t="s">
        <v>93</v>
      </c>
      <c r="C193" s="788">
        <v>2552</v>
      </c>
      <c r="D193" s="789">
        <v>1.83603726752761</v>
      </c>
      <c r="E193" s="789"/>
      <c r="F193" s="788">
        <v>27</v>
      </c>
      <c r="G193" s="789">
        <v>1.9258202567760301</v>
      </c>
      <c r="H193" s="789"/>
      <c r="I193" s="788">
        <v>101</v>
      </c>
      <c r="J193" s="789">
        <v>2.4180033516878101</v>
      </c>
      <c r="K193" s="789"/>
      <c r="L193" s="788">
        <v>24</v>
      </c>
      <c r="M193" s="789">
        <v>2.4096385542168699</v>
      </c>
      <c r="N193" s="789"/>
      <c r="O193" s="788">
        <v>161</v>
      </c>
      <c r="P193" s="789">
        <v>1.56295505290748</v>
      </c>
      <c r="Q193" s="789"/>
      <c r="R193" s="788">
        <v>71</v>
      </c>
      <c r="S193" s="789">
        <v>2.2778312479948699</v>
      </c>
      <c r="T193" s="789"/>
      <c r="U193" s="788">
        <v>76</v>
      </c>
      <c r="V193" s="789">
        <v>2.37277552294724</v>
      </c>
      <c r="W193" s="789"/>
      <c r="X193" s="788">
        <v>29</v>
      </c>
      <c r="Y193" s="789">
        <v>2.0083102493074798</v>
      </c>
      <c r="Z193" s="789"/>
      <c r="AA193" s="790">
        <v>20</v>
      </c>
      <c r="AB193" s="791">
        <v>2.9197080291970798</v>
      </c>
      <c r="AC193" s="791"/>
      <c r="AD193" s="790">
        <v>7</v>
      </c>
      <c r="AE193" s="791">
        <v>1.63551401869159</v>
      </c>
      <c r="AF193" s="791"/>
      <c r="AG193" s="790">
        <v>29</v>
      </c>
      <c r="AH193" s="791">
        <v>3.0982905982906002</v>
      </c>
      <c r="AI193" s="791"/>
      <c r="AJ193" s="790">
        <v>43</v>
      </c>
      <c r="AK193" s="791">
        <v>1.8526497199483001</v>
      </c>
      <c r="AL193" s="791"/>
      <c r="AM193" s="790">
        <v>40</v>
      </c>
      <c r="AN193" s="791">
        <v>2.4844720496894399</v>
      </c>
      <c r="AO193" s="791"/>
      <c r="AP193" s="790">
        <v>66</v>
      </c>
      <c r="AQ193" s="791">
        <v>2.84728213977567</v>
      </c>
      <c r="AR193" s="791"/>
      <c r="AS193" s="790">
        <v>36</v>
      </c>
      <c r="AT193" s="791">
        <v>1.78571428571429</v>
      </c>
      <c r="AU193" s="791"/>
      <c r="AV193" s="790">
        <v>81</v>
      </c>
      <c r="AW193" s="791">
        <v>2.6230569948186502</v>
      </c>
      <c r="AX193" s="791"/>
      <c r="AY193" s="790">
        <v>47</v>
      </c>
      <c r="AZ193" s="791">
        <v>2.4164524421593798</v>
      </c>
      <c r="BA193" s="791"/>
      <c r="BB193" s="790">
        <v>71</v>
      </c>
      <c r="BC193" s="791">
        <v>2.5959780621572199</v>
      </c>
      <c r="BD193" s="791"/>
      <c r="BE193" s="790">
        <v>127</v>
      </c>
      <c r="BF193" s="791">
        <v>2.1438217420661698</v>
      </c>
      <c r="BG193" s="791"/>
      <c r="BH193" s="790">
        <v>72</v>
      </c>
      <c r="BI193" s="791">
        <v>1.9634578674665899</v>
      </c>
      <c r="BJ193" s="791"/>
      <c r="BK193" s="790">
        <v>211</v>
      </c>
      <c r="BL193" s="791">
        <v>2.1451809678731202</v>
      </c>
      <c r="BM193" s="791"/>
      <c r="BN193" s="790">
        <v>170</v>
      </c>
      <c r="BO193" s="791">
        <v>1.69728434504792</v>
      </c>
      <c r="BP193" s="791"/>
      <c r="BQ193" s="790">
        <v>97</v>
      </c>
      <c r="BR193" s="791">
        <v>1.6846127127474799</v>
      </c>
      <c r="BS193" s="791"/>
      <c r="BT193" s="790">
        <v>99</v>
      </c>
      <c r="BU193" s="791">
        <v>1.8889524899828301</v>
      </c>
      <c r="BV193" s="791"/>
      <c r="BW193" s="790">
        <v>94</v>
      </c>
      <c r="BX193" s="791">
        <v>1.7772735866893601</v>
      </c>
      <c r="BY193" s="791"/>
      <c r="BZ193" s="790">
        <v>248</v>
      </c>
      <c r="CA193" s="791">
        <v>1.5289765721331701</v>
      </c>
      <c r="CB193" s="791"/>
      <c r="CC193" s="790">
        <v>232</v>
      </c>
      <c r="CD193" s="791">
        <v>1.2893186617761501</v>
      </c>
      <c r="CE193" s="791"/>
      <c r="CF193" s="790">
        <v>187</v>
      </c>
      <c r="CG193" s="791">
        <v>1.78112201162015</v>
      </c>
      <c r="CH193" s="791"/>
      <c r="CI193" s="790">
        <v>44</v>
      </c>
      <c r="CJ193" s="791">
        <v>1.08347697611426</v>
      </c>
      <c r="CK193" s="791"/>
      <c r="CL193" s="790">
        <v>31</v>
      </c>
      <c r="CM193" s="791">
        <v>2.6182432432432399</v>
      </c>
      <c r="CN193" s="791"/>
      <c r="CO193" s="790">
        <v>11</v>
      </c>
      <c r="CP193" s="791">
        <v>1.88356164383562</v>
      </c>
      <c r="CQ193" s="791"/>
    </row>
    <row r="194" spans="1:95">
      <c r="A194" s="1037" t="s">
        <v>588</v>
      </c>
      <c r="B194" s="787" t="s">
        <v>26</v>
      </c>
      <c r="C194" s="788">
        <v>4534</v>
      </c>
      <c r="D194" s="789">
        <v>1.6033325553598801</v>
      </c>
      <c r="E194" s="789">
        <v>103.683737646002</v>
      </c>
      <c r="F194" s="788">
        <v>63</v>
      </c>
      <c r="G194" s="789">
        <v>2.2540250447227201</v>
      </c>
      <c r="H194" s="789">
        <v>103.225806451613</v>
      </c>
      <c r="I194" s="788">
        <v>150</v>
      </c>
      <c r="J194" s="789">
        <v>1.7403411068569401</v>
      </c>
      <c r="K194" s="789">
        <v>102.70270270270299</v>
      </c>
      <c r="L194" s="788">
        <v>40</v>
      </c>
      <c r="M194" s="789">
        <v>2.0418580908626902</v>
      </c>
      <c r="N194" s="789">
        <v>135.29411764705901</v>
      </c>
      <c r="O194" s="788">
        <v>302</v>
      </c>
      <c r="P194" s="789">
        <v>1.4402899656619601</v>
      </c>
      <c r="Q194" s="789">
        <v>96.103896103896105</v>
      </c>
      <c r="R194" s="788">
        <v>173</v>
      </c>
      <c r="S194" s="789">
        <v>2.7035474292858299</v>
      </c>
      <c r="T194" s="789">
        <v>124.675324675325</v>
      </c>
      <c r="U194" s="788">
        <v>147</v>
      </c>
      <c r="V194" s="789">
        <v>2.2175290390707501</v>
      </c>
      <c r="W194" s="789">
        <v>137.09677419354799</v>
      </c>
      <c r="X194" s="788">
        <v>77</v>
      </c>
      <c r="Y194" s="789">
        <v>2.6270897304674201</v>
      </c>
      <c r="Z194" s="789">
        <v>156.666666666667</v>
      </c>
      <c r="AA194" s="790">
        <v>33</v>
      </c>
      <c r="AB194" s="791">
        <v>2.4812030075188001</v>
      </c>
      <c r="AC194" s="791">
        <v>200</v>
      </c>
      <c r="AD194" s="790">
        <v>17</v>
      </c>
      <c r="AE194" s="791">
        <v>1.99296600234467</v>
      </c>
      <c r="AF194" s="791">
        <v>142.857142857143</v>
      </c>
      <c r="AG194" s="790">
        <v>49</v>
      </c>
      <c r="AH194" s="791">
        <v>2.32007575757576</v>
      </c>
      <c r="AI194" s="791">
        <v>157.894736842105</v>
      </c>
      <c r="AJ194" s="790">
        <v>90</v>
      </c>
      <c r="AK194" s="791">
        <v>1.9197952218430001</v>
      </c>
      <c r="AL194" s="791">
        <v>83.673469387755105</v>
      </c>
      <c r="AM194" s="790">
        <v>54</v>
      </c>
      <c r="AN194" s="791">
        <v>1.64483703929333</v>
      </c>
      <c r="AO194" s="791">
        <v>86.2068965517241</v>
      </c>
      <c r="AP194" s="790">
        <v>101</v>
      </c>
      <c r="AQ194" s="791">
        <v>2.1800129505719799</v>
      </c>
      <c r="AR194" s="791">
        <v>110.416666666667</v>
      </c>
      <c r="AS194" s="790">
        <v>86</v>
      </c>
      <c r="AT194" s="791">
        <v>2.0702936928261901</v>
      </c>
      <c r="AU194" s="791">
        <v>95.454545454545496</v>
      </c>
      <c r="AV194" s="790">
        <v>151</v>
      </c>
      <c r="AW194" s="791">
        <v>2.3582695611432101</v>
      </c>
      <c r="AX194" s="791">
        <v>86.419753086419803</v>
      </c>
      <c r="AY194" s="790">
        <v>71</v>
      </c>
      <c r="AZ194" s="791">
        <v>1.82660149215333</v>
      </c>
      <c r="BA194" s="791">
        <v>97.2222222222222</v>
      </c>
      <c r="BB194" s="790">
        <v>113</v>
      </c>
      <c r="BC194" s="791">
        <v>2.01821753884622</v>
      </c>
      <c r="BD194" s="791">
        <v>82.258064516128997</v>
      </c>
      <c r="BE194" s="790">
        <v>231</v>
      </c>
      <c r="BF194" s="791">
        <v>1.9227567837522901</v>
      </c>
      <c r="BG194" s="791">
        <v>97.435897435897402</v>
      </c>
      <c r="BH194" s="790">
        <v>164</v>
      </c>
      <c r="BI194" s="791">
        <v>2.2623810180714599</v>
      </c>
      <c r="BJ194" s="791">
        <v>84.269662921348299</v>
      </c>
      <c r="BK194" s="790">
        <v>354</v>
      </c>
      <c r="BL194" s="791">
        <v>1.8231446670443401</v>
      </c>
      <c r="BM194" s="791">
        <v>97.7653631284916</v>
      </c>
      <c r="BN194" s="790">
        <v>309</v>
      </c>
      <c r="BO194" s="791">
        <v>1.53991826970996</v>
      </c>
      <c r="BP194" s="791">
        <v>99.354838709677395</v>
      </c>
      <c r="BQ194" s="790">
        <v>174</v>
      </c>
      <c r="BR194" s="791">
        <v>1.4233128834355799</v>
      </c>
      <c r="BS194" s="791">
        <v>135.13513513513499</v>
      </c>
      <c r="BT194" s="790">
        <v>149</v>
      </c>
      <c r="BU194" s="791">
        <v>1.41312594840668</v>
      </c>
      <c r="BV194" s="791">
        <v>122.38805970149301</v>
      </c>
      <c r="BW194" s="790">
        <v>149</v>
      </c>
      <c r="BX194" s="791">
        <v>1.40858385328039</v>
      </c>
      <c r="BY194" s="791">
        <v>104.109589041096</v>
      </c>
      <c r="BZ194" s="790">
        <v>388</v>
      </c>
      <c r="CA194" s="791">
        <v>1.1669874879691999</v>
      </c>
      <c r="CB194" s="791">
        <v>100</v>
      </c>
      <c r="CC194" s="790">
        <v>391</v>
      </c>
      <c r="CD194" s="791">
        <v>1.0826226603167599</v>
      </c>
      <c r="CE194" s="791">
        <v>101.54639175257699</v>
      </c>
      <c r="CF194" s="790">
        <v>349</v>
      </c>
      <c r="CG194" s="791">
        <v>1.5829818115843399</v>
      </c>
      <c r="CH194" s="791">
        <v>105.294117647059</v>
      </c>
      <c r="CI194" s="790">
        <v>85</v>
      </c>
      <c r="CJ194" s="791">
        <v>1.0310528869480799</v>
      </c>
      <c r="CK194" s="791">
        <v>60.377358490566003</v>
      </c>
      <c r="CL194" s="790">
        <v>52</v>
      </c>
      <c r="CM194" s="791">
        <v>2.0202020202020199</v>
      </c>
      <c r="CN194" s="791">
        <v>173.68421052631601</v>
      </c>
      <c r="CO194" s="790">
        <v>22</v>
      </c>
      <c r="CP194" s="791">
        <v>1.80032733224223</v>
      </c>
      <c r="CQ194" s="791">
        <v>100</v>
      </c>
    </row>
    <row r="195" spans="1:95">
      <c r="A195" s="1038"/>
      <c r="B195" s="787" t="s">
        <v>92</v>
      </c>
      <c r="C195" s="788">
        <v>2308</v>
      </c>
      <c r="D195" s="789">
        <v>1.60510741284225</v>
      </c>
      <c r="E195" s="789"/>
      <c r="F195" s="788">
        <v>32</v>
      </c>
      <c r="G195" s="789">
        <v>2.2972002871500399</v>
      </c>
      <c r="H195" s="789"/>
      <c r="I195" s="788">
        <v>76</v>
      </c>
      <c r="J195" s="789">
        <v>1.71094101755966</v>
      </c>
      <c r="K195" s="789"/>
      <c r="L195" s="788">
        <v>23</v>
      </c>
      <c r="M195" s="789">
        <v>2.3883696780892998</v>
      </c>
      <c r="N195" s="789"/>
      <c r="O195" s="788">
        <v>148</v>
      </c>
      <c r="P195" s="789">
        <v>1.3874566419799399</v>
      </c>
      <c r="Q195" s="789"/>
      <c r="R195" s="788">
        <v>96</v>
      </c>
      <c r="S195" s="789">
        <v>2.9250457038391202</v>
      </c>
      <c r="T195" s="789"/>
      <c r="U195" s="788">
        <v>85</v>
      </c>
      <c r="V195" s="789">
        <v>2.4810274372446002</v>
      </c>
      <c r="W195" s="789"/>
      <c r="X195" s="788">
        <v>47</v>
      </c>
      <c r="Y195" s="789">
        <v>3.1607262945527901</v>
      </c>
      <c r="Z195" s="789"/>
      <c r="AA195" s="790">
        <v>22</v>
      </c>
      <c r="AB195" s="791">
        <v>3.41085271317829</v>
      </c>
      <c r="AC195" s="791"/>
      <c r="AD195" s="790">
        <v>10</v>
      </c>
      <c r="AE195" s="791">
        <v>2.3529411764705901</v>
      </c>
      <c r="AF195" s="791"/>
      <c r="AG195" s="790">
        <v>30</v>
      </c>
      <c r="AH195" s="791">
        <v>2.5510204081632701</v>
      </c>
      <c r="AI195" s="791"/>
      <c r="AJ195" s="790">
        <v>41</v>
      </c>
      <c r="AK195" s="791">
        <v>1.73215040135192</v>
      </c>
      <c r="AL195" s="791"/>
      <c r="AM195" s="790">
        <v>25</v>
      </c>
      <c r="AN195" s="791">
        <v>1.4943215780035899</v>
      </c>
      <c r="AO195" s="791"/>
      <c r="AP195" s="790">
        <v>53</v>
      </c>
      <c r="AQ195" s="791">
        <v>2.2894168466522702</v>
      </c>
      <c r="AR195" s="791"/>
      <c r="AS195" s="790">
        <v>42</v>
      </c>
      <c r="AT195" s="791">
        <v>1.9644527595884</v>
      </c>
      <c r="AU195" s="791"/>
      <c r="AV195" s="790">
        <v>70</v>
      </c>
      <c r="AW195" s="791">
        <v>2.1116138763197601</v>
      </c>
      <c r="AX195" s="791"/>
      <c r="AY195" s="790">
        <v>35</v>
      </c>
      <c r="AZ195" s="791">
        <v>1.80226570545829</v>
      </c>
      <c r="BA195" s="791"/>
      <c r="BB195" s="790">
        <v>51</v>
      </c>
      <c r="BC195" s="791">
        <v>1.7807262569832401</v>
      </c>
      <c r="BD195" s="791"/>
      <c r="BE195" s="790">
        <v>114</v>
      </c>
      <c r="BF195" s="791">
        <v>1.87192118226601</v>
      </c>
      <c r="BG195" s="791"/>
      <c r="BH195" s="790">
        <v>75</v>
      </c>
      <c r="BI195" s="791">
        <v>2.0938023450586298</v>
      </c>
      <c r="BJ195" s="791"/>
      <c r="BK195" s="790">
        <v>175</v>
      </c>
      <c r="BL195" s="791">
        <v>1.8265316772779501</v>
      </c>
      <c r="BM195" s="791"/>
      <c r="BN195" s="790">
        <v>154</v>
      </c>
      <c r="BO195" s="791">
        <v>1.53233830845771</v>
      </c>
      <c r="BP195" s="791"/>
      <c r="BQ195" s="790">
        <v>100</v>
      </c>
      <c r="BR195" s="791">
        <v>1.5463120457708399</v>
      </c>
      <c r="BS195" s="791"/>
      <c r="BT195" s="790">
        <v>82</v>
      </c>
      <c r="BU195" s="791">
        <v>1.54629455025457</v>
      </c>
      <c r="BV195" s="791"/>
      <c r="BW195" s="790">
        <v>76</v>
      </c>
      <c r="BX195" s="791">
        <v>1.4369446020041601</v>
      </c>
      <c r="BY195" s="791"/>
      <c r="BZ195" s="790">
        <v>194</v>
      </c>
      <c r="CA195" s="791">
        <v>1.1392999765092799</v>
      </c>
      <c r="CB195" s="791"/>
      <c r="CC195" s="790">
        <v>197</v>
      </c>
      <c r="CD195" s="791">
        <v>1.08707648162454</v>
      </c>
      <c r="CE195" s="791"/>
      <c r="CF195" s="790">
        <v>179</v>
      </c>
      <c r="CG195" s="791">
        <v>1.55005195704884</v>
      </c>
      <c r="CH195" s="791"/>
      <c r="CI195" s="790">
        <v>32</v>
      </c>
      <c r="CJ195" s="791">
        <v>0.76500119531436805</v>
      </c>
      <c r="CK195" s="791"/>
      <c r="CL195" s="790">
        <v>33</v>
      </c>
      <c r="CM195" s="791">
        <v>2.3741007194244599</v>
      </c>
      <c r="CN195" s="791"/>
      <c r="CO195" s="790">
        <v>11</v>
      </c>
      <c r="CP195" s="791">
        <v>1.72413793103448</v>
      </c>
      <c r="CQ195" s="791"/>
    </row>
    <row r="196" spans="1:95">
      <c r="A196" s="1039"/>
      <c r="B196" s="787" t="s">
        <v>93</v>
      </c>
      <c r="C196" s="788">
        <v>2226</v>
      </c>
      <c r="D196" s="789">
        <v>1.60149645670708</v>
      </c>
      <c r="E196" s="789"/>
      <c r="F196" s="788">
        <v>31</v>
      </c>
      <c r="G196" s="789">
        <v>2.2111269614835898</v>
      </c>
      <c r="H196" s="789"/>
      <c r="I196" s="788">
        <v>74</v>
      </c>
      <c r="J196" s="789">
        <v>1.7716064160881</v>
      </c>
      <c r="K196" s="789"/>
      <c r="L196" s="788">
        <v>17</v>
      </c>
      <c r="M196" s="789">
        <v>1.7068273092369499</v>
      </c>
      <c r="N196" s="789"/>
      <c r="O196" s="788">
        <v>154</v>
      </c>
      <c r="P196" s="789">
        <v>1.49500048538977</v>
      </c>
      <c r="Q196" s="789"/>
      <c r="R196" s="788">
        <v>77</v>
      </c>
      <c r="S196" s="789">
        <v>2.47032402951556</v>
      </c>
      <c r="T196" s="789"/>
      <c r="U196" s="788">
        <v>62</v>
      </c>
      <c r="V196" s="789">
        <v>1.9356852950359</v>
      </c>
      <c r="W196" s="789"/>
      <c r="X196" s="788">
        <v>30</v>
      </c>
      <c r="Y196" s="789">
        <v>2.0775623268698098</v>
      </c>
      <c r="Z196" s="789"/>
      <c r="AA196" s="790">
        <v>11</v>
      </c>
      <c r="AB196" s="791">
        <v>1.60583941605839</v>
      </c>
      <c r="AC196" s="791"/>
      <c r="AD196" s="790">
        <v>7</v>
      </c>
      <c r="AE196" s="791">
        <v>1.63551401869159</v>
      </c>
      <c r="AF196" s="791"/>
      <c r="AG196" s="790">
        <v>19</v>
      </c>
      <c r="AH196" s="791">
        <v>2.0299145299145298</v>
      </c>
      <c r="AI196" s="791"/>
      <c r="AJ196" s="790">
        <v>49</v>
      </c>
      <c r="AK196" s="791">
        <v>2.1111589831969</v>
      </c>
      <c r="AL196" s="791"/>
      <c r="AM196" s="790">
        <v>29</v>
      </c>
      <c r="AN196" s="791">
        <v>1.8012422360248399</v>
      </c>
      <c r="AO196" s="791"/>
      <c r="AP196" s="790">
        <v>48</v>
      </c>
      <c r="AQ196" s="791">
        <v>2.07075064710958</v>
      </c>
      <c r="AR196" s="791"/>
      <c r="AS196" s="790">
        <v>44</v>
      </c>
      <c r="AT196" s="791">
        <v>2.1825396825396801</v>
      </c>
      <c r="AU196" s="791"/>
      <c r="AV196" s="790">
        <v>81</v>
      </c>
      <c r="AW196" s="791">
        <v>2.6230569948186502</v>
      </c>
      <c r="AX196" s="791"/>
      <c r="AY196" s="790">
        <v>36</v>
      </c>
      <c r="AZ196" s="791">
        <v>1.85089974293059</v>
      </c>
      <c r="BA196" s="791"/>
      <c r="BB196" s="790">
        <v>62</v>
      </c>
      <c r="BC196" s="791">
        <v>2.2669104204753201</v>
      </c>
      <c r="BD196" s="791"/>
      <c r="BE196" s="790">
        <v>117</v>
      </c>
      <c r="BF196" s="791">
        <v>1.9750168804861601</v>
      </c>
      <c r="BG196" s="791"/>
      <c r="BH196" s="790">
        <v>89</v>
      </c>
      <c r="BI196" s="791">
        <v>2.4270520861739802</v>
      </c>
      <c r="BJ196" s="791"/>
      <c r="BK196" s="790">
        <v>179</v>
      </c>
      <c r="BL196" s="791">
        <v>1.81984546563644</v>
      </c>
      <c r="BM196" s="791"/>
      <c r="BN196" s="790">
        <v>155</v>
      </c>
      <c r="BO196" s="791">
        <v>1.5475239616613401</v>
      </c>
      <c r="BP196" s="791"/>
      <c r="BQ196" s="790">
        <v>74</v>
      </c>
      <c r="BR196" s="791">
        <v>1.2851684612712699</v>
      </c>
      <c r="BS196" s="791"/>
      <c r="BT196" s="790">
        <v>67</v>
      </c>
      <c r="BU196" s="791">
        <v>1.2783819881702001</v>
      </c>
      <c r="BV196" s="791"/>
      <c r="BW196" s="790">
        <v>73</v>
      </c>
      <c r="BX196" s="791">
        <v>1.38022310455663</v>
      </c>
      <c r="BY196" s="791"/>
      <c r="BZ196" s="790">
        <v>194</v>
      </c>
      <c r="CA196" s="791">
        <v>1.1960542540074</v>
      </c>
      <c r="CB196" s="791"/>
      <c r="CC196" s="790">
        <v>194</v>
      </c>
      <c r="CD196" s="791">
        <v>1.07813715683005</v>
      </c>
      <c r="CE196" s="791"/>
      <c r="CF196" s="790">
        <v>170</v>
      </c>
      <c r="CG196" s="791">
        <v>1.61920182874559</v>
      </c>
      <c r="CH196" s="791"/>
      <c r="CI196" s="790">
        <v>53</v>
      </c>
      <c r="CJ196" s="791">
        <v>1.30509726668308</v>
      </c>
      <c r="CK196" s="791"/>
      <c r="CL196" s="790">
        <v>19</v>
      </c>
      <c r="CM196" s="791">
        <v>1.60472972972973</v>
      </c>
      <c r="CN196" s="791"/>
      <c r="CO196" s="790">
        <v>11</v>
      </c>
      <c r="CP196" s="791">
        <v>1.88356164383562</v>
      </c>
      <c r="CQ196" s="791"/>
    </row>
    <row r="197" spans="1:95">
      <c r="A197" s="1037" t="s">
        <v>589</v>
      </c>
      <c r="B197" s="787" t="s">
        <v>26</v>
      </c>
      <c r="C197" s="788">
        <v>4481</v>
      </c>
      <c r="D197" s="789">
        <v>1.5845904677034901</v>
      </c>
      <c r="E197" s="789">
        <v>98.186643078283893</v>
      </c>
      <c r="F197" s="788">
        <v>54</v>
      </c>
      <c r="G197" s="789">
        <v>1.9320214669051901</v>
      </c>
      <c r="H197" s="789">
        <v>125</v>
      </c>
      <c r="I197" s="788">
        <v>188</v>
      </c>
      <c r="J197" s="789">
        <v>2.1812275205940401</v>
      </c>
      <c r="K197" s="789">
        <v>86.138613861386105</v>
      </c>
      <c r="L197" s="788">
        <v>42</v>
      </c>
      <c r="M197" s="789">
        <v>2.1439509954058198</v>
      </c>
      <c r="N197" s="789">
        <v>75</v>
      </c>
      <c r="O197" s="788">
        <v>291</v>
      </c>
      <c r="P197" s="789">
        <v>1.3878290728729501</v>
      </c>
      <c r="Q197" s="789">
        <v>113.970588235294</v>
      </c>
      <c r="R197" s="788">
        <v>129</v>
      </c>
      <c r="S197" s="789">
        <v>2.0159399906235298</v>
      </c>
      <c r="T197" s="789">
        <v>84.285714285714306</v>
      </c>
      <c r="U197" s="788">
        <v>163</v>
      </c>
      <c r="V197" s="789">
        <v>2.4588927440036201</v>
      </c>
      <c r="W197" s="789">
        <v>154.6875</v>
      </c>
      <c r="X197" s="788">
        <v>66</v>
      </c>
      <c r="Y197" s="789">
        <v>2.2517911975435001</v>
      </c>
      <c r="Z197" s="789">
        <v>88.571428571428598</v>
      </c>
      <c r="AA197" s="790">
        <v>16</v>
      </c>
      <c r="AB197" s="791">
        <v>1.20300751879699</v>
      </c>
      <c r="AC197" s="791">
        <v>166.666666666667</v>
      </c>
      <c r="AD197" s="790">
        <v>11</v>
      </c>
      <c r="AE197" s="791">
        <v>1.2895662368112499</v>
      </c>
      <c r="AF197" s="791">
        <v>57.142857142857103</v>
      </c>
      <c r="AG197" s="790">
        <v>58</v>
      </c>
      <c r="AH197" s="791">
        <v>2.7462121212121202</v>
      </c>
      <c r="AI197" s="791">
        <v>114.81481481481499</v>
      </c>
      <c r="AJ197" s="790">
        <v>84</v>
      </c>
      <c r="AK197" s="791">
        <v>1.7918088737201401</v>
      </c>
      <c r="AL197" s="791">
        <v>82.608695652173907</v>
      </c>
      <c r="AM197" s="790">
        <v>69</v>
      </c>
      <c r="AN197" s="791">
        <v>2.1017362168748099</v>
      </c>
      <c r="AO197" s="791">
        <v>146.42857142857099</v>
      </c>
      <c r="AP197" s="790">
        <v>75</v>
      </c>
      <c r="AQ197" s="791">
        <v>1.6188214979494899</v>
      </c>
      <c r="AR197" s="791">
        <v>92.307692307692307</v>
      </c>
      <c r="AS197" s="790">
        <v>100</v>
      </c>
      <c r="AT197" s="791">
        <v>2.40731824747232</v>
      </c>
      <c r="AU197" s="791">
        <v>92.307692307692307</v>
      </c>
      <c r="AV197" s="790">
        <v>131</v>
      </c>
      <c r="AW197" s="791">
        <v>2.0459159768858299</v>
      </c>
      <c r="AX197" s="791">
        <v>98.484848484848499</v>
      </c>
      <c r="AY197" s="790">
        <v>93</v>
      </c>
      <c r="AZ197" s="791">
        <v>2.3925906869050699</v>
      </c>
      <c r="BA197" s="791">
        <v>78.846153846153797</v>
      </c>
      <c r="BB197" s="790">
        <v>121</v>
      </c>
      <c r="BC197" s="791">
        <v>2.16110019646365</v>
      </c>
      <c r="BD197" s="791">
        <v>120</v>
      </c>
      <c r="BE197" s="790">
        <v>237</v>
      </c>
      <c r="BF197" s="791">
        <v>1.9726985183952099</v>
      </c>
      <c r="BG197" s="791">
        <v>83.720930232558104</v>
      </c>
      <c r="BH197" s="790">
        <v>161</v>
      </c>
      <c r="BI197" s="791">
        <v>2.2209959994482</v>
      </c>
      <c r="BJ197" s="791">
        <v>91.6666666666667</v>
      </c>
      <c r="BK197" s="790">
        <v>368</v>
      </c>
      <c r="BL197" s="791">
        <v>1.89524643353762</v>
      </c>
      <c r="BM197" s="791">
        <v>94.708994708994695</v>
      </c>
      <c r="BN197" s="790">
        <v>290</v>
      </c>
      <c r="BO197" s="791">
        <v>1.4452307385627401</v>
      </c>
      <c r="BP197" s="791">
        <v>104.22535211267601</v>
      </c>
      <c r="BQ197" s="790">
        <v>203</v>
      </c>
      <c r="BR197" s="791">
        <v>1.6605316973415101</v>
      </c>
      <c r="BS197" s="791">
        <v>113.68421052631599</v>
      </c>
      <c r="BT197" s="790">
        <v>175</v>
      </c>
      <c r="BU197" s="791">
        <v>1.65971168437026</v>
      </c>
      <c r="BV197" s="791">
        <v>103.488372093023</v>
      </c>
      <c r="BW197" s="790">
        <v>187</v>
      </c>
      <c r="BX197" s="791">
        <v>1.76782000378143</v>
      </c>
      <c r="BY197" s="791">
        <v>81.553398058252398</v>
      </c>
      <c r="BZ197" s="790">
        <v>376</v>
      </c>
      <c r="CA197" s="791">
        <v>1.1308950914340701</v>
      </c>
      <c r="CB197" s="791">
        <v>88</v>
      </c>
      <c r="CC197" s="790">
        <v>362</v>
      </c>
      <c r="CD197" s="791">
        <v>1.00232583896334</v>
      </c>
      <c r="CE197" s="791">
        <v>94.623655913978496</v>
      </c>
      <c r="CF197" s="790">
        <v>301</v>
      </c>
      <c r="CG197" s="791">
        <v>1.36526511543521</v>
      </c>
      <c r="CH197" s="791">
        <v>100.666666666667</v>
      </c>
      <c r="CI197" s="790">
        <v>55</v>
      </c>
      <c r="CJ197" s="791">
        <v>0.66715186802522997</v>
      </c>
      <c r="CK197" s="791">
        <v>96.428571428571402</v>
      </c>
      <c r="CL197" s="790">
        <v>53</v>
      </c>
      <c r="CM197" s="791">
        <v>2.05905205905206</v>
      </c>
      <c r="CN197" s="791">
        <v>103.846153846154</v>
      </c>
      <c r="CO197" s="790">
        <v>22</v>
      </c>
      <c r="CP197" s="791">
        <v>1.80032733224223</v>
      </c>
      <c r="CQ197" s="791">
        <v>100</v>
      </c>
    </row>
    <row r="198" spans="1:95">
      <c r="A198" s="1038"/>
      <c r="B198" s="787" t="s">
        <v>92</v>
      </c>
      <c r="C198" s="788">
        <v>2220</v>
      </c>
      <c r="D198" s="789">
        <v>1.543907476824</v>
      </c>
      <c r="E198" s="789"/>
      <c r="F198" s="788">
        <v>30</v>
      </c>
      <c r="G198" s="789">
        <v>2.1536252692031601</v>
      </c>
      <c r="H198" s="789"/>
      <c r="I198" s="788">
        <v>87</v>
      </c>
      <c r="J198" s="789">
        <v>1.9585772174696101</v>
      </c>
      <c r="K198" s="789"/>
      <c r="L198" s="788">
        <v>18</v>
      </c>
      <c r="M198" s="789">
        <v>1.86915887850467</v>
      </c>
      <c r="N198" s="789"/>
      <c r="O198" s="788">
        <v>155</v>
      </c>
      <c r="P198" s="789">
        <v>1.4530795912627701</v>
      </c>
      <c r="Q198" s="789"/>
      <c r="R198" s="788">
        <v>59</v>
      </c>
      <c r="S198" s="789">
        <v>1.7976843388177901</v>
      </c>
      <c r="T198" s="789"/>
      <c r="U198" s="788">
        <v>99</v>
      </c>
      <c r="V198" s="789">
        <v>2.8896672504378298</v>
      </c>
      <c r="W198" s="789"/>
      <c r="X198" s="788">
        <v>31</v>
      </c>
      <c r="Y198" s="789">
        <v>2.0847343644922698</v>
      </c>
      <c r="Z198" s="789"/>
      <c r="AA198" s="790">
        <v>10</v>
      </c>
      <c r="AB198" s="791">
        <v>1.55038759689922</v>
      </c>
      <c r="AC198" s="791"/>
      <c r="AD198" s="790">
        <v>4</v>
      </c>
      <c r="AE198" s="791">
        <v>0.94117647058823495</v>
      </c>
      <c r="AF198" s="791"/>
      <c r="AG198" s="790">
        <v>31</v>
      </c>
      <c r="AH198" s="791">
        <v>2.6360544217687099</v>
      </c>
      <c r="AI198" s="791"/>
      <c r="AJ198" s="790">
        <v>38</v>
      </c>
      <c r="AK198" s="791">
        <v>1.6054076890578799</v>
      </c>
      <c r="AL198" s="791"/>
      <c r="AM198" s="790">
        <v>41</v>
      </c>
      <c r="AN198" s="791">
        <v>2.4506873879258801</v>
      </c>
      <c r="AO198" s="791"/>
      <c r="AP198" s="790">
        <v>36</v>
      </c>
      <c r="AQ198" s="791">
        <v>1.5550755939524801</v>
      </c>
      <c r="AR198" s="791"/>
      <c r="AS198" s="790">
        <v>48</v>
      </c>
      <c r="AT198" s="791">
        <v>2.2450888681010301</v>
      </c>
      <c r="AU198" s="791"/>
      <c r="AV198" s="790">
        <v>65</v>
      </c>
      <c r="AW198" s="791">
        <v>1.9607843137254899</v>
      </c>
      <c r="AX198" s="791"/>
      <c r="AY198" s="790">
        <v>41</v>
      </c>
      <c r="AZ198" s="791">
        <v>2.11122554067971</v>
      </c>
      <c r="BA198" s="791"/>
      <c r="BB198" s="790">
        <v>66</v>
      </c>
      <c r="BC198" s="791">
        <v>2.3044692737430199</v>
      </c>
      <c r="BD198" s="791"/>
      <c r="BE198" s="790">
        <v>108</v>
      </c>
      <c r="BF198" s="791">
        <v>1.7733990147783301</v>
      </c>
      <c r="BG198" s="791"/>
      <c r="BH198" s="790">
        <v>77</v>
      </c>
      <c r="BI198" s="791">
        <v>2.1496370742601898</v>
      </c>
      <c r="BJ198" s="791"/>
      <c r="BK198" s="790">
        <v>179</v>
      </c>
      <c r="BL198" s="791">
        <v>1.8682809727585801</v>
      </c>
      <c r="BM198" s="791"/>
      <c r="BN198" s="790">
        <v>148</v>
      </c>
      <c r="BO198" s="791">
        <v>1.4726368159204</v>
      </c>
      <c r="BP198" s="791"/>
      <c r="BQ198" s="790">
        <v>108</v>
      </c>
      <c r="BR198" s="791">
        <v>1.6700170094325</v>
      </c>
      <c r="BS198" s="791"/>
      <c r="BT198" s="790">
        <v>89</v>
      </c>
      <c r="BU198" s="791">
        <v>1.6782953045446001</v>
      </c>
      <c r="BV198" s="791"/>
      <c r="BW198" s="790">
        <v>84</v>
      </c>
      <c r="BX198" s="791">
        <v>1.5882019285309099</v>
      </c>
      <c r="BY198" s="791"/>
      <c r="BZ198" s="790">
        <v>176</v>
      </c>
      <c r="CA198" s="791">
        <v>1.03359173126615</v>
      </c>
      <c r="CB198" s="791"/>
      <c r="CC198" s="790">
        <v>176</v>
      </c>
      <c r="CD198" s="791">
        <v>0.97119523231431404</v>
      </c>
      <c r="CE198" s="791"/>
      <c r="CF198" s="790">
        <v>151</v>
      </c>
      <c r="CG198" s="791">
        <v>1.3075857291305899</v>
      </c>
      <c r="CH198" s="791"/>
      <c r="CI198" s="790">
        <v>27</v>
      </c>
      <c r="CJ198" s="791">
        <v>0.64546975854649802</v>
      </c>
      <c r="CK198" s="791"/>
      <c r="CL198" s="790">
        <v>27</v>
      </c>
      <c r="CM198" s="791">
        <v>1.94244604316547</v>
      </c>
      <c r="CN198" s="791"/>
      <c r="CO198" s="790">
        <v>11</v>
      </c>
      <c r="CP198" s="791">
        <v>1.72413793103448</v>
      </c>
      <c r="CQ198" s="791"/>
    </row>
    <row r="199" spans="1:95">
      <c r="A199" s="1039"/>
      <c r="B199" s="787" t="s">
        <v>93</v>
      </c>
      <c r="C199" s="788">
        <v>2261</v>
      </c>
      <c r="D199" s="789">
        <v>1.62667721860499</v>
      </c>
      <c r="E199" s="789"/>
      <c r="F199" s="788">
        <v>24</v>
      </c>
      <c r="G199" s="789">
        <v>1.71184022824536</v>
      </c>
      <c r="H199" s="789"/>
      <c r="I199" s="788">
        <v>101</v>
      </c>
      <c r="J199" s="789">
        <v>2.4180033516878101</v>
      </c>
      <c r="K199" s="789"/>
      <c r="L199" s="788">
        <v>24</v>
      </c>
      <c r="M199" s="789">
        <v>2.4096385542168699</v>
      </c>
      <c r="N199" s="789"/>
      <c r="O199" s="788">
        <v>136</v>
      </c>
      <c r="P199" s="789">
        <v>1.3202601689156399</v>
      </c>
      <c r="Q199" s="789"/>
      <c r="R199" s="788">
        <v>70</v>
      </c>
      <c r="S199" s="789">
        <v>2.2457491177414202</v>
      </c>
      <c r="T199" s="789"/>
      <c r="U199" s="788">
        <v>64</v>
      </c>
      <c r="V199" s="789">
        <v>1.99812675616609</v>
      </c>
      <c r="W199" s="789"/>
      <c r="X199" s="788">
        <v>35</v>
      </c>
      <c r="Y199" s="789">
        <v>2.4238227146814402</v>
      </c>
      <c r="Z199" s="789"/>
      <c r="AA199" s="790">
        <v>6</v>
      </c>
      <c r="AB199" s="791">
        <v>0.87591240875912402</v>
      </c>
      <c r="AC199" s="791"/>
      <c r="AD199" s="790">
        <v>7</v>
      </c>
      <c r="AE199" s="791">
        <v>1.63551401869159</v>
      </c>
      <c r="AF199" s="791"/>
      <c r="AG199" s="790">
        <v>27</v>
      </c>
      <c r="AH199" s="791">
        <v>2.8846153846153801</v>
      </c>
      <c r="AI199" s="791"/>
      <c r="AJ199" s="790">
        <v>46</v>
      </c>
      <c r="AK199" s="791">
        <v>1.9819043515726</v>
      </c>
      <c r="AL199" s="791"/>
      <c r="AM199" s="790">
        <v>28</v>
      </c>
      <c r="AN199" s="791">
        <v>1.73913043478261</v>
      </c>
      <c r="AO199" s="791"/>
      <c r="AP199" s="790">
        <v>39</v>
      </c>
      <c r="AQ199" s="791">
        <v>1.6824849007765299</v>
      </c>
      <c r="AR199" s="791"/>
      <c r="AS199" s="790">
        <v>52</v>
      </c>
      <c r="AT199" s="791">
        <v>2.57936507936508</v>
      </c>
      <c r="AU199" s="791"/>
      <c r="AV199" s="790">
        <v>66</v>
      </c>
      <c r="AW199" s="791">
        <v>2.1373056994818702</v>
      </c>
      <c r="AX199" s="791"/>
      <c r="AY199" s="790">
        <v>52</v>
      </c>
      <c r="AZ199" s="791">
        <v>2.67352185089974</v>
      </c>
      <c r="BA199" s="791"/>
      <c r="BB199" s="790">
        <v>55</v>
      </c>
      <c r="BC199" s="791">
        <v>2.0109689213894</v>
      </c>
      <c r="BD199" s="791"/>
      <c r="BE199" s="790">
        <v>129</v>
      </c>
      <c r="BF199" s="791">
        <v>2.17758271438217</v>
      </c>
      <c r="BG199" s="791"/>
      <c r="BH199" s="790">
        <v>84</v>
      </c>
      <c r="BI199" s="791">
        <v>2.2907008453776898</v>
      </c>
      <c r="BJ199" s="791"/>
      <c r="BK199" s="790">
        <v>189</v>
      </c>
      <c r="BL199" s="791">
        <v>1.9215128100854</v>
      </c>
      <c r="BM199" s="791"/>
      <c r="BN199" s="790">
        <v>142</v>
      </c>
      <c r="BO199" s="791">
        <v>1.41773162939297</v>
      </c>
      <c r="BP199" s="791"/>
      <c r="BQ199" s="790">
        <v>95</v>
      </c>
      <c r="BR199" s="791">
        <v>1.6498784300104199</v>
      </c>
      <c r="BS199" s="791"/>
      <c r="BT199" s="790">
        <v>86</v>
      </c>
      <c r="BU199" s="791">
        <v>1.6409082236214501</v>
      </c>
      <c r="BV199" s="791"/>
      <c r="BW199" s="790">
        <v>103</v>
      </c>
      <c r="BX199" s="791">
        <v>1.9474380790319501</v>
      </c>
      <c r="BY199" s="791"/>
      <c r="BZ199" s="790">
        <v>200</v>
      </c>
      <c r="CA199" s="791">
        <v>1.23304562268804</v>
      </c>
      <c r="CB199" s="791"/>
      <c r="CC199" s="790">
        <v>186</v>
      </c>
      <c r="CD199" s="791">
        <v>1.0336778926308801</v>
      </c>
      <c r="CE199" s="791"/>
      <c r="CF199" s="790">
        <v>150</v>
      </c>
      <c r="CG199" s="791">
        <v>1.4287074959520001</v>
      </c>
      <c r="CH199" s="791"/>
      <c r="CI199" s="790">
        <v>28</v>
      </c>
      <c r="CJ199" s="791">
        <v>0.68948534843634601</v>
      </c>
      <c r="CK199" s="791"/>
      <c r="CL199" s="790">
        <v>26</v>
      </c>
      <c r="CM199" s="791">
        <v>2.1959459459459501</v>
      </c>
      <c r="CN199" s="791"/>
      <c r="CO199" s="790">
        <v>11</v>
      </c>
      <c r="CP199" s="791">
        <v>1.88356164383562</v>
      </c>
      <c r="CQ199" s="791"/>
    </row>
    <row r="200" spans="1:95">
      <c r="A200" s="1037" t="s">
        <v>590</v>
      </c>
      <c r="B200" s="787" t="s">
        <v>26</v>
      </c>
      <c r="C200" s="788">
        <v>3841</v>
      </c>
      <c r="D200" s="789">
        <v>1.35827091864519</v>
      </c>
      <c r="E200" s="789">
        <v>99.221991701244804</v>
      </c>
      <c r="F200" s="788">
        <v>63</v>
      </c>
      <c r="G200" s="789">
        <v>2.2540250447227201</v>
      </c>
      <c r="H200" s="789">
        <v>110</v>
      </c>
      <c r="I200" s="788">
        <v>141</v>
      </c>
      <c r="J200" s="789">
        <v>1.63592064044553</v>
      </c>
      <c r="K200" s="789">
        <v>95.8333333333333</v>
      </c>
      <c r="L200" s="788">
        <v>42</v>
      </c>
      <c r="M200" s="789">
        <v>2.1439509954058198</v>
      </c>
      <c r="N200" s="789">
        <v>162.5</v>
      </c>
      <c r="O200" s="788">
        <v>253</v>
      </c>
      <c r="P200" s="789">
        <v>1.2066005341472701</v>
      </c>
      <c r="Q200" s="789">
        <v>110.833333333333</v>
      </c>
      <c r="R200" s="788">
        <v>107</v>
      </c>
      <c r="S200" s="789">
        <v>1.67213627129239</v>
      </c>
      <c r="T200" s="789">
        <v>118.367346938776</v>
      </c>
      <c r="U200" s="788">
        <v>100</v>
      </c>
      <c r="V200" s="789">
        <v>1.5085231558304399</v>
      </c>
      <c r="W200" s="789">
        <v>112.765957446809</v>
      </c>
      <c r="X200" s="788">
        <v>65</v>
      </c>
      <c r="Y200" s="789">
        <v>2.2176731490958699</v>
      </c>
      <c r="Z200" s="789">
        <v>80.5555555555556</v>
      </c>
      <c r="AA200" s="790">
        <v>28</v>
      </c>
      <c r="AB200" s="791">
        <v>2.1052631578947398</v>
      </c>
      <c r="AC200" s="791">
        <v>154.54545454545499</v>
      </c>
      <c r="AD200" s="790">
        <v>20</v>
      </c>
      <c r="AE200" s="791">
        <v>2.34466588511137</v>
      </c>
      <c r="AF200" s="791">
        <v>100</v>
      </c>
      <c r="AG200" s="790">
        <v>38</v>
      </c>
      <c r="AH200" s="791">
        <v>1.7992424242424201</v>
      </c>
      <c r="AI200" s="791">
        <v>153.333333333333</v>
      </c>
      <c r="AJ200" s="790">
        <v>99</v>
      </c>
      <c r="AK200" s="791">
        <v>2.1117747440272998</v>
      </c>
      <c r="AL200" s="791">
        <v>115.217391304348</v>
      </c>
      <c r="AM200" s="790">
        <v>47</v>
      </c>
      <c r="AN200" s="791">
        <v>1.43161742308864</v>
      </c>
      <c r="AO200" s="791">
        <v>80.769230769230802</v>
      </c>
      <c r="AP200" s="790">
        <v>94</v>
      </c>
      <c r="AQ200" s="791">
        <v>2.0289229440967</v>
      </c>
      <c r="AR200" s="791">
        <v>91.836734693877602</v>
      </c>
      <c r="AS200" s="790">
        <v>75</v>
      </c>
      <c r="AT200" s="791">
        <v>1.80548868560424</v>
      </c>
      <c r="AU200" s="791">
        <v>82.926829268292707</v>
      </c>
      <c r="AV200" s="790">
        <v>125</v>
      </c>
      <c r="AW200" s="791">
        <v>1.9522099016086201</v>
      </c>
      <c r="AX200" s="791">
        <v>115.51724137930999</v>
      </c>
      <c r="AY200" s="790">
        <v>69</v>
      </c>
      <c r="AZ200" s="791">
        <v>1.7751479289940799</v>
      </c>
      <c r="BA200" s="791">
        <v>60.465116279069797</v>
      </c>
      <c r="BB200" s="790">
        <v>115</v>
      </c>
      <c r="BC200" s="791">
        <v>2.05393820325058</v>
      </c>
      <c r="BD200" s="791">
        <v>76.923076923076906</v>
      </c>
      <c r="BE200" s="790">
        <v>228</v>
      </c>
      <c r="BF200" s="791">
        <v>1.8977859164308299</v>
      </c>
      <c r="BG200" s="791">
        <v>93.220338983050794</v>
      </c>
      <c r="BH200" s="790">
        <v>121</v>
      </c>
      <c r="BI200" s="791">
        <v>1.6691957511380899</v>
      </c>
      <c r="BJ200" s="791">
        <v>105.084745762712</v>
      </c>
      <c r="BK200" s="790">
        <v>310</v>
      </c>
      <c r="BL200" s="791">
        <v>1.5965391152083199</v>
      </c>
      <c r="BM200" s="791">
        <v>101.298701298701</v>
      </c>
      <c r="BN200" s="790">
        <v>264</v>
      </c>
      <c r="BO200" s="791">
        <v>1.31565832751919</v>
      </c>
      <c r="BP200" s="791">
        <v>83.3333333333333</v>
      </c>
      <c r="BQ200" s="790">
        <v>163</v>
      </c>
      <c r="BR200" s="791">
        <v>1.3333333333333299</v>
      </c>
      <c r="BS200" s="791">
        <v>114.473684210526</v>
      </c>
      <c r="BT200" s="790">
        <v>131</v>
      </c>
      <c r="BU200" s="791">
        <v>1.24241274658574</v>
      </c>
      <c r="BV200" s="791">
        <v>84.507042253521107</v>
      </c>
      <c r="BW200" s="790">
        <v>129</v>
      </c>
      <c r="BX200" s="791">
        <v>1.2195121951219501</v>
      </c>
      <c r="BY200" s="791">
        <v>79.1666666666667</v>
      </c>
      <c r="BZ200" s="790">
        <v>331</v>
      </c>
      <c r="CA200" s="791">
        <v>0.99554860442733395</v>
      </c>
      <c r="CB200" s="791">
        <v>100.60606060606101</v>
      </c>
      <c r="CC200" s="790">
        <v>300</v>
      </c>
      <c r="CD200" s="791">
        <v>0.83065677262155302</v>
      </c>
      <c r="CE200" s="791">
        <v>100</v>
      </c>
      <c r="CF200" s="790">
        <v>251</v>
      </c>
      <c r="CG200" s="791">
        <v>1.1384768902798601</v>
      </c>
      <c r="CH200" s="791">
        <v>112.71186440677999</v>
      </c>
      <c r="CI200" s="790">
        <v>63</v>
      </c>
      <c r="CJ200" s="791">
        <v>0.76419213973799105</v>
      </c>
      <c r="CK200" s="791">
        <v>90.909090909090907</v>
      </c>
      <c r="CL200" s="790">
        <v>44</v>
      </c>
      <c r="CM200" s="791">
        <v>1.70940170940171</v>
      </c>
      <c r="CN200" s="791">
        <v>120</v>
      </c>
      <c r="CO200" s="790">
        <v>25</v>
      </c>
      <c r="CP200" s="791">
        <v>2.0458265139116198</v>
      </c>
      <c r="CQ200" s="791">
        <v>78.571428571428598</v>
      </c>
    </row>
    <row r="201" spans="1:95">
      <c r="A201" s="1038"/>
      <c r="B201" s="787" t="s">
        <v>92</v>
      </c>
      <c r="C201" s="788">
        <v>1913</v>
      </c>
      <c r="D201" s="789">
        <v>1.33040315457852</v>
      </c>
      <c r="E201" s="789"/>
      <c r="F201" s="788">
        <v>33</v>
      </c>
      <c r="G201" s="789">
        <v>2.36898779612347</v>
      </c>
      <c r="H201" s="789"/>
      <c r="I201" s="788">
        <v>69</v>
      </c>
      <c r="J201" s="789">
        <v>1.55335434488969</v>
      </c>
      <c r="K201" s="789"/>
      <c r="L201" s="788">
        <v>26</v>
      </c>
      <c r="M201" s="789">
        <v>2.69989615784008</v>
      </c>
      <c r="N201" s="789"/>
      <c r="O201" s="788">
        <v>133</v>
      </c>
      <c r="P201" s="789">
        <v>1.24683603637386</v>
      </c>
      <c r="Q201" s="789"/>
      <c r="R201" s="788">
        <v>58</v>
      </c>
      <c r="S201" s="789">
        <v>1.76721511273614</v>
      </c>
      <c r="T201" s="789"/>
      <c r="U201" s="788">
        <v>53</v>
      </c>
      <c r="V201" s="789">
        <v>1.54699357851722</v>
      </c>
      <c r="W201" s="789"/>
      <c r="X201" s="788">
        <v>29</v>
      </c>
      <c r="Y201" s="789">
        <v>1.9502353732347</v>
      </c>
      <c r="Z201" s="789"/>
      <c r="AA201" s="790">
        <v>17</v>
      </c>
      <c r="AB201" s="791">
        <v>2.6356589147286802</v>
      </c>
      <c r="AC201" s="791"/>
      <c r="AD201" s="790">
        <v>10</v>
      </c>
      <c r="AE201" s="791">
        <v>2.3529411764705901</v>
      </c>
      <c r="AF201" s="791"/>
      <c r="AG201" s="790">
        <v>23</v>
      </c>
      <c r="AH201" s="791">
        <v>1.9557823129251699</v>
      </c>
      <c r="AI201" s="791"/>
      <c r="AJ201" s="790">
        <v>53</v>
      </c>
      <c r="AK201" s="791">
        <v>2.2391212505280902</v>
      </c>
      <c r="AL201" s="791"/>
      <c r="AM201" s="790">
        <v>21</v>
      </c>
      <c r="AN201" s="791">
        <v>1.2552301255230101</v>
      </c>
      <c r="AO201" s="791"/>
      <c r="AP201" s="790">
        <v>45</v>
      </c>
      <c r="AQ201" s="791">
        <v>1.9438444924406</v>
      </c>
      <c r="AR201" s="791"/>
      <c r="AS201" s="790">
        <v>34</v>
      </c>
      <c r="AT201" s="791">
        <v>1.5902712815715601</v>
      </c>
      <c r="AU201" s="791"/>
      <c r="AV201" s="790">
        <v>67</v>
      </c>
      <c r="AW201" s="791">
        <v>2.0211161387632002</v>
      </c>
      <c r="AX201" s="791"/>
      <c r="AY201" s="790">
        <v>26</v>
      </c>
      <c r="AZ201" s="791">
        <v>1.3388259526261601</v>
      </c>
      <c r="BA201" s="791"/>
      <c r="BB201" s="790">
        <v>50</v>
      </c>
      <c r="BC201" s="791">
        <v>1.74581005586592</v>
      </c>
      <c r="BD201" s="791"/>
      <c r="BE201" s="790">
        <v>110</v>
      </c>
      <c r="BF201" s="791">
        <v>1.80623973727422</v>
      </c>
      <c r="BG201" s="791"/>
      <c r="BH201" s="790">
        <v>62</v>
      </c>
      <c r="BI201" s="791">
        <v>1.7308766052484601</v>
      </c>
      <c r="BJ201" s="791"/>
      <c r="BK201" s="790">
        <v>156</v>
      </c>
      <c r="BL201" s="791">
        <v>1.6282225237449099</v>
      </c>
      <c r="BM201" s="791"/>
      <c r="BN201" s="790">
        <v>120</v>
      </c>
      <c r="BO201" s="791">
        <v>1.1940298507462701</v>
      </c>
      <c r="BP201" s="791"/>
      <c r="BQ201" s="790">
        <v>87</v>
      </c>
      <c r="BR201" s="791">
        <v>1.3452914798206299</v>
      </c>
      <c r="BS201" s="791"/>
      <c r="BT201" s="790">
        <v>60</v>
      </c>
      <c r="BU201" s="791">
        <v>1.1314350367716399</v>
      </c>
      <c r="BV201" s="791"/>
      <c r="BW201" s="790">
        <v>57</v>
      </c>
      <c r="BX201" s="791">
        <v>1.0777084515031199</v>
      </c>
      <c r="BY201" s="791"/>
      <c r="BZ201" s="790">
        <v>166</v>
      </c>
      <c r="CA201" s="791">
        <v>0.97486492835329996</v>
      </c>
      <c r="CB201" s="791"/>
      <c r="CC201" s="790">
        <v>150</v>
      </c>
      <c r="CD201" s="791">
        <v>0.82772320935878996</v>
      </c>
      <c r="CE201" s="791"/>
      <c r="CF201" s="790">
        <v>133</v>
      </c>
      <c r="CG201" s="791">
        <v>1.1517145826117099</v>
      </c>
      <c r="CH201" s="791"/>
      <c r="CI201" s="790">
        <v>30</v>
      </c>
      <c r="CJ201" s="791">
        <v>0.71718862060722</v>
      </c>
      <c r="CK201" s="791"/>
      <c r="CL201" s="790">
        <v>24</v>
      </c>
      <c r="CM201" s="791">
        <v>1.72661870503597</v>
      </c>
      <c r="CN201" s="791"/>
      <c r="CO201" s="790">
        <v>11</v>
      </c>
      <c r="CP201" s="791">
        <v>1.72413793103448</v>
      </c>
      <c r="CQ201" s="791"/>
    </row>
    <row r="202" spans="1:95">
      <c r="A202" s="1039"/>
      <c r="B202" s="787" t="s">
        <v>93</v>
      </c>
      <c r="C202" s="788">
        <v>1928</v>
      </c>
      <c r="D202" s="789">
        <v>1.3871002554048699</v>
      </c>
      <c r="E202" s="789"/>
      <c r="F202" s="788">
        <v>30</v>
      </c>
      <c r="G202" s="789">
        <v>2.1398002853067002</v>
      </c>
      <c r="H202" s="789"/>
      <c r="I202" s="788">
        <v>72</v>
      </c>
      <c r="J202" s="789">
        <v>1.7237251615992299</v>
      </c>
      <c r="K202" s="789"/>
      <c r="L202" s="788">
        <v>16</v>
      </c>
      <c r="M202" s="789">
        <v>1.6064257028112401</v>
      </c>
      <c r="N202" s="789"/>
      <c r="O202" s="788">
        <v>120</v>
      </c>
      <c r="P202" s="789">
        <v>1.1649354431608601</v>
      </c>
      <c r="Q202" s="789"/>
      <c r="R202" s="788">
        <v>49</v>
      </c>
      <c r="S202" s="789">
        <v>1.5720243824189899</v>
      </c>
      <c r="T202" s="789"/>
      <c r="U202" s="788">
        <v>47</v>
      </c>
      <c r="V202" s="789">
        <v>1.46737433655948</v>
      </c>
      <c r="W202" s="789"/>
      <c r="X202" s="788">
        <v>36</v>
      </c>
      <c r="Y202" s="789">
        <v>2.4930747922437702</v>
      </c>
      <c r="Z202" s="789"/>
      <c r="AA202" s="790">
        <v>11</v>
      </c>
      <c r="AB202" s="791">
        <v>1.60583941605839</v>
      </c>
      <c r="AC202" s="791"/>
      <c r="AD202" s="790">
        <v>10</v>
      </c>
      <c r="AE202" s="791">
        <v>2.3364485981308398</v>
      </c>
      <c r="AF202" s="791"/>
      <c r="AG202" s="790">
        <v>15</v>
      </c>
      <c r="AH202" s="791">
        <v>1.6025641025641</v>
      </c>
      <c r="AI202" s="791"/>
      <c r="AJ202" s="790">
        <v>46</v>
      </c>
      <c r="AK202" s="791">
        <v>1.9819043515726</v>
      </c>
      <c r="AL202" s="791"/>
      <c r="AM202" s="790">
        <v>26</v>
      </c>
      <c r="AN202" s="791">
        <v>1.6149068322981399</v>
      </c>
      <c r="AO202" s="791"/>
      <c r="AP202" s="790">
        <v>49</v>
      </c>
      <c r="AQ202" s="791">
        <v>2.1138912855910301</v>
      </c>
      <c r="AR202" s="791"/>
      <c r="AS202" s="790">
        <v>41</v>
      </c>
      <c r="AT202" s="791">
        <v>2.0337301587301599</v>
      </c>
      <c r="AU202" s="791"/>
      <c r="AV202" s="790">
        <v>58</v>
      </c>
      <c r="AW202" s="791">
        <v>1.8782383419689099</v>
      </c>
      <c r="AX202" s="791"/>
      <c r="AY202" s="790">
        <v>43</v>
      </c>
      <c r="AZ202" s="791">
        <v>2.2107969151671001</v>
      </c>
      <c r="BA202" s="791"/>
      <c r="BB202" s="790">
        <v>65</v>
      </c>
      <c r="BC202" s="791">
        <v>2.3765996343692901</v>
      </c>
      <c r="BD202" s="791"/>
      <c r="BE202" s="790">
        <v>118</v>
      </c>
      <c r="BF202" s="791">
        <v>1.99189736664416</v>
      </c>
      <c r="BG202" s="791"/>
      <c r="BH202" s="790">
        <v>59</v>
      </c>
      <c r="BI202" s="791">
        <v>1.60894464139624</v>
      </c>
      <c r="BJ202" s="791"/>
      <c r="BK202" s="790">
        <v>154</v>
      </c>
      <c r="BL202" s="791">
        <v>1.5656771045140301</v>
      </c>
      <c r="BM202" s="791"/>
      <c r="BN202" s="790">
        <v>144</v>
      </c>
      <c r="BO202" s="791">
        <v>1.4376996805111799</v>
      </c>
      <c r="BP202" s="791"/>
      <c r="BQ202" s="790">
        <v>76</v>
      </c>
      <c r="BR202" s="791">
        <v>1.31990274400834</v>
      </c>
      <c r="BS202" s="791"/>
      <c r="BT202" s="790">
        <v>71</v>
      </c>
      <c r="BU202" s="791">
        <v>1.3547033008967799</v>
      </c>
      <c r="BV202" s="791"/>
      <c r="BW202" s="790">
        <v>72</v>
      </c>
      <c r="BX202" s="791">
        <v>1.3613159387407801</v>
      </c>
      <c r="BY202" s="791"/>
      <c r="BZ202" s="790">
        <v>165</v>
      </c>
      <c r="CA202" s="791">
        <v>1.01726263871763</v>
      </c>
      <c r="CB202" s="791"/>
      <c r="CC202" s="790">
        <v>150</v>
      </c>
      <c r="CD202" s="791">
        <v>0.83361120373457798</v>
      </c>
      <c r="CE202" s="791"/>
      <c r="CF202" s="790">
        <v>118</v>
      </c>
      <c r="CG202" s="791">
        <v>1.1239165634822399</v>
      </c>
      <c r="CH202" s="791"/>
      <c r="CI202" s="790">
        <v>33</v>
      </c>
      <c r="CJ202" s="791">
        <v>0.81260773208569304</v>
      </c>
      <c r="CK202" s="791"/>
      <c r="CL202" s="790">
        <v>20</v>
      </c>
      <c r="CM202" s="791">
        <v>1.6891891891891899</v>
      </c>
      <c r="CN202" s="791"/>
      <c r="CO202" s="790">
        <v>14</v>
      </c>
      <c r="CP202" s="791">
        <v>2.3972602739725999</v>
      </c>
      <c r="CQ202" s="791"/>
    </row>
    <row r="203" spans="1:95">
      <c r="A203" s="1037" t="s">
        <v>591</v>
      </c>
      <c r="B203" s="787" t="s">
        <v>26</v>
      </c>
      <c r="C203" s="788">
        <v>4336</v>
      </c>
      <c r="D203" s="789">
        <v>1.5333149448699701</v>
      </c>
      <c r="E203" s="789">
        <v>99.631675874769797</v>
      </c>
      <c r="F203" s="788">
        <v>74</v>
      </c>
      <c r="G203" s="789">
        <v>2.6475849731663699</v>
      </c>
      <c r="H203" s="789">
        <v>94.736842105263193</v>
      </c>
      <c r="I203" s="788">
        <v>149</v>
      </c>
      <c r="J203" s="789">
        <v>1.7287388328112301</v>
      </c>
      <c r="K203" s="789">
        <v>88.607594936708907</v>
      </c>
      <c r="L203" s="788">
        <v>54</v>
      </c>
      <c r="M203" s="789">
        <v>2.7565084226646199</v>
      </c>
      <c r="N203" s="789">
        <v>86.2068965517241</v>
      </c>
      <c r="O203" s="788">
        <v>258</v>
      </c>
      <c r="P203" s="789">
        <v>1.2304463945059101</v>
      </c>
      <c r="Q203" s="789">
        <v>109.756097560976</v>
      </c>
      <c r="R203" s="788">
        <v>119</v>
      </c>
      <c r="S203" s="789">
        <v>1.8596655727457401</v>
      </c>
      <c r="T203" s="789">
        <v>85.9375</v>
      </c>
      <c r="U203" s="788">
        <v>128</v>
      </c>
      <c r="V203" s="789">
        <v>1.9309096394629699</v>
      </c>
      <c r="W203" s="789">
        <v>132.727272727273</v>
      </c>
      <c r="X203" s="788">
        <v>65</v>
      </c>
      <c r="Y203" s="789">
        <v>2.2176731490958699</v>
      </c>
      <c r="Z203" s="789">
        <v>96.969696969696997</v>
      </c>
      <c r="AA203" s="790">
        <v>43</v>
      </c>
      <c r="AB203" s="791">
        <v>3.2330827067669201</v>
      </c>
      <c r="AC203" s="791">
        <v>186.666666666667</v>
      </c>
      <c r="AD203" s="790">
        <v>19</v>
      </c>
      <c r="AE203" s="791">
        <v>2.2274325908558001</v>
      </c>
      <c r="AF203" s="791">
        <v>72.727272727272705</v>
      </c>
      <c r="AG203" s="790">
        <v>46</v>
      </c>
      <c r="AH203" s="791">
        <v>2.1780303030303001</v>
      </c>
      <c r="AI203" s="791">
        <v>91.6666666666667</v>
      </c>
      <c r="AJ203" s="790">
        <v>114</v>
      </c>
      <c r="AK203" s="791">
        <v>2.43174061433447</v>
      </c>
      <c r="AL203" s="791">
        <v>67.647058823529406</v>
      </c>
      <c r="AM203" s="790">
        <v>82</v>
      </c>
      <c r="AN203" s="791">
        <v>2.4977155041120902</v>
      </c>
      <c r="AO203" s="791">
        <v>60.7843137254902</v>
      </c>
      <c r="AP203" s="790">
        <v>104</v>
      </c>
      <c r="AQ203" s="791">
        <v>2.2447658104899602</v>
      </c>
      <c r="AR203" s="791">
        <v>108</v>
      </c>
      <c r="AS203" s="790">
        <v>96</v>
      </c>
      <c r="AT203" s="791">
        <v>2.31102551757342</v>
      </c>
      <c r="AU203" s="791">
        <v>113.333333333333</v>
      </c>
      <c r="AV203" s="790">
        <v>136</v>
      </c>
      <c r="AW203" s="791">
        <v>2.1240043729501799</v>
      </c>
      <c r="AX203" s="791">
        <v>78.947368421052602</v>
      </c>
      <c r="AY203" s="790">
        <v>111</v>
      </c>
      <c r="AZ203" s="791">
        <v>2.8556727553383099</v>
      </c>
      <c r="BA203" s="791">
        <v>88.135593220339004</v>
      </c>
      <c r="BB203" s="790">
        <v>138</v>
      </c>
      <c r="BC203" s="791">
        <v>2.4647258439007</v>
      </c>
      <c r="BD203" s="791">
        <v>86.486486486486498</v>
      </c>
      <c r="BE203" s="790">
        <v>243</v>
      </c>
      <c r="BF203" s="791">
        <v>2.0226402530381198</v>
      </c>
      <c r="BG203" s="791">
        <v>88.3720930232558</v>
      </c>
      <c r="BH203" s="790">
        <v>148</v>
      </c>
      <c r="BI203" s="791">
        <v>2.04166091874741</v>
      </c>
      <c r="BJ203" s="791">
        <v>102.739726027397</v>
      </c>
      <c r="BK203" s="790">
        <v>306</v>
      </c>
      <c r="BL203" s="791">
        <v>1.5759386104959601</v>
      </c>
      <c r="BM203" s="791">
        <v>102.64900662251701</v>
      </c>
      <c r="BN203" s="790">
        <v>306</v>
      </c>
      <c r="BO203" s="791">
        <v>1.52496760689724</v>
      </c>
      <c r="BP203" s="791">
        <v>101.31578947368401</v>
      </c>
      <c r="BQ203" s="790">
        <v>161</v>
      </c>
      <c r="BR203" s="791">
        <v>1.31697341513292</v>
      </c>
      <c r="BS203" s="791">
        <v>126.76056338028199</v>
      </c>
      <c r="BT203" s="790">
        <v>152</v>
      </c>
      <c r="BU203" s="791">
        <v>1.44157814871017</v>
      </c>
      <c r="BV203" s="791">
        <v>117.142857142857</v>
      </c>
      <c r="BW203" s="790">
        <v>187</v>
      </c>
      <c r="BX203" s="791">
        <v>1.76782000378143</v>
      </c>
      <c r="BY203" s="791">
        <v>83.3333333333333</v>
      </c>
      <c r="BZ203" s="790">
        <v>355</v>
      </c>
      <c r="CA203" s="791">
        <v>1.06773339749759</v>
      </c>
      <c r="CB203" s="791">
        <v>110.059171597633</v>
      </c>
      <c r="CC203" s="790">
        <v>319</v>
      </c>
      <c r="CD203" s="791">
        <v>0.88326503488758401</v>
      </c>
      <c r="CE203" s="791">
        <v>101.898734177215</v>
      </c>
      <c r="CF203" s="790">
        <v>278</v>
      </c>
      <c r="CG203" s="791">
        <v>1.2609425318637499</v>
      </c>
      <c r="CH203" s="791">
        <v>110.60606060606101</v>
      </c>
      <c r="CI203" s="790">
        <v>71</v>
      </c>
      <c r="CJ203" s="791">
        <v>0.86123241145075202</v>
      </c>
      <c r="CK203" s="791">
        <v>115.151515151515</v>
      </c>
      <c r="CL203" s="790">
        <v>53</v>
      </c>
      <c r="CM203" s="791">
        <v>2.05905205905206</v>
      </c>
      <c r="CN203" s="791">
        <v>96.296296296296305</v>
      </c>
      <c r="CO203" s="790">
        <v>21</v>
      </c>
      <c r="CP203" s="791">
        <v>1.7184942716857601</v>
      </c>
      <c r="CQ203" s="791">
        <v>90.909090909090907</v>
      </c>
    </row>
    <row r="204" spans="1:95">
      <c r="A204" s="1038"/>
      <c r="B204" s="787" t="s">
        <v>92</v>
      </c>
      <c r="C204" s="788">
        <v>2164</v>
      </c>
      <c r="D204" s="789">
        <v>1.50496206299421</v>
      </c>
      <c r="E204" s="789"/>
      <c r="F204" s="788">
        <v>36</v>
      </c>
      <c r="G204" s="789">
        <v>2.5843503230437901</v>
      </c>
      <c r="H204" s="789"/>
      <c r="I204" s="788">
        <v>70</v>
      </c>
      <c r="J204" s="789">
        <v>1.57586672669968</v>
      </c>
      <c r="K204" s="789"/>
      <c r="L204" s="788">
        <v>25</v>
      </c>
      <c r="M204" s="789">
        <v>2.5960539979231601</v>
      </c>
      <c r="N204" s="789"/>
      <c r="O204" s="788">
        <v>135</v>
      </c>
      <c r="P204" s="789">
        <v>1.26558545045467</v>
      </c>
      <c r="Q204" s="789"/>
      <c r="R204" s="788">
        <v>55</v>
      </c>
      <c r="S204" s="789">
        <v>1.67580743449116</v>
      </c>
      <c r="T204" s="789"/>
      <c r="U204" s="788">
        <v>73</v>
      </c>
      <c r="V204" s="789">
        <v>2.1307647402218302</v>
      </c>
      <c r="W204" s="789"/>
      <c r="X204" s="788">
        <v>32</v>
      </c>
      <c r="Y204" s="789">
        <v>2.1519838601210499</v>
      </c>
      <c r="Z204" s="789"/>
      <c r="AA204" s="790">
        <v>28</v>
      </c>
      <c r="AB204" s="791">
        <v>4.3410852713178301</v>
      </c>
      <c r="AC204" s="791"/>
      <c r="AD204" s="790">
        <v>8</v>
      </c>
      <c r="AE204" s="791">
        <v>1.8823529411764699</v>
      </c>
      <c r="AF204" s="791"/>
      <c r="AG204" s="790">
        <v>22</v>
      </c>
      <c r="AH204" s="791">
        <v>1.87074829931973</v>
      </c>
      <c r="AI204" s="791"/>
      <c r="AJ204" s="790">
        <v>46</v>
      </c>
      <c r="AK204" s="791">
        <v>1.9433882551753301</v>
      </c>
      <c r="AL204" s="791"/>
      <c r="AM204" s="790">
        <v>31</v>
      </c>
      <c r="AN204" s="791">
        <v>1.8529587567244501</v>
      </c>
      <c r="AO204" s="791"/>
      <c r="AP204" s="790">
        <v>54</v>
      </c>
      <c r="AQ204" s="791">
        <v>2.3326133909287301</v>
      </c>
      <c r="AR204" s="791"/>
      <c r="AS204" s="790">
        <v>51</v>
      </c>
      <c r="AT204" s="791">
        <v>2.38540692235734</v>
      </c>
      <c r="AU204" s="791"/>
      <c r="AV204" s="790">
        <v>60</v>
      </c>
      <c r="AW204" s="791">
        <v>1.80995475113122</v>
      </c>
      <c r="AX204" s="791"/>
      <c r="AY204" s="790">
        <v>52</v>
      </c>
      <c r="AZ204" s="791">
        <v>2.6776519052523202</v>
      </c>
      <c r="BA204" s="791"/>
      <c r="BB204" s="790">
        <v>64</v>
      </c>
      <c r="BC204" s="791">
        <v>2.2346368715083802</v>
      </c>
      <c r="BD204" s="791"/>
      <c r="BE204" s="790">
        <v>114</v>
      </c>
      <c r="BF204" s="791">
        <v>1.87192118226601</v>
      </c>
      <c r="BG204" s="791"/>
      <c r="BH204" s="790">
        <v>75</v>
      </c>
      <c r="BI204" s="791">
        <v>2.0938023450586298</v>
      </c>
      <c r="BJ204" s="791"/>
      <c r="BK204" s="790">
        <v>155</v>
      </c>
      <c r="BL204" s="791">
        <v>1.6177851998747499</v>
      </c>
      <c r="BM204" s="791"/>
      <c r="BN204" s="790">
        <v>154</v>
      </c>
      <c r="BO204" s="791">
        <v>1.53233830845771</v>
      </c>
      <c r="BP204" s="791"/>
      <c r="BQ204" s="790">
        <v>90</v>
      </c>
      <c r="BR204" s="791">
        <v>1.39168084119375</v>
      </c>
      <c r="BS204" s="791"/>
      <c r="BT204" s="790">
        <v>82</v>
      </c>
      <c r="BU204" s="791">
        <v>1.54629455025457</v>
      </c>
      <c r="BV204" s="791"/>
      <c r="BW204" s="790">
        <v>85</v>
      </c>
      <c r="BX204" s="791">
        <v>1.6071090943467601</v>
      </c>
      <c r="BY204" s="791"/>
      <c r="BZ204" s="790">
        <v>186</v>
      </c>
      <c r="CA204" s="791">
        <v>1.092318534179</v>
      </c>
      <c r="CB204" s="791"/>
      <c r="CC204" s="790">
        <v>161</v>
      </c>
      <c r="CD204" s="791">
        <v>0.88842291137843499</v>
      </c>
      <c r="CE204" s="791"/>
      <c r="CF204" s="790">
        <v>146</v>
      </c>
      <c r="CG204" s="791">
        <v>1.2642881884309001</v>
      </c>
      <c r="CH204" s="791"/>
      <c r="CI204" s="790">
        <v>38</v>
      </c>
      <c r="CJ204" s="791">
        <v>0.90843891943581201</v>
      </c>
      <c r="CK204" s="791"/>
      <c r="CL204" s="790">
        <v>26</v>
      </c>
      <c r="CM204" s="791">
        <v>1.8705035971223001</v>
      </c>
      <c r="CN204" s="791"/>
      <c r="CO204" s="790">
        <v>10</v>
      </c>
      <c r="CP204" s="791">
        <v>1.5673981191222599</v>
      </c>
      <c r="CQ204" s="791"/>
    </row>
    <row r="205" spans="1:95">
      <c r="A205" s="1039"/>
      <c r="B205" s="787" t="s">
        <v>93</v>
      </c>
      <c r="C205" s="788">
        <v>2172</v>
      </c>
      <c r="D205" s="789">
        <v>1.5626461383503001</v>
      </c>
      <c r="E205" s="789"/>
      <c r="F205" s="788">
        <v>38</v>
      </c>
      <c r="G205" s="789">
        <v>2.7104136947218298</v>
      </c>
      <c r="H205" s="789"/>
      <c r="I205" s="788">
        <v>79</v>
      </c>
      <c r="J205" s="789">
        <v>1.8913095523102701</v>
      </c>
      <c r="K205" s="789"/>
      <c r="L205" s="788">
        <v>29</v>
      </c>
      <c r="M205" s="789">
        <v>2.91164658634538</v>
      </c>
      <c r="N205" s="789"/>
      <c r="O205" s="788">
        <v>123</v>
      </c>
      <c r="P205" s="789">
        <v>1.1940588292398799</v>
      </c>
      <c r="Q205" s="789"/>
      <c r="R205" s="788">
        <v>64</v>
      </c>
      <c r="S205" s="789">
        <v>2.0532563362207301</v>
      </c>
      <c r="T205" s="789"/>
      <c r="U205" s="788">
        <v>55</v>
      </c>
      <c r="V205" s="789">
        <v>1.71714018108024</v>
      </c>
      <c r="W205" s="789"/>
      <c r="X205" s="788">
        <v>33</v>
      </c>
      <c r="Y205" s="789">
        <v>2.28531855955679</v>
      </c>
      <c r="Z205" s="789"/>
      <c r="AA205" s="790">
        <v>15</v>
      </c>
      <c r="AB205" s="791">
        <v>2.1897810218978102</v>
      </c>
      <c r="AC205" s="791"/>
      <c r="AD205" s="790">
        <v>11</v>
      </c>
      <c r="AE205" s="791">
        <v>2.5700934579439298</v>
      </c>
      <c r="AF205" s="791"/>
      <c r="AG205" s="790">
        <v>24</v>
      </c>
      <c r="AH205" s="791">
        <v>2.5641025641025599</v>
      </c>
      <c r="AI205" s="791"/>
      <c r="AJ205" s="790">
        <v>68</v>
      </c>
      <c r="AK205" s="791">
        <v>2.9297716501508</v>
      </c>
      <c r="AL205" s="791"/>
      <c r="AM205" s="790">
        <v>51</v>
      </c>
      <c r="AN205" s="791">
        <v>3.1677018633540399</v>
      </c>
      <c r="AO205" s="791"/>
      <c r="AP205" s="790">
        <v>50</v>
      </c>
      <c r="AQ205" s="791">
        <v>2.1570319240724798</v>
      </c>
      <c r="AR205" s="791"/>
      <c r="AS205" s="790">
        <v>45</v>
      </c>
      <c r="AT205" s="791">
        <v>2.2321428571428599</v>
      </c>
      <c r="AU205" s="791"/>
      <c r="AV205" s="790">
        <v>76</v>
      </c>
      <c r="AW205" s="791">
        <v>2.46113989637306</v>
      </c>
      <c r="AX205" s="791"/>
      <c r="AY205" s="790">
        <v>59</v>
      </c>
      <c r="AZ205" s="791">
        <v>3.0334190231362501</v>
      </c>
      <c r="BA205" s="791"/>
      <c r="BB205" s="790">
        <v>74</v>
      </c>
      <c r="BC205" s="791">
        <v>2.70566727605119</v>
      </c>
      <c r="BD205" s="791"/>
      <c r="BE205" s="790">
        <v>129</v>
      </c>
      <c r="BF205" s="791">
        <v>2.17758271438217</v>
      </c>
      <c r="BG205" s="791"/>
      <c r="BH205" s="790">
        <v>73</v>
      </c>
      <c r="BI205" s="791">
        <v>1.9907281156258501</v>
      </c>
      <c r="BJ205" s="791"/>
      <c r="BK205" s="790">
        <v>151</v>
      </c>
      <c r="BL205" s="791">
        <v>1.5351769011793399</v>
      </c>
      <c r="BM205" s="791"/>
      <c r="BN205" s="790">
        <v>152</v>
      </c>
      <c r="BO205" s="791">
        <v>1.5175718849840301</v>
      </c>
      <c r="BP205" s="791"/>
      <c r="BQ205" s="790">
        <v>71</v>
      </c>
      <c r="BR205" s="791">
        <v>1.23306703716568</v>
      </c>
      <c r="BS205" s="791"/>
      <c r="BT205" s="790">
        <v>70</v>
      </c>
      <c r="BU205" s="791">
        <v>1.3356229727151301</v>
      </c>
      <c r="BV205" s="791"/>
      <c r="BW205" s="790">
        <v>102</v>
      </c>
      <c r="BX205" s="791">
        <v>1.9285309132161099</v>
      </c>
      <c r="BY205" s="791"/>
      <c r="BZ205" s="790">
        <v>169</v>
      </c>
      <c r="CA205" s="791">
        <v>1.04192355117139</v>
      </c>
      <c r="CB205" s="791"/>
      <c r="CC205" s="790">
        <v>158</v>
      </c>
      <c r="CD205" s="791">
        <v>0.87807046793375598</v>
      </c>
      <c r="CE205" s="791"/>
      <c r="CF205" s="790">
        <v>132</v>
      </c>
      <c r="CG205" s="791">
        <v>1.2572625964377599</v>
      </c>
      <c r="CH205" s="791"/>
      <c r="CI205" s="790">
        <v>33</v>
      </c>
      <c r="CJ205" s="791">
        <v>0.81260773208569304</v>
      </c>
      <c r="CK205" s="791"/>
      <c r="CL205" s="790">
        <v>27</v>
      </c>
      <c r="CM205" s="791">
        <v>2.2804054054054101</v>
      </c>
      <c r="CN205" s="791"/>
      <c r="CO205" s="790">
        <v>11</v>
      </c>
      <c r="CP205" s="791">
        <v>1.88356164383562</v>
      </c>
      <c r="CQ205" s="791"/>
    </row>
    <row r="206" spans="1:95">
      <c r="A206" s="1037" t="s">
        <v>592</v>
      </c>
      <c r="B206" s="787" t="s">
        <v>26</v>
      </c>
      <c r="C206" s="788">
        <v>3847</v>
      </c>
      <c r="D206" s="789">
        <v>1.3603926644176201</v>
      </c>
      <c r="E206" s="789">
        <v>100.468994267848</v>
      </c>
      <c r="F206" s="788">
        <v>67</v>
      </c>
      <c r="G206" s="789">
        <v>2.3971377459749599</v>
      </c>
      <c r="H206" s="789">
        <v>139.28571428571399</v>
      </c>
      <c r="I206" s="788">
        <v>152</v>
      </c>
      <c r="J206" s="789">
        <v>1.7635456549483699</v>
      </c>
      <c r="K206" s="789">
        <v>87.654320987654302</v>
      </c>
      <c r="L206" s="788">
        <v>47</v>
      </c>
      <c r="M206" s="789">
        <v>2.3991832567636502</v>
      </c>
      <c r="N206" s="789">
        <v>95.8333333333333</v>
      </c>
      <c r="O206" s="788">
        <v>237</v>
      </c>
      <c r="P206" s="789">
        <v>1.1302937809996201</v>
      </c>
      <c r="Q206" s="789">
        <v>104.31034482758599</v>
      </c>
      <c r="R206" s="788">
        <v>111</v>
      </c>
      <c r="S206" s="789">
        <v>1.7346460384435101</v>
      </c>
      <c r="T206" s="789">
        <v>105.555555555556</v>
      </c>
      <c r="U206" s="788">
        <v>129</v>
      </c>
      <c r="V206" s="789">
        <v>1.94599487102127</v>
      </c>
      <c r="W206" s="789">
        <v>143.39622641509399</v>
      </c>
      <c r="X206" s="788">
        <v>63</v>
      </c>
      <c r="Y206" s="789">
        <v>2.1494370522006099</v>
      </c>
      <c r="Z206" s="789">
        <v>75</v>
      </c>
      <c r="AA206" s="790">
        <v>26</v>
      </c>
      <c r="AB206" s="791">
        <v>1.95488721804511</v>
      </c>
      <c r="AC206" s="791">
        <v>188.888888888889</v>
      </c>
      <c r="AD206" s="790">
        <v>19</v>
      </c>
      <c r="AE206" s="791">
        <v>2.2274325908558001</v>
      </c>
      <c r="AF206" s="791">
        <v>46.153846153846203</v>
      </c>
      <c r="AG206" s="790">
        <v>40</v>
      </c>
      <c r="AH206" s="791">
        <v>1.89393939393939</v>
      </c>
      <c r="AI206" s="791">
        <v>150</v>
      </c>
      <c r="AJ206" s="790">
        <v>117</v>
      </c>
      <c r="AK206" s="791">
        <v>2.4957337883959001</v>
      </c>
      <c r="AL206" s="791">
        <v>62.5</v>
      </c>
      <c r="AM206" s="790">
        <v>57</v>
      </c>
      <c r="AN206" s="791">
        <v>1.7362168748096301</v>
      </c>
      <c r="AO206" s="791">
        <v>159.09090909090901</v>
      </c>
      <c r="AP206" s="790">
        <v>116</v>
      </c>
      <c r="AQ206" s="791">
        <v>2.50377725016188</v>
      </c>
      <c r="AR206" s="791">
        <v>73.134328358209004</v>
      </c>
      <c r="AS206" s="790">
        <v>80</v>
      </c>
      <c r="AT206" s="791">
        <v>1.9258545979778501</v>
      </c>
      <c r="AU206" s="791">
        <v>86.046511627906995</v>
      </c>
      <c r="AV206" s="790">
        <v>131</v>
      </c>
      <c r="AW206" s="791">
        <v>2.0459159768858299</v>
      </c>
      <c r="AX206" s="791">
        <v>89.855072463768096</v>
      </c>
      <c r="AY206" s="790">
        <v>86</v>
      </c>
      <c r="AZ206" s="791">
        <v>2.2125032158477</v>
      </c>
      <c r="BA206" s="791">
        <v>104.761904761905</v>
      </c>
      <c r="BB206" s="790">
        <v>150</v>
      </c>
      <c r="BC206" s="791">
        <v>2.6790498303268402</v>
      </c>
      <c r="BD206" s="791">
        <v>87.5</v>
      </c>
      <c r="BE206" s="790">
        <v>179</v>
      </c>
      <c r="BF206" s="791">
        <v>1.4899284168470099</v>
      </c>
      <c r="BG206" s="791">
        <v>96.703296703296701</v>
      </c>
      <c r="BH206" s="790">
        <v>122</v>
      </c>
      <c r="BI206" s="791">
        <v>1.68299075734584</v>
      </c>
      <c r="BJ206" s="791">
        <v>106.77966101694901</v>
      </c>
      <c r="BK206" s="790">
        <v>288</v>
      </c>
      <c r="BL206" s="791">
        <v>1.4832363392903101</v>
      </c>
      <c r="BM206" s="791">
        <v>98.620689655172399</v>
      </c>
      <c r="BN206" s="790">
        <v>258</v>
      </c>
      <c r="BO206" s="791">
        <v>1.2857570018937501</v>
      </c>
      <c r="BP206" s="791">
        <v>104.761904761905</v>
      </c>
      <c r="BQ206" s="790">
        <v>156</v>
      </c>
      <c r="BR206" s="791">
        <v>1.2760736196319</v>
      </c>
      <c r="BS206" s="791">
        <v>102.597402597403</v>
      </c>
      <c r="BT206" s="790">
        <v>118</v>
      </c>
      <c r="BU206" s="791">
        <v>1.11911987860395</v>
      </c>
      <c r="BV206" s="791">
        <v>136</v>
      </c>
      <c r="BW206" s="790">
        <v>140</v>
      </c>
      <c r="BX206" s="791">
        <v>1.3235016071090899</v>
      </c>
      <c r="BY206" s="791">
        <v>86.6666666666667</v>
      </c>
      <c r="BZ206" s="790">
        <v>292</v>
      </c>
      <c r="CA206" s="791">
        <v>0.87824831568816197</v>
      </c>
      <c r="CB206" s="791">
        <v>114.705882352941</v>
      </c>
      <c r="CC206" s="790">
        <v>290</v>
      </c>
      <c r="CD206" s="791">
        <v>0.80296821353416803</v>
      </c>
      <c r="CE206" s="791">
        <v>102.797202797203</v>
      </c>
      <c r="CF206" s="790">
        <v>238</v>
      </c>
      <c r="CG206" s="791">
        <v>1.07951195173947</v>
      </c>
      <c r="CH206" s="791">
        <v>98.3333333333333</v>
      </c>
      <c r="CI206" s="790">
        <v>66</v>
      </c>
      <c r="CJ206" s="791">
        <v>0.80058224163027703</v>
      </c>
      <c r="CK206" s="791">
        <v>73.684210526315795</v>
      </c>
      <c r="CL206" s="790">
        <v>51</v>
      </c>
      <c r="CM206" s="791">
        <v>1.98135198135198</v>
      </c>
      <c r="CN206" s="791">
        <v>104</v>
      </c>
      <c r="CO206" s="790">
        <v>21</v>
      </c>
      <c r="CP206" s="791">
        <v>1.7184942716857601</v>
      </c>
      <c r="CQ206" s="791">
        <v>133.333333333333</v>
      </c>
    </row>
    <row r="207" spans="1:95">
      <c r="A207" s="1038"/>
      <c r="B207" s="787" t="s">
        <v>92</v>
      </c>
      <c r="C207" s="788">
        <v>1928</v>
      </c>
      <c r="D207" s="789">
        <v>1.34083496185436</v>
      </c>
      <c r="E207" s="789"/>
      <c r="F207" s="788">
        <v>39</v>
      </c>
      <c r="G207" s="789">
        <v>2.7997128499641102</v>
      </c>
      <c r="H207" s="789"/>
      <c r="I207" s="788">
        <v>71</v>
      </c>
      <c r="J207" s="789">
        <v>1.5983791085096799</v>
      </c>
      <c r="K207" s="789"/>
      <c r="L207" s="788">
        <v>23</v>
      </c>
      <c r="M207" s="789">
        <v>2.3883696780892998</v>
      </c>
      <c r="N207" s="789"/>
      <c r="O207" s="788">
        <v>121</v>
      </c>
      <c r="P207" s="789">
        <v>1.134339551889</v>
      </c>
      <c r="Q207" s="789"/>
      <c r="R207" s="788">
        <v>57</v>
      </c>
      <c r="S207" s="789">
        <v>1.73674588665448</v>
      </c>
      <c r="T207" s="789"/>
      <c r="U207" s="788">
        <v>76</v>
      </c>
      <c r="V207" s="789">
        <v>2.2183304144775202</v>
      </c>
      <c r="W207" s="789"/>
      <c r="X207" s="788">
        <v>27</v>
      </c>
      <c r="Y207" s="789">
        <v>1.8157363819771399</v>
      </c>
      <c r="Z207" s="789"/>
      <c r="AA207" s="790">
        <v>17</v>
      </c>
      <c r="AB207" s="791">
        <v>2.6356589147286802</v>
      </c>
      <c r="AC207" s="791"/>
      <c r="AD207" s="790">
        <v>6</v>
      </c>
      <c r="AE207" s="791">
        <v>1.4117647058823499</v>
      </c>
      <c r="AF207" s="791"/>
      <c r="AG207" s="790">
        <v>24</v>
      </c>
      <c r="AH207" s="791">
        <v>2.0408163265306101</v>
      </c>
      <c r="AI207" s="791"/>
      <c r="AJ207" s="790">
        <v>45</v>
      </c>
      <c r="AK207" s="791">
        <v>1.90114068441065</v>
      </c>
      <c r="AL207" s="791"/>
      <c r="AM207" s="790">
        <v>35</v>
      </c>
      <c r="AN207" s="791">
        <v>2.0920502092050199</v>
      </c>
      <c r="AO207" s="791"/>
      <c r="AP207" s="790">
        <v>49</v>
      </c>
      <c r="AQ207" s="791">
        <v>2.1166306695464399</v>
      </c>
      <c r="AR207" s="791"/>
      <c r="AS207" s="790">
        <v>37</v>
      </c>
      <c r="AT207" s="791">
        <v>1.7305893358278801</v>
      </c>
      <c r="AU207" s="791"/>
      <c r="AV207" s="790">
        <v>62</v>
      </c>
      <c r="AW207" s="791">
        <v>1.87028657616893</v>
      </c>
      <c r="AX207" s="791"/>
      <c r="AY207" s="790">
        <v>44</v>
      </c>
      <c r="AZ207" s="791">
        <v>2.2657054582904199</v>
      </c>
      <c r="BA207" s="791"/>
      <c r="BB207" s="790">
        <v>70</v>
      </c>
      <c r="BC207" s="791">
        <v>2.44413407821229</v>
      </c>
      <c r="BD207" s="791"/>
      <c r="BE207" s="790">
        <v>88</v>
      </c>
      <c r="BF207" s="791">
        <v>1.44499178981938</v>
      </c>
      <c r="BG207" s="791"/>
      <c r="BH207" s="790">
        <v>63</v>
      </c>
      <c r="BI207" s="791">
        <v>1.7587939698492501</v>
      </c>
      <c r="BJ207" s="791"/>
      <c r="BK207" s="790">
        <v>143</v>
      </c>
      <c r="BL207" s="791">
        <v>1.4925373134328399</v>
      </c>
      <c r="BM207" s="791"/>
      <c r="BN207" s="790">
        <v>132</v>
      </c>
      <c r="BO207" s="791">
        <v>1.3134328358209</v>
      </c>
      <c r="BP207" s="791"/>
      <c r="BQ207" s="790">
        <v>79</v>
      </c>
      <c r="BR207" s="791">
        <v>1.2215865161589601</v>
      </c>
      <c r="BS207" s="791"/>
      <c r="BT207" s="790">
        <v>68</v>
      </c>
      <c r="BU207" s="791">
        <v>1.28229304167452</v>
      </c>
      <c r="BV207" s="791"/>
      <c r="BW207" s="790">
        <v>65</v>
      </c>
      <c r="BX207" s="791">
        <v>1.2289657780298699</v>
      </c>
      <c r="BY207" s="791"/>
      <c r="BZ207" s="790">
        <v>156</v>
      </c>
      <c r="CA207" s="791">
        <v>0.91613812544045103</v>
      </c>
      <c r="CB207" s="791"/>
      <c r="CC207" s="790">
        <v>147</v>
      </c>
      <c r="CD207" s="791">
        <v>0.81116874517161497</v>
      </c>
      <c r="CE207" s="791"/>
      <c r="CF207" s="790">
        <v>118</v>
      </c>
      <c r="CG207" s="791">
        <v>1.02182196051264</v>
      </c>
      <c r="CH207" s="791"/>
      <c r="CI207" s="790">
        <v>28</v>
      </c>
      <c r="CJ207" s="791">
        <v>0.66937604590007205</v>
      </c>
      <c r="CK207" s="791"/>
      <c r="CL207" s="790">
        <v>26</v>
      </c>
      <c r="CM207" s="791">
        <v>1.8705035971223001</v>
      </c>
      <c r="CN207" s="791"/>
      <c r="CO207" s="790">
        <v>12</v>
      </c>
      <c r="CP207" s="791">
        <v>1.8808777429467101</v>
      </c>
      <c r="CQ207" s="791"/>
    </row>
    <row r="208" spans="1:95">
      <c r="A208" s="1039"/>
      <c r="B208" s="787" t="s">
        <v>93</v>
      </c>
      <c r="C208" s="788">
        <v>1919</v>
      </c>
      <c r="D208" s="789">
        <v>1.38062520234541</v>
      </c>
      <c r="E208" s="789"/>
      <c r="F208" s="788">
        <v>28</v>
      </c>
      <c r="G208" s="789">
        <v>1.9971469329529199</v>
      </c>
      <c r="H208" s="789"/>
      <c r="I208" s="788">
        <v>81</v>
      </c>
      <c r="J208" s="789">
        <v>1.9391908067991399</v>
      </c>
      <c r="K208" s="789"/>
      <c r="L208" s="788">
        <v>24</v>
      </c>
      <c r="M208" s="789">
        <v>2.4096385542168699</v>
      </c>
      <c r="N208" s="789"/>
      <c r="O208" s="788">
        <v>116</v>
      </c>
      <c r="P208" s="789">
        <v>1.1261042617221599</v>
      </c>
      <c r="Q208" s="789"/>
      <c r="R208" s="788">
        <v>54</v>
      </c>
      <c r="S208" s="789">
        <v>1.73243503368624</v>
      </c>
      <c r="T208" s="789"/>
      <c r="U208" s="788">
        <v>53</v>
      </c>
      <c r="V208" s="789">
        <v>1.65469871995005</v>
      </c>
      <c r="W208" s="789"/>
      <c r="X208" s="788">
        <v>36</v>
      </c>
      <c r="Y208" s="789">
        <v>2.4930747922437702</v>
      </c>
      <c r="Z208" s="789"/>
      <c r="AA208" s="790">
        <v>9</v>
      </c>
      <c r="AB208" s="791">
        <v>1.3138686131386901</v>
      </c>
      <c r="AC208" s="791"/>
      <c r="AD208" s="790">
        <v>13</v>
      </c>
      <c r="AE208" s="791">
        <v>3.0373831775700899</v>
      </c>
      <c r="AF208" s="791"/>
      <c r="AG208" s="790">
        <v>16</v>
      </c>
      <c r="AH208" s="791">
        <v>1.70940170940171</v>
      </c>
      <c r="AI208" s="791"/>
      <c r="AJ208" s="790">
        <v>72</v>
      </c>
      <c r="AK208" s="791">
        <v>3.1021111589831998</v>
      </c>
      <c r="AL208" s="791"/>
      <c r="AM208" s="790">
        <v>22</v>
      </c>
      <c r="AN208" s="791">
        <v>1.36645962732919</v>
      </c>
      <c r="AO208" s="791"/>
      <c r="AP208" s="790">
        <v>67</v>
      </c>
      <c r="AQ208" s="791">
        <v>2.8904227782571201</v>
      </c>
      <c r="AR208" s="791"/>
      <c r="AS208" s="790">
        <v>43</v>
      </c>
      <c r="AT208" s="791">
        <v>2.1329365079365101</v>
      </c>
      <c r="AU208" s="791"/>
      <c r="AV208" s="790">
        <v>69</v>
      </c>
      <c r="AW208" s="791">
        <v>2.2344559585492201</v>
      </c>
      <c r="AX208" s="791"/>
      <c r="AY208" s="790">
        <v>42</v>
      </c>
      <c r="AZ208" s="791">
        <v>2.15938303341902</v>
      </c>
      <c r="BA208" s="791"/>
      <c r="BB208" s="790">
        <v>80</v>
      </c>
      <c r="BC208" s="791">
        <v>2.9250457038391202</v>
      </c>
      <c r="BD208" s="791"/>
      <c r="BE208" s="790">
        <v>91</v>
      </c>
      <c r="BF208" s="791">
        <v>1.5361242403781199</v>
      </c>
      <c r="BG208" s="791"/>
      <c r="BH208" s="790">
        <v>59</v>
      </c>
      <c r="BI208" s="791">
        <v>1.60894464139624</v>
      </c>
      <c r="BJ208" s="791"/>
      <c r="BK208" s="790">
        <v>145</v>
      </c>
      <c r="BL208" s="791">
        <v>1.47417649450996</v>
      </c>
      <c r="BM208" s="791"/>
      <c r="BN208" s="790">
        <v>126</v>
      </c>
      <c r="BO208" s="791">
        <v>1.25798722044728</v>
      </c>
      <c r="BP208" s="791"/>
      <c r="BQ208" s="790">
        <v>77</v>
      </c>
      <c r="BR208" s="791">
        <v>1.3372698853768701</v>
      </c>
      <c r="BS208" s="791"/>
      <c r="BT208" s="790">
        <v>50</v>
      </c>
      <c r="BU208" s="791">
        <v>0.95401640908223595</v>
      </c>
      <c r="BV208" s="791"/>
      <c r="BW208" s="790">
        <v>75</v>
      </c>
      <c r="BX208" s="791">
        <v>1.4180374361883199</v>
      </c>
      <c r="BY208" s="791"/>
      <c r="BZ208" s="790">
        <v>136</v>
      </c>
      <c r="CA208" s="791">
        <v>0.83847102342786695</v>
      </c>
      <c r="CB208" s="791"/>
      <c r="CC208" s="790">
        <v>143</v>
      </c>
      <c r="CD208" s="791">
        <v>0.79470934756029799</v>
      </c>
      <c r="CE208" s="791"/>
      <c r="CF208" s="790">
        <v>120</v>
      </c>
      <c r="CG208" s="791">
        <v>1.1429659967615999</v>
      </c>
      <c r="CH208" s="791"/>
      <c r="CI208" s="790">
        <v>38</v>
      </c>
      <c r="CJ208" s="791">
        <v>0.93573011573504095</v>
      </c>
      <c r="CK208" s="791"/>
      <c r="CL208" s="790">
        <v>25</v>
      </c>
      <c r="CM208" s="791">
        <v>2.11148648648649</v>
      </c>
      <c r="CN208" s="791"/>
      <c r="CO208" s="790">
        <v>9</v>
      </c>
      <c r="CP208" s="791">
        <v>1.54109589041096</v>
      </c>
      <c r="CQ208" s="791"/>
    </row>
    <row r="209" spans="1:95">
      <c r="A209" s="1037" t="s">
        <v>593</v>
      </c>
      <c r="B209" s="787" t="s">
        <v>26</v>
      </c>
      <c r="C209" s="788">
        <v>2816</v>
      </c>
      <c r="D209" s="789">
        <v>0.99580601585651296</v>
      </c>
      <c r="E209" s="789">
        <v>92.481203007518801</v>
      </c>
      <c r="F209" s="788">
        <v>32</v>
      </c>
      <c r="G209" s="789">
        <v>1.1449016100178899</v>
      </c>
      <c r="H209" s="789">
        <v>77.7777777777778</v>
      </c>
      <c r="I209" s="788">
        <v>119</v>
      </c>
      <c r="J209" s="789">
        <v>1.3806706114398399</v>
      </c>
      <c r="K209" s="789">
        <v>98.3333333333333</v>
      </c>
      <c r="L209" s="788">
        <v>34</v>
      </c>
      <c r="M209" s="789">
        <v>1.7355793772332799</v>
      </c>
      <c r="N209" s="789">
        <v>78.947368421052602</v>
      </c>
      <c r="O209" s="788">
        <v>159</v>
      </c>
      <c r="P209" s="789">
        <v>0.75829835940480705</v>
      </c>
      <c r="Q209" s="789">
        <v>84.883720930232599</v>
      </c>
      <c r="R209" s="788">
        <v>81</v>
      </c>
      <c r="S209" s="789">
        <v>1.26582278481013</v>
      </c>
      <c r="T209" s="789">
        <v>97.560975609756099</v>
      </c>
      <c r="U209" s="788">
        <v>102</v>
      </c>
      <c r="V209" s="789">
        <v>1.5386936189470499</v>
      </c>
      <c r="W209" s="789">
        <v>96.153846153846203</v>
      </c>
      <c r="X209" s="788">
        <v>45</v>
      </c>
      <c r="Y209" s="789">
        <v>1.5353121801433001</v>
      </c>
      <c r="Z209" s="789">
        <v>104.545454545455</v>
      </c>
      <c r="AA209" s="790">
        <v>22</v>
      </c>
      <c r="AB209" s="791">
        <v>1.6541353383458599</v>
      </c>
      <c r="AC209" s="791">
        <v>100</v>
      </c>
      <c r="AD209" s="790">
        <v>14</v>
      </c>
      <c r="AE209" s="791">
        <v>1.6412661195779601</v>
      </c>
      <c r="AF209" s="791">
        <v>100</v>
      </c>
      <c r="AG209" s="790">
        <v>23</v>
      </c>
      <c r="AH209" s="791">
        <v>1.08901515151515</v>
      </c>
      <c r="AI209" s="791">
        <v>76.923076923076906</v>
      </c>
      <c r="AJ209" s="790">
        <v>79</v>
      </c>
      <c r="AK209" s="791">
        <v>1.68515358361775</v>
      </c>
      <c r="AL209" s="791">
        <v>119.444444444444</v>
      </c>
      <c r="AM209" s="790">
        <v>61</v>
      </c>
      <c r="AN209" s="791">
        <v>1.85805665549802</v>
      </c>
      <c r="AO209" s="791">
        <v>74.285714285714306</v>
      </c>
      <c r="AP209" s="790">
        <v>76</v>
      </c>
      <c r="AQ209" s="791">
        <v>1.64040578458882</v>
      </c>
      <c r="AR209" s="791">
        <v>68.8888888888889</v>
      </c>
      <c r="AS209" s="790">
        <v>68</v>
      </c>
      <c r="AT209" s="791">
        <v>1.63697640828117</v>
      </c>
      <c r="AU209" s="791">
        <v>70</v>
      </c>
      <c r="AV209" s="790">
        <v>83</v>
      </c>
      <c r="AW209" s="791">
        <v>1.2962673746681199</v>
      </c>
      <c r="AX209" s="791">
        <v>69.387755102040799</v>
      </c>
      <c r="AY209" s="790">
        <v>57</v>
      </c>
      <c r="AZ209" s="791">
        <v>1.46642655003859</v>
      </c>
      <c r="BA209" s="791">
        <v>58.3333333333333</v>
      </c>
      <c r="BB209" s="790">
        <v>95</v>
      </c>
      <c r="BC209" s="791">
        <v>1.696731559207</v>
      </c>
      <c r="BD209" s="791">
        <v>58.3333333333333</v>
      </c>
      <c r="BE209" s="790">
        <v>156</v>
      </c>
      <c r="BF209" s="791">
        <v>1.29848510071583</v>
      </c>
      <c r="BG209" s="791">
        <v>102.597402597403</v>
      </c>
      <c r="BH209" s="790">
        <v>92</v>
      </c>
      <c r="BI209" s="791">
        <v>1.26914057111326</v>
      </c>
      <c r="BJ209" s="791">
        <v>124.390243902439</v>
      </c>
      <c r="BK209" s="790">
        <v>194</v>
      </c>
      <c r="BL209" s="791">
        <v>0.99912447854972397</v>
      </c>
      <c r="BM209" s="791">
        <v>106.38297872340399</v>
      </c>
      <c r="BN209" s="790">
        <v>175</v>
      </c>
      <c r="BO209" s="791">
        <v>0.87212199740855201</v>
      </c>
      <c r="BP209" s="791">
        <v>105.88235294117599</v>
      </c>
      <c r="BQ209" s="790">
        <v>126</v>
      </c>
      <c r="BR209" s="791">
        <v>1.03067484662577</v>
      </c>
      <c r="BS209" s="791">
        <v>85.294117647058798</v>
      </c>
      <c r="BT209" s="790">
        <v>92</v>
      </c>
      <c r="BU209" s="791">
        <v>0.872534142640364</v>
      </c>
      <c r="BV209" s="791">
        <v>87.755102040816297</v>
      </c>
      <c r="BW209" s="790">
        <v>109</v>
      </c>
      <c r="BX209" s="791">
        <v>1.0304405369635099</v>
      </c>
      <c r="BY209" s="791">
        <v>101.851851851852</v>
      </c>
      <c r="BZ209" s="790">
        <v>228</v>
      </c>
      <c r="CA209" s="791">
        <v>0.68575553416746904</v>
      </c>
      <c r="CB209" s="791">
        <v>100</v>
      </c>
      <c r="CC209" s="790">
        <v>218</v>
      </c>
      <c r="CD209" s="791">
        <v>0.60361058810499502</v>
      </c>
      <c r="CE209" s="791">
        <v>107.619047619048</v>
      </c>
      <c r="CF209" s="790">
        <v>172</v>
      </c>
      <c r="CG209" s="791">
        <v>0.78015149453440402</v>
      </c>
      <c r="CH209" s="791">
        <v>93.258426966292106</v>
      </c>
      <c r="CI209" s="790">
        <v>59</v>
      </c>
      <c r="CJ209" s="791">
        <v>0.71567200388161101</v>
      </c>
      <c r="CK209" s="791">
        <v>59.459459459459502</v>
      </c>
      <c r="CL209" s="790">
        <v>34</v>
      </c>
      <c r="CM209" s="791">
        <v>1.3209013209013201</v>
      </c>
      <c r="CN209" s="791">
        <v>142.857142857143</v>
      </c>
      <c r="CO209" s="790">
        <v>11</v>
      </c>
      <c r="CP209" s="791">
        <v>0.90016366612111298</v>
      </c>
      <c r="CQ209" s="791">
        <v>83.3333333333333</v>
      </c>
    </row>
    <row r="210" spans="1:95">
      <c r="A210" s="1038"/>
      <c r="B210" s="787" t="s">
        <v>92</v>
      </c>
      <c r="C210" s="788">
        <v>1353</v>
      </c>
      <c r="D210" s="789">
        <v>0.94094901628057404</v>
      </c>
      <c r="E210" s="789"/>
      <c r="F210" s="788">
        <v>14</v>
      </c>
      <c r="G210" s="789">
        <v>1.0050251256281399</v>
      </c>
      <c r="H210" s="789"/>
      <c r="I210" s="788">
        <v>59</v>
      </c>
      <c r="J210" s="789">
        <v>1.3282305267897301</v>
      </c>
      <c r="K210" s="789"/>
      <c r="L210" s="788">
        <v>15</v>
      </c>
      <c r="M210" s="789">
        <v>1.55763239875389</v>
      </c>
      <c r="N210" s="789"/>
      <c r="O210" s="788">
        <v>73</v>
      </c>
      <c r="P210" s="789">
        <v>0.68435361394956395</v>
      </c>
      <c r="Q210" s="789"/>
      <c r="R210" s="788">
        <v>40</v>
      </c>
      <c r="S210" s="789">
        <v>1.2187690432663001</v>
      </c>
      <c r="T210" s="789"/>
      <c r="U210" s="788">
        <v>50</v>
      </c>
      <c r="V210" s="789">
        <v>1.4594279042615299</v>
      </c>
      <c r="W210" s="789"/>
      <c r="X210" s="788">
        <v>23</v>
      </c>
      <c r="Y210" s="789">
        <v>1.5467383994620001</v>
      </c>
      <c r="Z210" s="789"/>
      <c r="AA210" s="790">
        <v>11</v>
      </c>
      <c r="AB210" s="791">
        <v>1.7054263565891501</v>
      </c>
      <c r="AC210" s="791"/>
      <c r="AD210" s="790">
        <v>7</v>
      </c>
      <c r="AE210" s="791">
        <v>1.6470588235294099</v>
      </c>
      <c r="AF210" s="791"/>
      <c r="AG210" s="790">
        <v>10</v>
      </c>
      <c r="AH210" s="791">
        <v>0.85034013605442205</v>
      </c>
      <c r="AI210" s="791"/>
      <c r="AJ210" s="790">
        <v>43</v>
      </c>
      <c r="AK210" s="791">
        <v>1.81664554288128</v>
      </c>
      <c r="AL210" s="791"/>
      <c r="AM210" s="790">
        <v>26</v>
      </c>
      <c r="AN210" s="791">
        <v>1.5540944411237301</v>
      </c>
      <c r="AO210" s="791"/>
      <c r="AP210" s="790">
        <v>31</v>
      </c>
      <c r="AQ210" s="791">
        <v>1.3390928725701901</v>
      </c>
      <c r="AR210" s="791"/>
      <c r="AS210" s="790">
        <v>28</v>
      </c>
      <c r="AT210" s="791">
        <v>1.30963517305893</v>
      </c>
      <c r="AU210" s="791"/>
      <c r="AV210" s="790">
        <v>34</v>
      </c>
      <c r="AW210" s="791">
        <v>1.02564102564103</v>
      </c>
      <c r="AX210" s="791"/>
      <c r="AY210" s="790">
        <v>21</v>
      </c>
      <c r="AZ210" s="791">
        <v>1.0813594232749699</v>
      </c>
      <c r="BA210" s="791"/>
      <c r="BB210" s="790">
        <v>35</v>
      </c>
      <c r="BC210" s="791">
        <v>1.2220670391061501</v>
      </c>
      <c r="BD210" s="791"/>
      <c r="BE210" s="790">
        <v>79</v>
      </c>
      <c r="BF210" s="791">
        <v>1.29720853858785</v>
      </c>
      <c r="BG210" s="791"/>
      <c r="BH210" s="790">
        <v>51</v>
      </c>
      <c r="BI210" s="791">
        <v>1.4237855946398701</v>
      </c>
      <c r="BJ210" s="791"/>
      <c r="BK210" s="790">
        <v>100</v>
      </c>
      <c r="BL210" s="791">
        <v>1.04373238701597</v>
      </c>
      <c r="BM210" s="791"/>
      <c r="BN210" s="790">
        <v>90</v>
      </c>
      <c r="BO210" s="791">
        <v>0.89552238805970097</v>
      </c>
      <c r="BP210" s="791"/>
      <c r="BQ210" s="790">
        <v>58</v>
      </c>
      <c r="BR210" s="791">
        <v>0.89686098654708502</v>
      </c>
      <c r="BS210" s="791"/>
      <c r="BT210" s="790">
        <v>43</v>
      </c>
      <c r="BU210" s="791">
        <v>0.81086177635300805</v>
      </c>
      <c r="BV210" s="791"/>
      <c r="BW210" s="790">
        <v>55</v>
      </c>
      <c r="BX210" s="791">
        <v>1.03989411987143</v>
      </c>
      <c r="BY210" s="791"/>
      <c r="BZ210" s="790">
        <v>114</v>
      </c>
      <c r="CA210" s="791">
        <v>0.66948555320648295</v>
      </c>
      <c r="CB210" s="791"/>
      <c r="CC210" s="790">
        <v>113</v>
      </c>
      <c r="CD210" s="791">
        <v>0.62355148438362196</v>
      </c>
      <c r="CE210" s="791"/>
      <c r="CF210" s="790">
        <v>83</v>
      </c>
      <c r="CG210" s="791">
        <v>0.71873917561482503</v>
      </c>
      <c r="CH210" s="791"/>
      <c r="CI210" s="790">
        <v>22</v>
      </c>
      <c r="CJ210" s="791">
        <v>0.52593832177862798</v>
      </c>
      <c r="CK210" s="791"/>
      <c r="CL210" s="790">
        <v>20</v>
      </c>
      <c r="CM210" s="791">
        <v>1.43884892086331</v>
      </c>
      <c r="CN210" s="791"/>
      <c r="CO210" s="790">
        <v>5</v>
      </c>
      <c r="CP210" s="791">
        <v>0.78369905956112895</v>
      </c>
      <c r="CQ210" s="791"/>
    </row>
    <row r="211" spans="1:95">
      <c r="A211" s="1039"/>
      <c r="B211" s="787" t="s">
        <v>93</v>
      </c>
      <c r="C211" s="788">
        <v>1463</v>
      </c>
      <c r="D211" s="789">
        <v>1.05255584733264</v>
      </c>
      <c r="E211" s="789"/>
      <c r="F211" s="788">
        <v>18</v>
      </c>
      <c r="G211" s="789">
        <v>1.28388017118402</v>
      </c>
      <c r="H211" s="789"/>
      <c r="I211" s="788">
        <v>60</v>
      </c>
      <c r="J211" s="789">
        <v>1.4364376346660299</v>
      </c>
      <c r="K211" s="789"/>
      <c r="L211" s="788">
        <v>19</v>
      </c>
      <c r="M211" s="789">
        <v>1.90763052208835</v>
      </c>
      <c r="N211" s="789"/>
      <c r="O211" s="788">
        <v>86</v>
      </c>
      <c r="P211" s="789">
        <v>0.83487040093194798</v>
      </c>
      <c r="Q211" s="789"/>
      <c r="R211" s="788">
        <v>41</v>
      </c>
      <c r="S211" s="789">
        <v>1.3153673403913999</v>
      </c>
      <c r="T211" s="789"/>
      <c r="U211" s="788">
        <v>52</v>
      </c>
      <c r="V211" s="789">
        <v>1.62347798938495</v>
      </c>
      <c r="W211" s="789"/>
      <c r="X211" s="788">
        <v>22</v>
      </c>
      <c r="Y211" s="789">
        <v>1.5235457063711899</v>
      </c>
      <c r="Z211" s="789"/>
      <c r="AA211" s="790">
        <v>11</v>
      </c>
      <c r="AB211" s="791">
        <v>1.60583941605839</v>
      </c>
      <c r="AC211" s="791"/>
      <c r="AD211" s="790">
        <v>7</v>
      </c>
      <c r="AE211" s="791">
        <v>1.63551401869159</v>
      </c>
      <c r="AF211" s="791"/>
      <c r="AG211" s="790">
        <v>13</v>
      </c>
      <c r="AH211" s="791">
        <v>1.3888888888888899</v>
      </c>
      <c r="AI211" s="791"/>
      <c r="AJ211" s="790">
        <v>36</v>
      </c>
      <c r="AK211" s="791">
        <v>1.5510555794915999</v>
      </c>
      <c r="AL211" s="791"/>
      <c r="AM211" s="790">
        <v>35</v>
      </c>
      <c r="AN211" s="791">
        <v>2.1739130434782599</v>
      </c>
      <c r="AO211" s="791"/>
      <c r="AP211" s="790">
        <v>45</v>
      </c>
      <c r="AQ211" s="791">
        <v>1.9413287316652299</v>
      </c>
      <c r="AR211" s="791"/>
      <c r="AS211" s="790">
        <v>40</v>
      </c>
      <c r="AT211" s="791">
        <v>1.98412698412698</v>
      </c>
      <c r="AU211" s="791"/>
      <c r="AV211" s="790">
        <v>49</v>
      </c>
      <c r="AW211" s="791">
        <v>1.5867875647668399</v>
      </c>
      <c r="AX211" s="791"/>
      <c r="AY211" s="790">
        <v>36</v>
      </c>
      <c r="AZ211" s="791">
        <v>1.85089974293059</v>
      </c>
      <c r="BA211" s="791"/>
      <c r="BB211" s="790">
        <v>60</v>
      </c>
      <c r="BC211" s="791">
        <v>2.1937842778793399</v>
      </c>
      <c r="BD211" s="791"/>
      <c r="BE211" s="790">
        <v>77</v>
      </c>
      <c r="BF211" s="791">
        <v>1.2997974341661001</v>
      </c>
      <c r="BG211" s="791"/>
      <c r="BH211" s="790">
        <v>41</v>
      </c>
      <c r="BI211" s="791">
        <v>1.1180801745295901</v>
      </c>
      <c r="BJ211" s="791"/>
      <c r="BK211" s="790">
        <v>94</v>
      </c>
      <c r="BL211" s="791">
        <v>0.95567303782025204</v>
      </c>
      <c r="BM211" s="791"/>
      <c r="BN211" s="790">
        <v>85</v>
      </c>
      <c r="BO211" s="791">
        <v>0.84864217252396201</v>
      </c>
      <c r="BP211" s="791"/>
      <c r="BQ211" s="790">
        <v>68</v>
      </c>
      <c r="BR211" s="791">
        <v>1.1809656130600901</v>
      </c>
      <c r="BS211" s="791"/>
      <c r="BT211" s="790">
        <v>49</v>
      </c>
      <c r="BU211" s="791">
        <v>0.93493608090059099</v>
      </c>
      <c r="BV211" s="791"/>
      <c r="BW211" s="790">
        <v>54</v>
      </c>
      <c r="BX211" s="791">
        <v>1.02098695405559</v>
      </c>
      <c r="BY211" s="791"/>
      <c r="BZ211" s="790">
        <v>114</v>
      </c>
      <c r="CA211" s="791">
        <v>0.70283600493218201</v>
      </c>
      <c r="CB211" s="791"/>
      <c r="CC211" s="790">
        <v>105</v>
      </c>
      <c r="CD211" s="791">
        <v>0.58352784261420498</v>
      </c>
      <c r="CE211" s="791"/>
      <c r="CF211" s="790">
        <v>89</v>
      </c>
      <c r="CG211" s="791">
        <v>0.84769978093151699</v>
      </c>
      <c r="CH211" s="791"/>
      <c r="CI211" s="790">
        <v>37</v>
      </c>
      <c r="CJ211" s="791">
        <v>0.91110563900517105</v>
      </c>
      <c r="CK211" s="791"/>
      <c r="CL211" s="790">
        <v>14</v>
      </c>
      <c r="CM211" s="791">
        <v>1.18243243243243</v>
      </c>
      <c r="CN211" s="791"/>
      <c r="CO211" s="790">
        <v>6</v>
      </c>
      <c r="CP211" s="791">
        <v>1.02739726027397</v>
      </c>
      <c r="CQ211" s="791"/>
    </row>
    <row r="212" spans="1:95">
      <c r="A212" s="1037" t="s">
        <v>594</v>
      </c>
      <c r="B212" s="787" t="s">
        <v>26</v>
      </c>
      <c r="C212" s="788">
        <v>3633</v>
      </c>
      <c r="D212" s="789">
        <v>1.2847170652012501</v>
      </c>
      <c r="E212" s="789">
        <v>93.244680851063805</v>
      </c>
      <c r="F212" s="788">
        <v>70</v>
      </c>
      <c r="G212" s="789">
        <v>2.5044722719141301</v>
      </c>
      <c r="H212" s="789">
        <v>55.5555555555556</v>
      </c>
      <c r="I212" s="788">
        <v>170</v>
      </c>
      <c r="J212" s="789">
        <v>1.9723865877711999</v>
      </c>
      <c r="K212" s="789">
        <v>136.111111111111</v>
      </c>
      <c r="L212" s="788">
        <v>51</v>
      </c>
      <c r="M212" s="789">
        <v>2.60336906584992</v>
      </c>
      <c r="N212" s="789">
        <v>104</v>
      </c>
      <c r="O212" s="788">
        <v>199</v>
      </c>
      <c r="P212" s="789">
        <v>0.94906524227394096</v>
      </c>
      <c r="Q212" s="789">
        <v>95.098039215686299</v>
      </c>
      <c r="R212" s="788">
        <v>130</v>
      </c>
      <c r="S212" s="789">
        <v>2.0315674324113102</v>
      </c>
      <c r="T212" s="789">
        <v>116.666666666667</v>
      </c>
      <c r="U212" s="788">
        <v>141</v>
      </c>
      <c r="V212" s="789">
        <v>2.1270176497209201</v>
      </c>
      <c r="W212" s="789">
        <v>76.25</v>
      </c>
      <c r="X212" s="788">
        <v>63</v>
      </c>
      <c r="Y212" s="789">
        <v>2.1494370522006099</v>
      </c>
      <c r="Z212" s="789">
        <v>96.875</v>
      </c>
      <c r="AA212" s="790">
        <v>37</v>
      </c>
      <c r="AB212" s="791">
        <v>2.78195488721805</v>
      </c>
      <c r="AC212" s="791">
        <v>60.869565217391298</v>
      </c>
      <c r="AD212" s="790">
        <v>13</v>
      </c>
      <c r="AE212" s="791">
        <v>1.52403282532239</v>
      </c>
      <c r="AF212" s="791">
        <v>62.5</v>
      </c>
      <c r="AG212" s="790">
        <v>42</v>
      </c>
      <c r="AH212" s="791">
        <v>1.98863636363636</v>
      </c>
      <c r="AI212" s="791">
        <v>133.333333333333</v>
      </c>
      <c r="AJ212" s="790">
        <v>94</v>
      </c>
      <c r="AK212" s="791">
        <v>2.0051194539249102</v>
      </c>
      <c r="AL212" s="791">
        <v>64.912280701754398</v>
      </c>
      <c r="AM212" s="790">
        <v>52</v>
      </c>
      <c r="AN212" s="791">
        <v>1.5839171489491299</v>
      </c>
      <c r="AO212" s="791">
        <v>85.714285714285694</v>
      </c>
      <c r="AP212" s="790">
        <v>113</v>
      </c>
      <c r="AQ212" s="791">
        <v>2.4390243902439002</v>
      </c>
      <c r="AR212" s="791">
        <v>56.9444444444444</v>
      </c>
      <c r="AS212" s="790">
        <v>109</v>
      </c>
      <c r="AT212" s="791">
        <v>2.6239768897448199</v>
      </c>
      <c r="AU212" s="791">
        <v>87.931034482758605</v>
      </c>
      <c r="AV212" s="790">
        <v>122</v>
      </c>
      <c r="AW212" s="791">
        <v>1.90535686397001</v>
      </c>
      <c r="AX212" s="791">
        <v>71.830985915493002</v>
      </c>
      <c r="AY212" s="790">
        <v>71</v>
      </c>
      <c r="AZ212" s="791">
        <v>1.82660149215333</v>
      </c>
      <c r="BA212" s="791">
        <v>82.051282051282101</v>
      </c>
      <c r="BB212" s="790">
        <v>139</v>
      </c>
      <c r="BC212" s="791">
        <v>2.4825861761028798</v>
      </c>
      <c r="BD212" s="791">
        <v>61.6279069767442</v>
      </c>
      <c r="BE212" s="790">
        <v>178</v>
      </c>
      <c r="BF212" s="791">
        <v>1.48160479440653</v>
      </c>
      <c r="BG212" s="791">
        <v>91.397849462365599</v>
      </c>
      <c r="BH212" s="790">
        <v>125</v>
      </c>
      <c r="BI212" s="791">
        <v>1.7243757759691001</v>
      </c>
      <c r="BJ212" s="791">
        <v>71.232876712328803</v>
      </c>
      <c r="BK212" s="790">
        <v>246</v>
      </c>
      <c r="BL212" s="791">
        <v>1.2669310398104801</v>
      </c>
      <c r="BM212" s="791">
        <v>100</v>
      </c>
      <c r="BN212" s="790">
        <v>239</v>
      </c>
      <c r="BO212" s="791">
        <v>1.1910694707465399</v>
      </c>
      <c r="BP212" s="791">
        <v>115.315315315315</v>
      </c>
      <c r="BQ212" s="790">
        <v>131</v>
      </c>
      <c r="BR212" s="791">
        <v>1.07157464212679</v>
      </c>
      <c r="BS212" s="791">
        <v>122.033898305085</v>
      </c>
      <c r="BT212" s="790">
        <v>117</v>
      </c>
      <c r="BU212" s="791">
        <v>1.10963581183612</v>
      </c>
      <c r="BV212" s="791">
        <v>98.305084745762699</v>
      </c>
      <c r="BW212" s="790">
        <v>140</v>
      </c>
      <c r="BX212" s="791">
        <v>1.3235016071090899</v>
      </c>
      <c r="BY212" s="791">
        <v>97.183098591549296</v>
      </c>
      <c r="BZ212" s="790">
        <v>283</v>
      </c>
      <c r="CA212" s="791">
        <v>0.85117901828681397</v>
      </c>
      <c r="CB212" s="791">
        <v>102.142857142857</v>
      </c>
      <c r="CC212" s="790">
        <v>235</v>
      </c>
      <c r="CD212" s="791">
        <v>0.65068113855355003</v>
      </c>
      <c r="CE212" s="791">
        <v>102.586206896552</v>
      </c>
      <c r="CF212" s="790">
        <v>217</v>
      </c>
      <c r="CG212" s="791">
        <v>0.98426089717421905</v>
      </c>
      <c r="CH212" s="791">
        <v>108.653846153846</v>
      </c>
      <c r="CI212" s="790">
        <v>51</v>
      </c>
      <c r="CJ212" s="791">
        <v>0.61863173216885003</v>
      </c>
      <c r="CK212" s="791">
        <v>82.142857142857096</v>
      </c>
      <c r="CL212" s="790">
        <v>38</v>
      </c>
      <c r="CM212" s="791">
        <v>1.4763014763014799</v>
      </c>
      <c r="CN212" s="791">
        <v>90</v>
      </c>
      <c r="CO212" s="790">
        <v>17</v>
      </c>
      <c r="CP212" s="791">
        <v>1.3911620294599001</v>
      </c>
      <c r="CQ212" s="791">
        <v>142.857142857143</v>
      </c>
    </row>
    <row r="213" spans="1:95">
      <c r="A213" s="1038"/>
      <c r="B213" s="787" t="s">
        <v>92</v>
      </c>
      <c r="C213" s="788">
        <v>1753</v>
      </c>
      <c r="D213" s="789">
        <v>1.2191305436362501</v>
      </c>
      <c r="E213" s="789"/>
      <c r="F213" s="788">
        <v>25</v>
      </c>
      <c r="G213" s="789">
        <v>1.79468772433597</v>
      </c>
      <c r="H213" s="789"/>
      <c r="I213" s="788">
        <v>98</v>
      </c>
      <c r="J213" s="789">
        <v>2.2062134173795598</v>
      </c>
      <c r="K213" s="789"/>
      <c r="L213" s="788">
        <v>26</v>
      </c>
      <c r="M213" s="789">
        <v>2.69989615784008</v>
      </c>
      <c r="N213" s="789"/>
      <c r="O213" s="788">
        <v>97</v>
      </c>
      <c r="P213" s="789">
        <v>0.90934658291928405</v>
      </c>
      <c r="Q213" s="789"/>
      <c r="R213" s="788">
        <v>70</v>
      </c>
      <c r="S213" s="789">
        <v>2.1328458257160299</v>
      </c>
      <c r="T213" s="789"/>
      <c r="U213" s="788">
        <v>61</v>
      </c>
      <c r="V213" s="789">
        <v>1.7805020431990699</v>
      </c>
      <c r="W213" s="789"/>
      <c r="X213" s="788">
        <v>31</v>
      </c>
      <c r="Y213" s="789">
        <v>2.0847343644922698</v>
      </c>
      <c r="Z213" s="789"/>
      <c r="AA213" s="790">
        <v>14</v>
      </c>
      <c r="AB213" s="791">
        <v>2.1705426356589101</v>
      </c>
      <c r="AC213" s="791"/>
      <c r="AD213" s="790">
        <v>5</v>
      </c>
      <c r="AE213" s="791">
        <v>1.1764705882352899</v>
      </c>
      <c r="AF213" s="791"/>
      <c r="AG213" s="790">
        <v>24</v>
      </c>
      <c r="AH213" s="791">
        <v>2.0408163265306101</v>
      </c>
      <c r="AI213" s="791"/>
      <c r="AJ213" s="790">
        <v>37</v>
      </c>
      <c r="AK213" s="791">
        <v>1.5631601182932</v>
      </c>
      <c r="AL213" s="791"/>
      <c r="AM213" s="790">
        <v>24</v>
      </c>
      <c r="AN213" s="791">
        <v>1.4345487148834399</v>
      </c>
      <c r="AO213" s="791"/>
      <c r="AP213" s="790">
        <v>41</v>
      </c>
      <c r="AQ213" s="791">
        <v>1.7710583153347701</v>
      </c>
      <c r="AR213" s="791"/>
      <c r="AS213" s="790">
        <v>51</v>
      </c>
      <c r="AT213" s="791">
        <v>2.38540692235734</v>
      </c>
      <c r="AU213" s="791"/>
      <c r="AV213" s="790">
        <v>51</v>
      </c>
      <c r="AW213" s="791">
        <v>1.5384615384615401</v>
      </c>
      <c r="AX213" s="791"/>
      <c r="AY213" s="790">
        <v>32</v>
      </c>
      <c r="AZ213" s="791">
        <v>1.6477857878475799</v>
      </c>
      <c r="BA213" s="791"/>
      <c r="BB213" s="790">
        <v>53</v>
      </c>
      <c r="BC213" s="791">
        <v>1.85055865921788</v>
      </c>
      <c r="BD213" s="791"/>
      <c r="BE213" s="790">
        <v>85</v>
      </c>
      <c r="BF213" s="791">
        <v>1.39573070607553</v>
      </c>
      <c r="BG213" s="791"/>
      <c r="BH213" s="790">
        <v>52</v>
      </c>
      <c r="BI213" s="791">
        <v>1.4517029592406501</v>
      </c>
      <c r="BJ213" s="791"/>
      <c r="BK213" s="790">
        <v>123</v>
      </c>
      <c r="BL213" s="791">
        <v>1.2837908360296399</v>
      </c>
      <c r="BM213" s="791"/>
      <c r="BN213" s="790">
        <v>128</v>
      </c>
      <c r="BO213" s="791">
        <v>1.2736318407960201</v>
      </c>
      <c r="BP213" s="791"/>
      <c r="BQ213" s="790">
        <v>72</v>
      </c>
      <c r="BR213" s="791">
        <v>1.1133446729550001</v>
      </c>
      <c r="BS213" s="791"/>
      <c r="BT213" s="790">
        <v>58</v>
      </c>
      <c r="BU213" s="791">
        <v>1.0937205355459201</v>
      </c>
      <c r="BV213" s="791"/>
      <c r="BW213" s="790">
        <v>69</v>
      </c>
      <c r="BX213" s="791">
        <v>1.30459444129325</v>
      </c>
      <c r="BY213" s="791"/>
      <c r="BZ213" s="790">
        <v>143</v>
      </c>
      <c r="CA213" s="791">
        <v>0.839793281653747</v>
      </c>
      <c r="CB213" s="791"/>
      <c r="CC213" s="790">
        <v>119</v>
      </c>
      <c r="CD213" s="791">
        <v>0.65666041275797404</v>
      </c>
      <c r="CE213" s="791"/>
      <c r="CF213" s="790">
        <v>113</v>
      </c>
      <c r="CG213" s="791">
        <v>0.97852441981295502</v>
      </c>
      <c r="CH213" s="791"/>
      <c r="CI213" s="790">
        <v>23</v>
      </c>
      <c r="CJ213" s="791">
        <v>0.54984460913220201</v>
      </c>
      <c r="CK213" s="791"/>
      <c r="CL213" s="790">
        <v>18</v>
      </c>
      <c r="CM213" s="791">
        <v>1.2949640287769799</v>
      </c>
      <c r="CN213" s="791"/>
      <c r="CO213" s="790">
        <v>10</v>
      </c>
      <c r="CP213" s="791">
        <v>1.5673981191222599</v>
      </c>
      <c r="CQ213" s="791"/>
    </row>
    <row r="214" spans="1:95">
      <c r="A214" s="1039"/>
      <c r="B214" s="787" t="s">
        <v>93</v>
      </c>
      <c r="C214" s="788">
        <v>1880</v>
      </c>
      <c r="D214" s="789">
        <v>1.35256663908774</v>
      </c>
      <c r="E214" s="789"/>
      <c r="F214" s="788">
        <v>45</v>
      </c>
      <c r="G214" s="789">
        <v>3.2097004279600601</v>
      </c>
      <c r="H214" s="789"/>
      <c r="I214" s="788">
        <v>72</v>
      </c>
      <c r="J214" s="789">
        <v>1.7237251615992299</v>
      </c>
      <c r="K214" s="789"/>
      <c r="L214" s="788">
        <v>25</v>
      </c>
      <c r="M214" s="789">
        <v>2.51004016064257</v>
      </c>
      <c r="N214" s="789"/>
      <c r="O214" s="788">
        <v>102</v>
      </c>
      <c r="P214" s="789">
        <v>0.99019512668672904</v>
      </c>
      <c r="Q214" s="789"/>
      <c r="R214" s="788">
        <v>60</v>
      </c>
      <c r="S214" s="789">
        <v>1.92492781520693</v>
      </c>
      <c r="T214" s="789"/>
      <c r="U214" s="788">
        <v>80</v>
      </c>
      <c r="V214" s="789">
        <v>2.49765844520762</v>
      </c>
      <c r="W214" s="789"/>
      <c r="X214" s="788">
        <v>32</v>
      </c>
      <c r="Y214" s="789">
        <v>2.21606648199446</v>
      </c>
      <c r="Z214" s="789"/>
      <c r="AA214" s="790">
        <v>23</v>
      </c>
      <c r="AB214" s="791">
        <v>3.35766423357664</v>
      </c>
      <c r="AC214" s="791"/>
      <c r="AD214" s="790">
        <v>8</v>
      </c>
      <c r="AE214" s="791">
        <v>1.86915887850467</v>
      </c>
      <c r="AF214" s="791"/>
      <c r="AG214" s="790">
        <v>18</v>
      </c>
      <c r="AH214" s="791">
        <v>1.92307692307692</v>
      </c>
      <c r="AI214" s="791"/>
      <c r="AJ214" s="790">
        <v>57</v>
      </c>
      <c r="AK214" s="791">
        <v>2.4558380008617</v>
      </c>
      <c r="AL214" s="791"/>
      <c r="AM214" s="790">
        <v>28</v>
      </c>
      <c r="AN214" s="791">
        <v>1.73913043478261</v>
      </c>
      <c r="AO214" s="791"/>
      <c r="AP214" s="790">
        <v>72</v>
      </c>
      <c r="AQ214" s="791">
        <v>3.1061259706643698</v>
      </c>
      <c r="AR214" s="791"/>
      <c r="AS214" s="790">
        <v>58</v>
      </c>
      <c r="AT214" s="791">
        <v>2.8769841269841301</v>
      </c>
      <c r="AU214" s="791"/>
      <c r="AV214" s="790">
        <v>71</v>
      </c>
      <c r="AW214" s="791">
        <v>2.29922279792746</v>
      </c>
      <c r="AX214" s="791"/>
      <c r="AY214" s="790">
        <v>39</v>
      </c>
      <c r="AZ214" s="791">
        <v>2.0051413881748101</v>
      </c>
      <c r="BA214" s="791"/>
      <c r="BB214" s="790">
        <v>86</v>
      </c>
      <c r="BC214" s="791">
        <v>3.1444241316270598</v>
      </c>
      <c r="BD214" s="791"/>
      <c r="BE214" s="790">
        <v>93</v>
      </c>
      <c r="BF214" s="791">
        <v>1.5698852126941301</v>
      </c>
      <c r="BG214" s="791"/>
      <c r="BH214" s="790">
        <v>73</v>
      </c>
      <c r="BI214" s="791">
        <v>1.9907281156258501</v>
      </c>
      <c r="BJ214" s="791"/>
      <c r="BK214" s="790">
        <v>123</v>
      </c>
      <c r="BL214" s="791">
        <v>1.25050833672224</v>
      </c>
      <c r="BM214" s="791"/>
      <c r="BN214" s="790">
        <v>111</v>
      </c>
      <c r="BO214" s="791">
        <v>1.1082268370607</v>
      </c>
      <c r="BP214" s="791"/>
      <c r="BQ214" s="790">
        <v>59</v>
      </c>
      <c r="BR214" s="791">
        <v>1.0246613407433101</v>
      </c>
      <c r="BS214" s="791"/>
      <c r="BT214" s="790">
        <v>59</v>
      </c>
      <c r="BU214" s="791">
        <v>1.12573936271704</v>
      </c>
      <c r="BV214" s="791"/>
      <c r="BW214" s="790">
        <v>71</v>
      </c>
      <c r="BX214" s="791">
        <v>1.3424087729249401</v>
      </c>
      <c r="BY214" s="791"/>
      <c r="BZ214" s="790">
        <v>140</v>
      </c>
      <c r="CA214" s="791">
        <v>0.86313193588162795</v>
      </c>
      <c r="CB214" s="791"/>
      <c r="CC214" s="790">
        <v>116</v>
      </c>
      <c r="CD214" s="791">
        <v>0.64465933088807403</v>
      </c>
      <c r="CE214" s="791"/>
      <c r="CF214" s="790">
        <v>104</v>
      </c>
      <c r="CG214" s="791">
        <v>0.99057053052671695</v>
      </c>
      <c r="CH214" s="791"/>
      <c r="CI214" s="790">
        <v>28</v>
      </c>
      <c r="CJ214" s="791">
        <v>0.68948534843634601</v>
      </c>
      <c r="CK214" s="791"/>
      <c r="CL214" s="790">
        <v>20</v>
      </c>
      <c r="CM214" s="791">
        <v>1.6891891891891899</v>
      </c>
      <c r="CN214" s="791"/>
      <c r="CO214" s="790">
        <v>7</v>
      </c>
      <c r="CP214" s="791">
        <v>1.1986301369862999</v>
      </c>
      <c r="CQ214" s="791"/>
    </row>
    <row r="215" spans="1:95">
      <c r="A215" s="1037" t="s">
        <v>595</v>
      </c>
      <c r="B215" s="787" t="s">
        <v>26</v>
      </c>
      <c r="C215" s="788">
        <v>3149</v>
      </c>
      <c r="D215" s="789">
        <v>1.11356290622591</v>
      </c>
      <c r="E215" s="789">
        <v>107.307439104674</v>
      </c>
      <c r="F215" s="788">
        <v>58</v>
      </c>
      <c r="G215" s="789">
        <v>2.0751341681574198</v>
      </c>
      <c r="H215" s="789">
        <v>100</v>
      </c>
      <c r="I215" s="788">
        <v>134</v>
      </c>
      <c r="J215" s="789">
        <v>1.5547047221255399</v>
      </c>
      <c r="K215" s="789">
        <v>88.732394366197198</v>
      </c>
      <c r="L215" s="788">
        <v>45</v>
      </c>
      <c r="M215" s="789">
        <v>2.2970903522205202</v>
      </c>
      <c r="N215" s="789">
        <v>164.70588235294099</v>
      </c>
      <c r="O215" s="788">
        <v>180</v>
      </c>
      <c r="P215" s="789">
        <v>0.85845097291110295</v>
      </c>
      <c r="Q215" s="789">
        <v>116.867469879518</v>
      </c>
      <c r="R215" s="788">
        <v>104</v>
      </c>
      <c r="S215" s="789">
        <v>1.62525394592905</v>
      </c>
      <c r="T215" s="789">
        <v>79.310344827586206</v>
      </c>
      <c r="U215" s="788">
        <v>118</v>
      </c>
      <c r="V215" s="789">
        <v>1.78005732387992</v>
      </c>
      <c r="W215" s="789">
        <v>84.375</v>
      </c>
      <c r="X215" s="788">
        <v>70</v>
      </c>
      <c r="Y215" s="789">
        <v>2.3882633913340201</v>
      </c>
      <c r="Z215" s="789">
        <v>100</v>
      </c>
      <c r="AA215" s="790">
        <v>22</v>
      </c>
      <c r="AB215" s="791">
        <v>1.6541353383458599</v>
      </c>
      <c r="AC215" s="791">
        <v>100</v>
      </c>
      <c r="AD215" s="790">
        <v>16</v>
      </c>
      <c r="AE215" s="791">
        <v>1.8757327080891</v>
      </c>
      <c r="AF215" s="791">
        <v>128.57142857142901</v>
      </c>
      <c r="AG215" s="790">
        <v>33</v>
      </c>
      <c r="AH215" s="791">
        <v>1.5625</v>
      </c>
      <c r="AI215" s="791">
        <v>94.117647058823493</v>
      </c>
      <c r="AJ215" s="790">
        <v>97</v>
      </c>
      <c r="AK215" s="791">
        <v>2.0691126279863501</v>
      </c>
      <c r="AL215" s="791">
        <v>94</v>
      </c>
      <c r="AM215" s="790">
        <v>61</v>
      </c>
      <c r="AN215" s="791">
        <v>1.85805665549802</v>
      </c>
      <c r="AO215" s="791">
        <v>74.285714285714306</v>
      </c>
      <c r="AP215" s="790">
        <v>93</v>
      </c>
      <c r="AQ215" s="791">
        <v>2.0073386574573702</v>
      </c>
      <c r="AR215" s="791">
        <v>116.279069767442</v>
      </c>
      <c r="AS215" s="790">
        <v>95</v>
      </c>
      <c r="AT215" s="791">
        <v>2.2869523350987002</v>
      </c>
      <c r="AU215" s="791">
        <v>75.925925925925895</v>
      </c>
      <c r="AV215" s="790">
        <v>131</v>
      </c>
      <c r="AW215" s="791">
        <v>2.0459159768858299</v>
      </c>
      <c r="AX215" s="791">
        <v>87.142857142857096</v>
      </c>
      <c r="AY215" s="790">
        <v>63</v>
      </c>
      <c r="AZ215" s="791">
        <v>1.6207872395163401</v>
      </c>
      <c r="BA215" s="791">
        <v>90.909090909090907</v>
      </c>
      <c r="BB215" s="790">
        <v>109</v>
      </c>
      <c r="BC215" s="791">
        <v>1.9467762100375099</v>
      </c>
      <c r="BD215" s="791">
        <v>73.015873015872998</v>
      </c>
      <c r="BE215" s="790">
        <v>197</v>
      </c>
      <c r="BF215" s="791">
        <v>1.6397536207757599</v>
      </c>
      <c r="BG215" s="791">
        <v>97</v>
      </c>
      <c r="BH215" s="790">
        <v>110</v>
      </c>
      <c r="BI215" s="791">
        <v>1.51745068285281</v>
      </c>
      <c r="BJ215" s="791">
        <v>124.48979591836699</v>
      </c>
      <c r="BK215" s="790">
        <v>193</v>
      </c>
      <c r="BL215" s="791">
        <v>0.99397435237163301</v>
      </c>
      <c r="BM215" s="791">
        <v>107.52688172043</v>
      </c>
      <c r="BN215" s="790">
        <v>205</v>
      </c>
      <c r="BO215" s="791">
        <v>1.0216286255357301</v>
      </c>
      <c r="BP215" s="791">
        <v>130.337078651685</v>
      </c>
      <c r="BQ215" s="790">
        <v>121</v>
      </c>
      <c r="BR215" s="791">
        <v>0.98977505112474395</v>
      </c>
      <c r="BS215" s="791">
        <v>146.93877551020401</v>
      </c>
      <c r="BT215" s="790">
        <v>85</v>
      </c>
      <c r="BU215" s="791">
        <v>0.80614567526555403</v>
      </c>
      <c r="BV215" s="791">
        <v>102.380952380952</v>
      </c>
      <c r="BW215" s="790">
        <v>124</v>
      </c>
      <c r="BX215" s="791">
        <v>1.1722442805823401</v>
      </c>
      <c r="BY215" s="791">
        <v>103.27868852459</v>
      </c>
      <c r="BZ215" s="790">
        <v>212</v>
      </c>
      <c r="CA215" s="791">
        <v>0.63763233878729497</v>
      </c>
      <c r="CB215" s="791">
        <v>143.67816091954001</v>
      </c>
      <c r="CC215" s="790">
        <v>189</v>
      </c>
      <c r="CD215" s="791">
        <v>0.52331376675157804</v>
      </c>
      <c r="CE215" s="791">
        <v>127.710843373494</v>
      </c>
      <c r="CF215" s="790">
        <v>173</v>
      </c>
      <c r="CG215" s="791">
        <v>0.78468725903751102</v>
      </c>
      <c r="CH215" s="791">
        <v>113.58024691358</v>
      </c>
      <c r="CI215" s="790">
        <v>60</v>
      </c>
      <c r="CJ215" s="791">
        <v>0.72780203784570596</v>
      </c>
      <c r="CK215" s="791">
        <v>185.71428571428601</v>
      </c>
      <c r="CL215" s="790">
        <v>28</v>
      </c>
      <c r="CM215" s="791">
        <v>1.08780108780109</v>
      </c>
      <c r="CN215" s="791">
        <v>100</v>
      </c>
      <c r="CO215" s="790">
        <v>23</v>
      </c>
      <c r="CP215" s="791">
        <v>1.8821603927986901</v>
      </c>
      <c r="CQ215" s="791">
        <v>130</v>
      </c>
    </row>
    <row r="216" spans="1:95">
      <c r="A216" s="1038"/>
      <c r="B216" s="787" t="s">
        <v>92</v>
      </c>
      <c r="C216" s="788">
        <v>1630</v>
      </c>
      <c r="D216" s="789">
        <v>1.13358972397438</v>
      </c>
      <c r="E216" s="789"/>
      <c r="F216" s="788">
        <v>29</v>
      </c>
      <c r="G216" s="789">
        <v>2.0818377602297198</v>
      </c>
      <c r="H216" s="789"/>
      <c r="I216" s="788">
        <v>63</v>
      </c>
      <c r="J216" s="789">
        <v>1.41828005402972</v>
      </c>
      <c r="K216" s="789"/>
      <c r="L216" s="788">
        <v>28</v>
      </c>
      <c r="M216" s="789">
        <v>2.9075804776739398</v>
      </c>
      <c r="N216" s="789"/>
      <c r="O216" s="788">
        <v>97</v>
      </c>
      <c r="P216" s="789">
        <v>0.90934658291928405</v>
      </c>
      <c r="Q216" s="789"/>
      <c r="R216" s="788">
        <v>46</v>
      </c>
      <c r="S216" s="789">
        <v>1.40158439975625</v>
      </c>
      <c r="T216" s="789"/>
      <c r="U216" s="788">
        <v>54</v>
      </c>
      <c r="V216" s="789">
        <v>1.57618213660245</v>
      </c>
      <c r="W216" s="789"/>
      <c r="X216" s="788">
        <v>35</v>
      </c>
      <c r="Y216" s="789">
        <v>2.3537323470074001</v>
      </c>
      <c r="Z216" s="789"/>
      <c r="AA216" s="790">
        <v>11</v>
      </c>
      <c r="AB216" s="791">
        <v>1.7054263565891501</v>
      </c>
      <c r="AC216" s="791"/>
      <c r="AD216" s="790">
        <v>9</v>
      </c>
      <c r="AE216" s="791">
        <v>2.1176470588235299</v>
      </c>
      <c r="AF216" s="791"/>
      <c r="AG216" s="790">
        <v>16</v>
      </c>
      <c r="AH216" s="791">
        <v>1.3605442176870699</v>
      </c>
      <c r="AI216" s="791"/>
      <c r="AJ216" s="790">
        <v>47</v>
      </c>
      <c r="AK216" s="791">
        <v>1.98563582594001</v>
      </c>
      <c r="AL216" s="791"/>
      <c r="AM216" s="790">
        <v>26</v>
      </c>
      <c r="AN216" s="791">
        <v>1.5540944411237301</v>
      </c>
      <c r="AO216" s="791"/>
      <c r="AP216" s="790">
        <v>50</v>
      </c>
      <c r="AQ216" s="791">
        <v>2.15982721382289</v>
      </c>
      <c r="AR216" s="791"/>
      <c r="AS216" s="790">
        <v>41</v>
      </c>
      <c r="AT216" s="791">
        <v>1.9176800748363001</v>
      </c>
      <c r="AU216" s="791"/>
      <c r="AV216" s="790">
        <v>61</v>
      </c>
      <c r="AW216" s="791">
        <v>1.84012066365008</v>
      </c>
      <c r="AX216" s="791"/>
      <c r="AY216" s="790">
        <v>30</v>
      </c>
      <c r="AZ216" s="791">
        <v>1.54479917610711</v>
      </c>
      <c r="BA216" s="791"/>
      <c r="BB216" s="790">
        <v>46</v>
      </c>
      <c r="BC216" s="791">
        <v>1.6061452513966501</v>
      </c>
      <c r="BD216" s="791"/>
      <c r="BE216" s="790">
        <v>97</v>
      </c>
      <c r="BF216" s="791">
        <v>1.5927750410509001</v>
      </c>
      <c r="BG216" s="791"/>
      <c r="BH216" s="790">
        <v>61</v>
      </c>
      <c r="BI216" s="791">
        <v>1.7029592406476799</v>
      </c>
      <c r="BJ216" s="791"/>
      <c r="BK216" s="790">
        <v>100</v>
      </c>
      <c r="BL216" s="791">
        <v>1.04373238701597</v>
      </c>
      <c r="BM216" s="791"/>
      <c r="BN216" s="790">
        <v>116</v>
      </c>
      <c r="BO216" s="791">
        <v>1.15422885572139</v>
      </c>
      <c r="BP216" s="791"/>
      <c r="BQ216" s="790">
        <v>72</v>
      </c>
      <c r="BR216" s="791">
        <v>1.1133446729550001</v>
      </c>
      <c r="BS216" s="791"/>
      <c r="BT216" s="790">
        <v>43</v>
      </c>
      <c r="BU216" s="791">
        <v>0.81086177635300805</v>
      </c>
      <c r="BV216" s="791"/>
      <c r="BW216" s="790">
        <v>63</v>
      </c>
      <c r="BX216" s="791">
        <v>1.19115144639818</v>
      </c>
      <c r="BY216" s="791"/>
      <c r="BZ216" s="790">
        <v>125</v>
      </c>
      <c r="CA216" s="791">
        <v>0.73408503641061795</v>
      </c>
      <c r="CB216" s="791"/>
      <c r="CC216" s="790">
        <v>106</v>
      </c>
      <c r="CD216" s="791">
        <v>0.58492440128021195</v>
      </c>
      <c r="CE216" s="791"/>
      <c r="CF216" s="790">
        <v>92</v>
      </c>
      <c r="CG216" s="791">
        <v>0.79667474887426404</v>
      </c>
      <c r="CH216" s="791"/>
      <c r="CI216" s="790">
        <v>39</v>
      </c>
      <c r="CJ216" s="791">
        <v>0.93234520678938604</v>
      </c>
      <c r="CK216" s="791"/>
      <c r="CL216" s="790">
        <v>14</v>
      </c>
      <c r="CM216" s="791">
        <v>1.0071942446043201</v>
      </c>
      <c r="CN216" s="791"/>
      <c r="CO216" s="790">
        <v>13</v>
      </c>
      <c r="CP216" s="791">
        <v>2.0376175548589299</v>
      </c>
      <c r="CQ216" s="791"/>
    </row>
    <row r="217" spans="1:95">
      <c r="A217" s="1039"/>
      <c r="B217" s="787" t="s">
        <v>93</v>
      </c>
      <c r="C217" s="788">
        <v>1519</v>
      </c>
      <c r="D217" s="789">
        <v>1.0928450663692899</v>
      </c>
      <c r="E217" s="789"/>
      <c r="F217" s="788">
        <v>29</v>
      </c>
      <c r="G217" s="789">
        <v>2.0684736091298102</v>
      </c>
      <c r="H217" s="789"/>
      <c r="I217" s="788">
        <v>71</v>
      </c>
      <c r="J217" s="789">
        <v>1.6997845343547999</v>
      </c>
      <c r="K217" s="789"/>
      <c r="L217" s="788">
        <v>17</v>
      </c>
      <c r="M217" s="789">
        <v>1.7068273092369499</v>
      </c>
      <c r="N217" s="789"/>
      <c r="O217" s="788">
        <v>83</v>
      </c>
      <c r="P217" s="789">
        <v>0.80574701485292699</v>
      </c>
      <c r="Q217" s="789"/>
      <c r="R217" s="788">
        <v>58</v>
      </c>
      <c r="S217" s="789">
        <v>1.8607635547000301</v>
      </c>
      <c r="T217" s="789"/>
      <c r="U217" s="788">
        <v>64</v>
      </c>
      <c r="V217" s="789">
        <v>1.99812675616609</v>
      </c>
      <c r="W217" s="789"/>
      <c r="X217" s="788">
        <v>35</v>
      </c>
      <c r="Y217" s="789">
        <v>2.4238227146814402</v>
      </c>
      <c r="Z217" s="789"/>
      <c r="AA217" s="790">
        <v>11</v>
      </c>
      <c r="AB217" s="791">
        <v>1.60583941605839</v>
      </c>
      <c r="AC217" s="791"/>
      <c r="AD217" s="790">
        <v>7</v>
      </c>
      <c r="AE217" s="791">
        <v>1.63551401869159</v>
      </c>
      <c r="AF217" s="791"/>
      <c r="AG217" s="790">
        <v>17</v>
      </c>
      <c r="AH217" s="791">
        <v>1.81623931623932</v>
      </c>
      <c r="AI217" s="791"/>
      <c r="AJ217" s="790">
        <v>50</v>
      </c>
      <c r="AK217" s="791">
        <v>2.1542438604049998</v>
      </c>
      <c r="AL217" s="791"/>
      <c r="AM217" s="790">
        <v>35</v>
      </c>
      <c r="AN217" s="791">
        <v>2.1739130434782599</v>
      </c>
      <c r="AO217" s="791"/>
      <c r="AP217" s="790">
        <v>43</v>
      </c>
      <c r="AQ217" s="791">
        <v>1.8550474547023299</v>
      </c>
      <c r="AR217" s="791"/>
      <c r="AS217" s="790">
        <v>54</v>
      </c>
      <c r="AT217" s="791">
        <v>2.6785714285714302</v>
      </c>
      <c r="AU217" s="791"/>
      <c r="AV217" s="790">
        <v>70</v>
      </c>
      <c r="AW217" s="791">
        <v>2.2668393782383398</v>
      </c>
      <c r="AX217" s="791"/>
      <c r="AY217" s="790">
        <v>33</v>
      </c>
      <c r="AZ217" s="791">
        <v>1.6966580976863801</v>
      </c>
      <c r="BA217" s="791"/>
      <c r="BB217" s="790">
        <v>63</v>
      </c>
      <c r="BC217" s="791">
        <v>2.30347349177331</v>
      </c>
      <c r="BD217" s="791"/>
      <c r="BE217" s="790">
        <v>100</v>
      </c>
      <c r="BF217" s="791">
        <v>1.68804861580014</v>
      </c>
      <c r="BG217" s="791"/>
      <c r="BH217" s="790">
        <v>49</v>
      </c>
      <c r="BI217" s="791">
        <v>1.33624215980365</v>
      </c>
      <c r="BJ217" s="791"/>
      <c r="BK217" s="790">
        <v>93</v>
      </c>
      <c r="BL217" s="791">
        <v>0.94550630337535602</v>
      </c>
      <c r="BM217" s="791"/>
      <c r="BN217" s="790">
        <v>89</v>
      </c>
      <c r="BO217" s="791">
        <v>0.88857827476038298</v>
      </c>
      <c r="BP217" s="791"/>
      <c r="BQ217" s="790">
        <v>49</v>
      </c>
      <c r="BR217" s="791">
        <v>0.85098992705800602</v>
      </c>
      <c r="BS217" s="791"/>
      <c r="BT217" s="790">
        <v>42</v>
      </c>
      <c r="BU217" s="791">
        <v>0.80137378362907796</v>
      </c>
      <c r="BV217" s="791"/>
      <c r="BW217" s="790">
        <v>61</v>
      </c>
      <c r="BX217" s="791">
        <v>1.1533371147664999</v>
      </c>
      <c r="BY217" s="791"/>
      <c r="BZ217" s="790">
        <v>87</v>
      </c>
      <c r="CA217" s="791">
        <v>0.53637484586929696</v>
      </c>
      <c r="CB217" s="791"/>
      <c r="CC217" s="790">
        <v>83</v>
      </c>
      <c r="CD217" s="791">
        <v>0.46126486606646699</v>
      </c>
      <c r="CE217" s="791"/>
      <c r="CF217" s="790">
        <v>81</v>
      </c>
      <c r="CG217" s="791">
        <v>0.77150204781407805</v>
      </c>
      <c r="CH217" s="791"/>
      <c r="CI217" s="790">
        <v>21</v>
      </c>
      <c r="CJ217" s="791">
        <v>0.51711401132725898</v>
      </c>
      <c r="CK217" s="791"/>
      <c r="CL217" s="790">
        <v>14</v>
      </c>
      <c r="CM217" s="791">
        <v>1.18243243243243</v>
      </c>
      <c r="CN217" s="791"/>
      <c r="CO217" s="790">
        <v>10</v>
      </c>
      <c r="CP217" s="791">
        <v>1.7123287671232901</v>
      </c>
      <c r="CQ217" s="791"/>
    </row>
    <row r="218" spans="1:95">
      <c r="A218" s="1037" t="s">
        <v>596</v>
      </c>
      <c r="B218" s="787" t="s">
        <v>26</v>
      </c>
      <c r="C218" s="788">
        <v>3110</v>
      </c>
      <c r="D218" s="789">
        <v>1.09977155870517</v>
      </c>
      <c r="E218" s="789">
        <v>100.515796260477</v>
      </c>
      <c r="F218" s="788">
        <v>51</v>
      </c>
      <c r="G218" s="789">
        <v>1.82468694096601</v>
      </c>
      <c r="H218" s="789">
        <v>82.142857142857096</v>
      </c>
      <c r="I218" s="788">
        <v>131</v>
      </c>
      <c r="J218" s="789">
        <v>1.5198978999884001</v>
      </c>
      <c r="K218" s="789">
        <v>87.142857142857096</v>
      </c>
      <c r="L218" s="788">
        <v>44</v>
      </c>
      <c r="M218" s="789">
        <v>2.2460438999489498</v>
      </c>
      <c r="N218" s="789">
        <v>100</v>
      </c>
      <c r="O218" s="788">
        <v>163</v>
      </c>
      <c r="P218" s="789">
        <v>0.77737504769172106</v>
      </c>
      <c r="Q218" s="789">
        <v>126.388888888889</v>
      </c>
      <c r="R218" s="788">
        <v>127</v>
      </c>
      <c r="S218" s="789">
        <v>1.9846851070479801</v>
      </c>
      <c r="T218" s="789">
        <v>108.196721311475</v>
      </c>
      <c r="U218" s="788">
        <v>126</v>
      </c>
      <c r="V218" s="789">
        <v>1.9007391763463599</v>
      </c>
      <c r="W218" s="789">
        <v>113.559322033898</v>
      </c>
      <c r="X218" s="788">
        <v>63</v>
      </c>
      <c r="Y218" s="789">
        <v>2.1494370522006099</v>
      </c>
      <c r="Z218" s="789">
        <v>110</v>
      </c>
      <c r="AA218" s="790">
        <v>22</v>
      </c>
      <c r="AB218" s="791">
        <v>1.6541353383458599</v>
      </c>
      <c r="AC218" s="791">
        <v>83.3333333333333</v>
      </c>
      <c r="AD218" s="790">
        <v>16</v>
      </c>
      <c r="AE218" s="791">
        <v>1.8757327080891</v>
      </c>
      <c r="AF218" s="791">
        <v>300</v>
      </c>
      <c r="AG218" s="790">
        <v>35</v>
      </c>
      <c r="AH218" s="791">
        <v>1.6571969696969699</v>
      </c>
      <c r="AI218" s="791">
        <v>105.88235294117599</v>
      </c>
      <c r="AJ218" s="790">
        <v>92</v>
      </c>
      <c r="AK218" s="791">
        <v>1.96245733788396</v>
      </c>
      <c r="AL218" s="791">
        <v>119.04761904761899</v>
      </c>
      <c r="AM218" s="790">
        <v>64</v>
      </c>
      <c r="AN218" s="791">
        <v>1.94943649101432</v>
      </c>
      <c r="AO218" s="791">
        <v>120.68965517241401</v>
      </c>
      <c r="AP218" s="790">
        <v>85</v>
      </c>
      <c r="AQ218" s="791">
        <v>1.83466436434276</v>
      </c>
      <c r="AR218" s="791">
        <v>107.317073170732</v>
      </c>
      <c r="AS218" s="790">
        <v>86</v>
      </c>
      <c r="AT218" s="791">
        <v>2.0702936928261901</v>
      </c>
      <c r="AU218" s="791">
        <v>100</v>
      </c>
      <c r="AV218" s="790">
        <v>120</v>
      </c>
      <c r="AW218" s="791">
        <v>1.8741215055442799</v>
      </c>
      <c r="AX218" s="791">
        <v>76.470588235294102</v>
      </c>
      <c r="AY218" s="790">
        <v>70</v>
      </c>
      <c r="AZ218" s="791">
        <v>1.80087471057371</v>
      </c>
      <c r="BA218" s="791">
        <v>133.333333333333</v>
      </c>
      <c r="BB218" s="790">
        <v>121</v>
      </c>
      <c r="BC218" s="791">
        <v>2.16110019646365</v>
      </c>
      <c r="BD218" s="791">
        <v>95.161290322580598</v>
      </c>
      <c r="BE218" s="790">
        <v>166</v>
      </c>
      <c r="BF218" s="791">
        <v>1.3817213251206899</v>
      </c>
      <c r="BG218" s="791">
        <v>102.439024390244</v>
      </c>
      <c r="BH218" s="790">
        <v>100</v>
      </c>
      <c r="BI218" s="791">
        <v>1.37950062077528</v>
      </c>
      <c r="BJ218" s="791">
        <v>69.491525423728802</v>
      </c>
      <c r="BK218" s="790">
        <v>170</v>
      </c>
      <c r="BL218" s="791">
        <v>0.87552145027553196</v>
      </c>
      <c r="BM218" s="791">
        <v>93.181818181818201</v>
      </c>
      <c r="BN218" s="790">
        <v>200</v>
      </c>
      <c r="BO218" s="791">
        <v>0.99671085418120198</v>
      </c>
      <c r="BP218" s="791">
        <v>100</v>
      </c>
      <c r="BQ218" s="790">
        <v>127</v>
      </c>
      <c r="BR218" s="791">
        <v>1.0388548057259701</v>
      </c>
      <c r="BS218" s="791">
        <v>92.424242424242394</v>
      </c>
      <c r="BT218" s="790">
        <v>87</v>
      </c>
      <c r="BU218" s="791">
        <v>0.82511380880121399</v>
      </c>
      <c r="BV218" s="791">
        <v>135.13513513513499</v>
      </c>
      <c r="BW218" s="790">
        <v>138</v>
      </c>
      <c r="BX218" s="791">
        <v>1.30459444129325</v>
      </c>
      <c r="BY218" s="791">
        <v>102.941176470588</v>
      </c>
      <c r="BZ218" s="790">
        <v>226</v>
      </c>
      <c r="CA218" s="791">
        <v>0.67974013474494699</v>
      </c>
      <c r="CB218" s="791">
        <v>96.521739130434796</v>
      </c>
      <c r="CC218" s="790">
        <v>176</v>
      </c>
      <c r="CD218" s="791">
        <v>0.48731863993797803</v>
      </c>
      <c r="CE218" s="791">
        <v>97.752808988764002</v>
      </c>
      <c r="CF218" s="790">
        <v>191</v>
      </c>
      <c r="CG218" s="791">
        <v>0.86633102009343699</v>
      </c>
      <c r="CH218" s="791">
        <v>98.9583333333333</v>
      </c>
      <c r="CI218" s="790">
        <v>55</v>
      </c>
      <c r="CJ218" s="791">
        <v>0.66715186802522997</v>
      </c>
      <c r="CK218" s="791">
        <v>66.6666666666667</v>
      </c>
      <c r="CL218" s="790">
        <v>37</v>
      </c>
      <c r="CM218" s="791">
        <v>1.43745143745144</v>
      </c>
      <c r="CN218" s="791">
        <v>85</v>
      </c>
      <c r="CO218" s="790">
        <v>21</v>
      </c>
      <c r="CP218" s="791">
        <v>1.7184942716857601</v>
      </c>
      <c r="CQ218" s="791">
        <v>162.5</v>
      </c>
    </row>
    <row r="219" spans="1:95">
      <c r="A219" s="1038"/>
      <c r="B219" s="787" t="s">
        <v>92</v>
      </c>
      <c r="C219" s="788">
        <v>1559</v>
      </c>
      <c r="D219" s="789">
        <v>1.0842125028687499</v>
      </c>
      <c r="E219" s="789"/>
      <c r="F219" s="788">
        <v>23</v>
      </c>
      <c r="G219" s="789">
        <v>1.65111270638909</v>
      </c>
      <c r="H219" s="789"/>
      <c r="I219" s="788">
        <v>61</v>
      </c>
      <c r="J219" s="789">
        <v>1.3732552904097299</v>
      </c>
      <c r="K219" s="789"/>
      <c r="L219" s="788">
        <v>22</v>
      </c>
      <c r="M219" s="789">
        <v>2.2845275181723799</v>
      </c>
      <c r="N219" s="789"/>
      <c r="O219" s="788">
        <v>91</v>
      </c>
      <c r="P219" s="789">
        <v>0.85309834067685397</v>
      </c>
      <c r="Q219" s="789"/>
      <c r="R219" s="788">
        <v>66</v>
      </c>
      <c r="S219" s="789">
        <v>2.0109689213894</v>
      </c>
      <c r="T219" s="789"/>
      <c r="U219" s="788">
        <v>67</v>
      </c>
      <c r="V219" s="789">
        <v>1.95563339171045</v>
      </c>
      <c r="W219" s="789"/>
      <c r="X219" s="788">
        <v>33</v>
      </c>
      <c r="Y219" s="789">
        <v>2.2192333557498301</v>
      </c>
      <c r="Z219" s="789"/>
      <c r="AA219" s="790">
        <v>10</v>
      </c>
      <c r="AB219" s="791">
        <v>1.55038759689922</v>
      </c>
      <c r="AC219" s="791"/>
      <c r="AD219" s="790">
        <v>12</v>
      </c>
      <c r="AE219" s="791">
        <v>2.8235294117647101</v>
      </c>
      <c r="AF219" s="791"/>
      <c r="AG219" s="790">
        <v>18</v>
      </c>
      <c r="AH219" s="791">
        <v>1.53061224489796</v>
      </c>
      <c r="AI219" s="791"/>
      <c r="AJ219" s="790">
        <v>50</v>
      </c>
      <c r="AK219" s="791">
        <v>2.1123785382340499</v>
      </c>
      <c r="AL219" s="791"/>
      <c r="AM219" s="790">
        <v>35</v>
      </c>
      <c r="AN219" s="791">
        <v>2.0920502092050199</v>
      </c>
      <c r="AO219" s="791"/>
      <c r="AP219" s="790">
        <v>44</v>
      </c>
      <c r="AQ219" s="791">
        <v>1.9006479481641501</v>
      </c>
      <c r="AR219" s="791"/>
      <c r="AS219" s="790">
        <v>43</v>
      </c>
      <c r="AT219" s="791">
        <v>2.0112254443405102</v>
      </c>
      <c r="AU219" s="791"/>
      <c r="AV219" s="790">
        <v>52</v>
      </c>
      <c r="AW219" s="791">
        <v>1.5686274509803899</v>
      </c>
      <c r="AX219" s="791"/>
      <c r="AY219" s="790">
        <v>40</v>
      </c>
      <c r="AZ219" s="791">
        <v>2.05973223480947</v>
      </c>
      <c r="BA219" s="791"/>
      <c r="BB219" s="790">
        <v>59</v>
      </c>
      <c r="BC219" s="791">
        <v>2.06005586592179</v>
      </c>
      <c r="BD219" s="791"/>
      <c r="BE219" s="790">
        <v>84</v>
      </c>
      <c r="BF219" s="791">
        <v>1.3793103448275901</v>
      </c>
      <c r="BG219" s="791"/>
      <c r="BH219" s="790">
        <v>41</v>
      </c>
      <c r="BI219" s="791">
        <v>1.1446119486320501</v>
      </c>
      <c r="BJ219" s="791"/>
      <c r="BK219" s="790">
        <v>82</v>
      </c>
      <c r="BL219" s="791">
        <v>0.85586055735309496</v>
      </c>
      <c r="BM219" s="791"/>
      <c r="BN219" s="790">
        <v>100</v>
      </c>
      <c r="BO219" s="791">
        <v>0.99502487562189101</v>
      </c>
      <c r="BP219" s="791"/>
      <c r="BQ219" s="790">
        <v>61</v>
      </c>
      <c r="BR219" s="791">
        <v>0.94325034792021001</v>
      </c>
      <c r="BS219" s="791"/>
      <c r="BT219" s="790">
        <v>50</v>
      </c>
      <c r="BU219" s="791">
        <v>0.94286253064303205</v>
      </c>
      <c r="BV219" s="791"/>
      <c r="BW219" s="790">
        <v>70</v>
      </c>
      <c r="BX219" s="791">
        <v>1.3235016071090899</v>
      </c>
      <c r="BY219" s="791"/>
      <c r="BZ219" s="790">
        <v>111</v>
      </c>
      <c r="CA219" s="791">
        <v>0.65186751233262896</v>
      </c>
      <c r="CB219" s="791"/>
      <c r="CC219" s="790">
        <v>87</v>
      </c>
      <c r="CD219" s="791">
        <v>0.48007946142809799</v>
      </c>
      <c r="CE219" s="791"/>
      <c r="CF219" s="790">
        <v>95</v>
      </c>
      <c r="CG219" s="791">
        <v>0.822653273294077</v>
      </c>
      <c r="CH219" s="791"/>
      <c r="CI219" s="790">
        <v>22</v>
      </c>
      <c r="CJ219" s="791">
        <v>0.52593832177862798</v>
      </c>
      <c r="CK219" s="791"/>
      <c r="CL219" s="790">
        <v>17</v>
      </c>
      <c r="CM219" s="791">
        <v>1.22302158273381</v>
      </c>
      <c r="CN219" s="791"/>
      <c r="CO219" s="790">
        <v>13</v>
      </c>
      <c r="CP219" s="791">
        <v>2.0376175548589299</v>
      </c>
      <c r="CQ219" s="791"/>
    </row>
    <row r="220" spans="1:95">
      <c r="A220" s="1039"/>
      <c r="B220" s="787" t="s">
        <v>93</v>
      </c>
      <c r="C220" s="788">
        <v>1551</v>
      </c>
      <c r="D220" s="789">
        <v>1.11586747724738</v>
      </c>
      <c r="E220" s="789"/>
      <c r="F220" s="788">
        <v>28</v>
      </c>
      <c r="G220" s="789">
        <v>1.9971469329529199</v>
      </c>
      <c r="H220" s="789"/>
      <c r="I220" s="788">
        <v>70</v>
      </c>
      <c r="J220" s="789">
        <v>1.6758439071103699</v>
      </c>
      <c r="K220" s="789"/>
      <c r="L220" s="788">
        <v>22</v>
      </c>
      <c r="M220" s="789">
        <v>2.20883534136546</v>
      </c>
      <c r="N220" s="789"/>
      <c r="O220" s="788">
        <v>72</v>
      </c>
      <c r="P220" s="789">
        <v>0.69896126589651497</v>
      </c>
      <c r="Q220" s="789"/>
      <c r="R220" s="788">
        <v>61</v>
      </c>
      <c r="S220" s="789">
        <v>1.95700994546038</v>
      </c>
      <c r="T220" s="789"/>
      <c r="U220" s="788">
        <v>59</v>
      </c>
      <c r="V220" s="789">
        <v>1.84202310334062</v>
      </c>
      <c r="W220" s="789"/>
      <c r="X220" s="788">
        <v>30</v>
      </c>
      <c r="Y220" s="789">
        <v>2.0775623268698098</v>
      </c>
      <c r="Z220" s="789"/>
      <c r="AA220" s="790">
        <v>12</v>
      </c>
      <c r="AB220" s="791">
        <v>1.75182481751825</v>
      </c>
      <c r="AC220" s="791"/>
      <c r="AD220" s="790">
        <v>4</v>
      </c>
      <c r="AE220" s="791">
        <v>0.934579439252336</v>
      </c>
      <c r="AF220" s="791"/>
      <c r="AG220" s="790">
        <v>17</v>
      </c>
      <c r="AH220" s="791">
        <v>1.81623931623932</v>
      </c>
      <c r="AI220" s="791"/>
      <c r="AJ220" s="790">
        <v>42</v>
      </c>
      <c r="AK220" s="791">
        <v>1.8095648427402</v>
      </c>
      <c r="AL220" s="791"/>
      <c r="AM220" s="790">
        <v>29</v>
      </c>
      <c r="AN220" s="791">
        <v>1.8012422360248399</v>
      </c>
      <c r="AO220" s="791"/>
      <c r="AP220" s="790">
        <v>41</v>
      </c>
      <c r="AQ220" s="791">
        <v>1.7687661777394299</v>
      </c>
      <c r="AR220" s="791"/>
      <c r="AS220" s="790">
        <v>43</v>
      </c>
      <c r="AT220" s="791">
        <v>2.1329365079365101</v>
      </c>
      <c r="AU220" s="791"/>
      <c r="AV220" s="790">
        <v>68</v>
      </c>
      <c r="AW220" s="791">
        <v>2.2020725388600999</v>
      </c>
      <c r="AX220" s="791"/>
      <c r="AY220" s="790">
        <v>30</v>
      </c>
      <c r="AZ220" s="791">
        <v>1.54241645244216</v>
      </c>
      <c r="BA220" s="791"/>
      <c r="BB220" s="790">
        <v>62</v>
      </c>
      <c r="BC220" s="791">
        <v>2.2669104204753201</v>
      </c>
      <c r="BD220" s="791"/>
      <c r="BE220" s="790">
        <v>82</v>
      </c>
      <c r="BF220" s="791">
        <v>1.38419986495611</v>
      </c>
      <c r="BG220" s="791"/>
      <c r="BH220" s="790">
        <v>59</v>
      </c>
      <c r="BI220" s="791">
        <v>1.60894464139624</v>
      </c>
      <c r="BJ220" s="791"/>
      <c r="BK220" s="790">
        <v>88</v>
      </c>
      <c r="BL220" s="791">
        <v>0.89467263115087403</v>
      </c>
      <c r="BM220" s="791"/>
      <c r="BN220" s="790">
        <v>100</v>
      </c>
      <c r="BO220" s="791">
        <v>0.99840255591054305</v>
      </c>
      <c r="BP220" s="791"/>
      <c r="BQ220" s="790">
        <v>66</v>
      </c>
      <c r="BR220" s="791">
        <v>1.14623133032303</v>
      </c>
      <c r="BS220" s="791"/>
      <c r="BT220" s="790">
        <v>37</v>
      </c>
      <c r="BU220" s="791">
        <v>0.70597214272085496</v>
      </c>
      <c r="BV220" s="791"/>
      <c r="BW220" s="790">
        <v>68</v>
      </c>
      <c r="BX220" s="791">
        <v>1.28568727547741</v>
      </c>
      <c r="BY220" s="791"/>
      <c r="BZ220" s="790">
        <v>115</v>
      </c>
      <c r="CA220" s="791">
        <v>0.70900123304562301</v>
      </c>
      <c r="CB220" s="791"/>
      <c r="CC220" s="790">
        <v>89</v>
      </c>
      <c r="CD220" s="791">
        <v>0.49460931421585003</v>
      </c>
      <c r="CE220" s="791"/>
      <c r="CF220" s="790">
        <v>96</v>
      </c>
      <c r="CG220" s="791">
        <v>0.91437279740927702</v>
      </c>
      <c r="CH220" s="791"/>
      <c r="CI220" s="790">
        <v>33</v>
      </c>
      <c r="CJ220" s="791">
        <v>0.81260773208569304</v>
      </c>
      <c r="CK220" s="791"/>
      <c r="CL220" s="790">
        <v>20</v>
      </c>
      <c r="CM220" s="791">
        <v>1.6891891891891899</v>
      </c>
      <c r="CN220" s="791"/>
      <c r="CO220" s="790">
        <v>8</v>
      </c>
      <c r="CP220" s="791">
        <v>1.3698630136986301</v>
      </c>
      <c r="CQ220" s="791"/>
    </row>
    <row r="221" spans="1:95">
      <c r="A221" s="1037" t="s">
        <v>597</v>
      </c>
      <c r="B221" s="787" t="s">
        <v>26</v>
      </c>
      <c r="C221" s="788">
        <v>3014</v>
      </c>
      <c r="D221" s="789">
        <v>1.06582362634642</v>
      </c>
      <c r="E221" s="789">
        <v>96.351791530944595</v>
      </c>
      <c r="F221" s="788">
        <v>58</v>
      </c>
      <c r="G221" s="789">
        <v>2.0751341681574198</v>
      </c>
      <c r="H221" s="789">
        <v>70.588235294117595</v>
      </c>
      <c r="I221" s="788">
        <v>128</v>
      </c>
      <c r="J221" s="789">
        <v>1.48509107785126</v>
      </c>
      <c r="K221" s="789">
        <v>91.044776119402997</v>
      </c>
      <c r="L221" s="788">
        <v>47</v>
      </c>
      <c r="M221" s="789">
        <v>2.3991832567636502</v>
      </c>
      <c r="N221" s="789">
        <v>147.36842105263199</v>
      </c>
      <c r="O221" s="788">
        <v>168</v>
      </c>
      <c r="P221" s="789">
        <v>0.80122090805036195</v>
      </c>
      <c r="Q221" s="789">
        <v>121.052631578947</v>
      </c>
      <c r="R221" s="788">
        <v>124</v>
      </c>
      <c r="S221" s="789">
        <v>1.9378027816846399</v>
      </c>
      <c r="T221" s="789">
        <v>90.769230769230802</v>
      </c>
      <c r="U221" s="788">
        <v>115</v>
      </c>
      <c r="V221" s="789">
        <v>1.7348016292050099</v>
      </c>
      <c r="W221" s="789">
        <v>112.962962962963</v>
      </c>
      <c r="X221" s="788">
        <v>55</v>
      </c>
      <c r="Y221" s="789">
        <v>1.8764926646195801</v>
      </c>
      <c r="Z221" s="789">
        <v>89.655172413793096</v>
      </c>
      <c r="AA221" s="790">
        <v>37</v>
      </c>
      <c r="AB221" s="791">
        <v>2.78195488721805</v>
      </c>
      <c r="AC221" s="791">
        <v>76.190476190476204</v>
      </c>
      <c r="AD221" s="790">
        <v>17</v>
      </c>
      <c r="AE221" s="791">
        <v>1.99296600234467</v>
      </c>
      <c r="AF221" s="791">
        <v>88.8888888888889</v>
      </c>
      <c r="AG221" s="790">
        <v>30</v>
      </c>
      <c r="AH221" s="791">
        <v>1.4204545454545501</v>
      </c>
      <c r="AI221" s="791">
        <v>150</v>
      </c>
      <c r="AJ221" s="790">
        <v>96</v>
      </c>
      <c r="AK221" s="791">
        <v>2.0477815699658701</v>
      </c>
      <c r="AL221" s="791">
        <v>88.235294117647101</v>
      </c>
      <c r="AM221" s="790">
        <v>64</v>
      </c>
      <c r="AN221" s="791">
        <v>1.94943649101432</v>
      </c>
      <c r="AO221" s="791">
        <v>48.837209302325597</v>
      </c>
      <c r="AP221" s="790">
        <v>78</v>
      </c>
      <c r="AQ221" s="791">
        <v>1.68357435786747</v>
      </c>
      <c r="AR221" s="791">
        <v>69.565217391304301</v>
      </c>
      <c r="AS221" s="790">
        <v>75</v>
      </c>
      <c r="AT221" s="791">
        <v>1.80548868560424</v>
      </c>
      <c r="AU221" s="791">
        <v>66.6666666666667</v>
      </c>
      <c r="AV221" s="790">
        <v>133</v>
      </c>
      <c r="AW221" s="791">
        <v>2.0771513353115698</v>
      </c>
      <c r="AX221" s="791">
        <v>118.032786885246</v>
      </c>
      <c r="AY221" s="790">
        <v>61</v>
      </c>
      <c r="AZ221" s="791">
        <v>1.56933367635709</v>
      </c>
      <c r="BA221" s="791">
        <v>103.333333333333</v>
      </c>
      <c r="BB221" s="790">
        <v>104</v>
      </c>
      <c r="BC221" s="791">
        <v>1.85747454902661</v>
      </c>
      <c r="BD221" s="791">
        <v>100</v>
      </c>
      <c r="BE221" s="790">
        <v>151</v>
      </c>
      <c r="BF221" s="791">
        <v>1.2568669885134001</v>
      </c>
      <c r="BG221" s="791">
        <v>91.139240506329102</v>
      </c>
      <c r="BH221" s="790">
        <v>102</v>
      </c>
      <c r="BI221" s="791">
        <v>1.40709063319078</v>
      </c>
      <c r="BJ221" s="791">
        <v>112.5</v>
      </c>
      <c r="BK221" s="790">
        <v>187</v>
      </c>
      <c r="BL221" s="791">
        <v>0.96307359530308501</v>
      </c>
      <c r="BM221" s="791">
        <v>92.783505154639201</v>
      </c>
      <c r="BN221" s="790">
        <v>181</v>
      </c>
      <c r="BO221" s="791">
        <v>0.90202332303398802</v>
      </c>
      <c r="BP221" s="791">
        <v>90.526315789473699</v>
      </c>
      <c r="BQ221" s="790">
        <v>105</v>
      </c>
      <c r="BR221" s="791">
        <v>0.85889570552147199</v>
      </c>
      <c r="BS221" s="791">
        <v>114.28571428571399</v>
      </c>
      <c r="BT221" s="790">
        <v>70</v>
      </c>
      <c r="BU221" s="791">
        <v>0.663884673748103</v>
      </c>
      <c r="BV221" s="791">
        <v>89.189189189189193</v>
      </c>
      <c r="BW221" s="790">
        <v>121</v>
      </c>
      <c r="BX221" s="791">
        <v>1.1438835318585701</v>
      </c>
      <c r="BY221" s="791">
        <v>83.3333333333333</v>
      </c>
      <c r="BZ221" s="790">
        <v>216</v>
      </c>
      <c r="CA221" s="791">
        <v>0.64966313763233896</v>
      </c>
      <c r="CB221" s="791">
        <v>98.165137614678898</v>
      </c>
      <c r="CC221" s="790">
        <v>177</v>
      </c>
      <c r="CD221" s="791">
        <v>0.49008749584671601</v>
      </c>
      <c r="CE221" s="791">
        <v>115.853658536585</v>
      </c>
      <c r="CF221" s="790">
        <v>191</v>
      </c>
      <c r="CG221" s="791">
        <v>0.86633102009343699</v>
      </c>
      <c r="CH221" s="791">
        <v>96.9072164948454</v>
      </c>
      <c r="CI221" s="790">
        <v>58</v>
      </c>
      <c r="CJ221" s="791">
        <v>0.70354196991751605</v>
      </c>
      <c r="CK221" s="791">
        <v>100</v>
      </c>
      <c r="CL221" s="790">
        <v>42</v>
      </c>
      <c r="CM221" s="791">
        <v>1.63170163170163</v>
      </c>
      <c r="CN221" s="791">
        <v>133.333333333333</v>
      </c>
      <c r="CO221" s="790">
        <v>23</v>
      </c>
      <c r="CP221" s="791">
        <v>1.8821603927986901</v>
      </c>
      <c r="CQ221" s="791">
        <v>53.3333333333333</v>
      </c>
    </row>
    <row r="222" spans="1:95">
      <c r="A222" s="1038"/>
      <c r="B222" s="787" t="s">
        <v>92</v>
      </c>
      <c r="C222" s="788">
        <v>1479</v>
      </c>
      <c r="D222" s="789">
        <v>1.02857619739761</v>
      </c>
      <c r="E222" s="789"/>
      <c r="F222" s="788">
        <v>24</v>
      </c>
      <c r="G222" s="789">
        <v>1.7229002153625299</v>
      </c>
      <c r="H222" s="789"/>
      <c r="I222" s="788">
        <v>61</v>
      </c>
      <c r="J222" s="789">
        <v>1.3732552904097299</v>
      </c>
      <c r="K222" s="789"/>
      <c r="L222" s="788">
        <v>28</v>
      </c>
      <c r="M222" s="789">
        <v>2.9075804776739398</v>
      </c>
      <c r="N222" s="789"/>
      <c r="O222" s="788">
        <v>92</v>
      </c>
      <c r="P222" s="789">
        <v>0.86247304771725897</v>
      </c>
      <c r="Q222" s="789"/>
      <c r="R222" s="788">
        <v>59</v>
      </c>
      <c r="S222" s="789">
        <v>1.7976843388177901</v>
      </c>
      <c r="T222" s="789"/>
      <c r="U222" s="788">
        <v>61</v>
      </c>
      <c r="V222" s="789">
        <v>1.7805020431990699</v>
      </c>
      <c r="W222" s="789"/>
      <c r="X222" s="788">
        <v>26</v>
      </c>
      <c r="Y222" s="789">
        <v>1.74848688634835</v>
      </c>
      <c r="Z222" s="789"/>
      <c r="AA222" s="790">
        <v>16</v>
      </c>
      <c r="AB222" s="791">
        <v>2.4806201550387601</v>
      </c>
      <c r="AC222" s="791"/>
      <c r="AD222" s="790">
        <v>8</v>
      </c>
      <c r="AE222" s="791">
        <v>1.8823529411764699</v>
      </c>
      <c r="AF222" s="791"/>
      <c r="AG222" s="790">
        <v>18</v>
      </c>
      <c r="AH222" s="791">
        <v>1.53061224489796</v>
      </c>
      <c r="AI222" s="791"/>
      <c r="AJ222" s="790">
        <v>45</v>
      </c>
      <c r="AK222" s="791">
        <v>1.90114068441065</v>
      </c>
      <c r="AL222" s="791"/>
      <c r="AM222" s="790">
        <v>21</v>
      </c>
      <c r="AN222" s="791">
        <v>1.2552301255230101</v>
      </c>
      <c r="AO222" s="791"/>
      <c r="AP222" s="790">
        <v>32</v>
      </c>
      <c r="AQ222" s="791">
        <v>1.38228941684665</v>
      </c>
      <c r="AR222" s="791"/>
      <c r="AS222" s="790">
        <v>30</v>
      </c>
      <c r="AT222" s="791">
        <v>1.4031805425631401</v>
      </c>
      <c r="AU222" s="791"/>
      <c r="AV222" s="790">
        <v>72</v>
      </c>
      <c r="AW222" s="791">
        <v>2.1719457013574699</v>
      </c>
      <c r="AX222" s="791"/>
      <c r="AY222" s="790">
        <v>31</v>
      </c>
      <c r="AZ222" s="791">
        <v>1.5962924819773401</v>
      </c>
      <c r="BA222" s="791"/>
      <c r="BB222" s="790">
        <v>52</v>
      </c>
      <c r="BC222" s="791">
        <v>1.8156424581005599</v>
      </c>
      <c r="BD222" s="791"/>
      <c r="BE222" s="790">
        <v>72</v>
      </c>
      <c r="BF222" s="791">
        <v>1.18226600985222</v>
      </c>
      <c r="BG222" s="791"/>
      <c r="BH222" s="790">
        <v>54</v>
      </c>
      <c r="BI222" s="791">
        <v>1.50753768844221</v>
      </c>
      <c r="BJ222" s="791"/>
      <c r="BK222" s="790">
        <v>90</v>
      </c>
      <c r="BL222" s="791">
        <v>0.93935914831437195</v>
      </c>
      <c r="BM222" s="791"/>
      <c r="BN222" s="790">
        <v>86</v>
      </c>
      <c r="BO222" s="791">
        <v>0.85572139303482597</v>
      </c>
      <c r="BP222" s="791"/>
      <c r="BQ222" s="790">
        <v>56</v>
      </c>
      <c r="BR222" s="791">
        <v>0.86593474563166795</v>
      </c>
      <c r="BS222" s="791"/>
      <c r="BT222" s="790">
        <v>33</v>
      </c>
      <c r="BU222" s="791">
        <v>0.62228927022440095</v>
      </c>
      <c r="BV222" s="791"/>
      <c r="BW222" s="790">
        <v>55</v>
      </c>
      <c r="BX222" s="791">
        <v>1.03989411987143</v>
      </c>
      <c r="BY222" s="791"/>
      <c r="BZ222" s="790">
        <v>107</v>
      </c>
      <c r="CA222" s="791">
        <v>0.62837679116748901</v>
      </c>
      <c r="CB222" s="791"/>
      <c r="CC222" s="790">
        <v>95</v>
      </c>
      <c r="CD222" s="791">
        <v>0.52422469926056703</v>
      </c>
      <c r="CE222" s="791"/>
      <c r="CF222" s="790">
        <v>94</v>
      </c>
      <c r="CG222" s="791">
        <v>0.81399376515413902</v>
      </c>
      <c r="CH222" s="791"/>
      <c r="CI222" s="790">
        <v>29</v>
      </c>
      <c r="CJ222" s="791">
        <v>0.69328233325364597</v>
      </c>
      <c r="CK222" s="791"/>
      <c r="CL222" s="790">
        <v>24</v>
      </c>
      <c r="CM222" s="791">
        <v>1.72661870503597</v>
      </c>
      <c r="CN222" s="791"/>
      <c r="CO222" s="790">
        <v>8</v>
      </c>
      <c r="CP222" s="791">
        <v>1.25391849529781</v>
      </c>
      <c r="CQ222" s="791"/>
    </row>
    <row r="223" spans="1:95">
      <c r="A223" s="1039"/>
      <c r="B223" s="787" t="s">
        <v>93</v>
      </c>
      <c r="C223" s="788">
        <v>1535</v>
      </c>
      <c r="D223" s="789">
        <v>1.10435627180834</v>
      </c>
      <c r="E223" s="789"/>
      <c r="F223" s="788">
        <v>34</v>
      </c>
      <c r="G223" s="789">
        <v>2.4251069900142701</v>
      </c>
      <c r="H223" s="789"/>
      <c r="I223" s="788">
        <v>67</v>
      </c>
      <c r="J223" s="789">
        <v>1.6040220253770601</v>
      </c>
      <c r="K223" s="789"/>
      <c r="L223" s="788">
        <v>19</v>
      </c>
      <c r="M223" s="789">
        <v>1.90763052208835</v>
      </c>
      <c r="N223" s="789"/>
      <c r="O223" s="788">
        <v>76</v>
      </c>
      <c r="P223" s="789">
        <v>0.73779244733520999</v>
      </c>
      <c r="Q223" s="789"/>
      <c r="R223" s="788">
        <v>65</v>
      </c>
      <c r="S223" s="789">
        <v>2.0853384664741701</v>
      </c>
      <c r="T223" s="789"/>
      <c r="U223" s="788">
        <v>54</v>
      </c>
      <c r="V223" s="789">
        <v>1.68591945051514</v>
      </c>
      <c r="W223" s="789"/>
      <c r="X223" s="788">
        <v>29</v>
      </c>
      <c r="Y223" s="789">
        <v>2.0083102493074798</v>
      </c>
      <c r="Z223" s="789"/>
      <c r="AA223" s="790">
        <v>21</v>
      </c>
      <c r="AB223" s="791">
        <v>3.0656934306569301</v>
      </c>
      <c r="AC223" s="791"/>
      <c r="AD223" s="790">
        <v>9</v>
      </c>
      <c r="AE223" s="791">
        <v>2.10280373831776</v>
      </c>
      <c r="AF223" s="791"/>
      <c r="AG223" s="790">
        <v>12</v>
      </c>
      <c r="AH223" s="791">
        <v>1.2820512820512799</v>
      </c>
      <c r="AI223" s="791"/>
      <c r="AJ223" s="790">
        <v>51</v>
      </c>
      <c r="AK223" s="791">
        <v>2.1973287376131001</v>
      </c>
      <c r="AL223" s="791"/>
      <c r="AM223" s="790">
        <v>43</v>
      </c>
      <c r="AN223" s="791">
        <v>2.6708074534161499</v>
      </c>
      <c r="AO223" s="791"/>
      <c r="AP223" s="790">
        <v>46</v>
      </c>
      <c r="AQ223" s="791">
        <v>1.98446937014668</v>
      </c>
      <c r="AR223" s="791"/>
      <c r="AS223" s="790">
        <v>45</v>
      </c>
      <c r="AT223" s="791">
        <v>2.2321428571428599</v>
      </c>
      <c r="AU223" s="791"/>
      <c r="AV223" s="790">
        <v>61</v>
      </c>
      <c r="AW223" s="791">
        <v>1.97538860103627</v>
      </c>
      <c r="AX223" s="791"/>
      <c r="AY223" s="790">
        <v>30</v>
      </c>
      <c r="AZ223" s="791">
        <v>1.54241645244216</v>
      </c>
      <c r="BA223" s="791"/>
      <c r="BB223" s="790">
        <v>52</v>
      </c>
      <c r="BC223" s="791">
        <v>1.90127970749543</v>
      </c>
      <c r="BD223" s="791"/>
      <c r="BE223" s="790">
        <v>79</v>
      </c>
      <c r="BF223" s="791">
        <v>1.33355840648211</v>
      </c>
      <c r="BG223" s="791"/>
      <c r="BH223" s="790">
        <v>48</v>
      </c>
      <c r="BI223" s="791">
        <v>1.3089719116444001</v>
      </c>
      <c r="BJ223" s="791"/>
      <c r="BK223" s="790">
        <v>97</v>
      </c>
      <c r="BL223" s="791">
        <v>0.98617324115494098</v>
      </c>
      <c r="BM223" s="791"/>
      <c r="BN223" s="790">
        <v>95</v>
      </c>
      <c r="BO223" s="791">
        <v>0.94848242811501604</v>
      </c>
      <c r="BP223" s="791"/>
      <c r="BQ223" s="790">
        <v>49</v>
      </c>
      <c r="BR223" s="791">
        <v>0.85098992705800602</v>
      </c>
      <c r="BS223" s="791"/>
      <c r="BT223" s="790">
        <v>37</v>
      </c>
      <c r="BU223" s="791">
        <v>0.70597214272085496</v>
      </c>
      <c r="BV223" s="791"/>
      <c r="BW223" s="790">
        <v>66</v>
      </c>
      <c r="BX223" s="791">
        <v>1.2478729438457199</v>
      </c>
      <c r="BY223" s="791"/>
      <c r="BZ223" s="790">
        <v>109</v>
      </c>
      <c r="CA223" s="791">
        <v>0.672009864364982</v>
      </c>
      <c r="CB223" s="791"/>
      <c r="CC223" s="790">
        <v>82</v>
      </c>
      <c r="CD223" s="791">
        <v>0.45570745804156898</v>
      </c>
      <c r="CE223" s="791"/>
      <c r="CF223" s="790">
        <v>97</v>
      </c>
      <c r="CG223" s="791">
        <v>0.92389751404895704</v>
      </c>
      <c r="CH223" s="791"/>
      <c r="CI223" s="790">
        <v>29</v>
      </c>
      <c r="CJ223" s="791">
        <v>0.71410982516621502</v>
      </c>
      <c r="CK223" s="791"/>
      <c r="CL223" s="790">
        <v>18</v>
      </c>
      <c r="CM223" s="791">
        <v>1.52027027027027</v>
      </c>
      <c r="CN223" s="791"/>
      <c r="CO223" s="790">
        <v>15</v>
      </c>
      <c r="CP223" s="791">
        <v>2.56849315068493</v>
      </c>
      <c r="CQ223" s="791"/>
    </row>
    <row r="224" spans="1:95">
      <c r="A224" s="1037" t="s">
        <v>598</v>
      </c>
      <c r="B224" s="787" t="s">
        <v>26</v>
      </c>
      <c r="C224" s="788">
        <v>2889</v>
      </c>
      <c r="D224" s="789">
        <v>1.02162058942098</v>
      </c>
      <c r="E224" s="789">
        <v>92.6</v>
      </c>
      <c r="F224" s="788">
        <v>53</v>
      </c>
      <c r="G224" s="789">
        <v>1.8962432915921299</v>
      </c>
      <c r="H224" s="789">
        <v>112</v>
      </c>
      <c r="I224" s="788">
        <v>103</v>
      </c>
      <c r="J224" s="789">
        <v>1.19503422670843</v>
      </c>
      <c r="K224" s="789">
        <v>80.701754385964904</v>
      </c>
      <c r="L224" s="788">
        <v>47</v>
      </c>
      <c r="M224" s="789">
        <v>2.3991832567636502</v>
      </c>
      <c r="N224" s="789">
        <v>67.857142857142904</v>
      </c>
      <c r="O224" s="788">
        <v>174</v>
      </c>
      <c r="P224" s="789">
        <v>0.82983594048073295</v>
      </c>
      <c r="Q224" s="789">
        <v>81.25</v>
      </c>
      <c r="R224" s="788">
        <v>95</v>
      </c>
      <c r="S224" s="789">
        <v>1.4846069698390401</v>
      </c>
      <c r="T224" s="789">
        <v>106.52173913043499</v>
      </c>
      <c r="U224" s="788">
        <v>119</v>
      </c>
      <c r="V224" s="789">
        <v>1.7951425554382301</v>
      </c>
      <c r="W224" s="789">
        <v>98.3333333333333</v>
      </c>
      <c r="X224" s="788">
        <v>75</v>
      </c>
      <c r="Y224" s="789">
        <v>2.5588536335721601</v>
      </c>
      <c r="Z224" s="789">
        <v>92.307692307692307</v>
      </c>
      <c r="AA224" s="790">
        <v>31</v>
      </c>
      <c r="AB224" s="791">
        <v>2.33082706766917</v>
      </c>
      <c r="AC224" s="791">
        <v>106.666666666667</v>
      </c>
      <c r="AD224" s="790">
        <v>28</v>
      </c>
      <c r="AE224" s="791">
        <v>3.2825322391559202</v>
      </c>
      <c r="AF224" s="791">
        <v>75</v>
      </c>
      <c r="AG224" s="790">
        <v>33</v>
      </c>
      <c r="AH224" s="791">
        <v>1.5625</v>
      </c>
      <c r="AI224" s="791">
        <v>175</v>
      </c>
      <c r="AJ224" s="790">
        <v>99</v>
      </c>
      <c r="AK224" s="791">
        <v>2.1117747440272998</v>
      </c>
      <c r="AL224" s="791">
        <v>94.117647058823493</v>
      </c>
      <c r="AM224" s="790">
        <v>83</v>
      </c>
      <c r="AN224" s="791">
        <v>2.5281754492841899</v>
      </c>
      <c r="AO224" s="791">
        <v>112.820512820513</v>
      </c>
      <c r="AP224" s="790">
        <v>84</v>
      </c>
      <c r="AQ224" s="791">
        <v>1.8130800777034299</v>
      </c>
      <c r="AR224" s="791">
        <v>71.428571428571402</v>
      </c>
      <c r="AS224" s="790">
        <v>92</v>
      </c>
      <c r="AT224" s="791">
        <v>2.2147327876745302</v>
      </c>
      <c r="AU224" s="791">
        <v>84</v>
      </c>
      <c r="AV224" s="790">
        <v>116</v>
      </c>
      <c r="AW224" s="791">
        <v>1.8116507886927999</v>
      </c>
      <c r="AX224" s="791">
        <v>136.734693877551</v>
      </c>
      <c r="AY224" s="790">
        <v>70</v>
      </c>
      <c r="AZ224" s="791">
        <v>1.80087471057371</v>
      </c>
      <c r="BA224" s="791">
        <v>105.88235294117599</v>
      </c>
      <c r="BB224" s="790">
        <v>117</v>
      </c>
      <c r="BC224" s="791">
        <v>2.0896588676549399</v>
      </c>
      <c r="BD224" s="791">
        <v>112.727272727273</v>
      </c>
      <c r="BE224" s="790">
        <v>171</v>
      </c>
      <c r="BF224" s="791">
        <v>1.4233394373231201</v>
      </c>
      <c r="BG224" s="791">
        <v>101.17647058823501</v>
      </c>
      <c r="BH224" s="790">
        <v>101</v>
      </c>
      <c r="BI224" s="791">
        <v>1.3932956269830301</v>
      </c>
      <c r="BJ224" s="791">
        <v>129.54545454545499</v>
      </c>
      <c r="BK224" s="790">
        <v>160</v>
      </c>
      <c r="BL224" s="791">
        <v>0.824020188494618</v>
      </c>
      <c r="BM224" s="791">
        <v>86.046511627906995</v>
      </c>
      <c r="BN224" s="790">
        <v>168</v>
      </c>
      <c r="BO224" s="791">
        <v>0.83723711751220997</v>
      </c>
      <c r="BP224" s="791">
        <v>73.195876288659804</v>
      </c>
      <c r="BQ224" s="790">
        <v>105</v>
      </c>
      <c r="BR224" s="791">
        <v>0.85889570552147199</v>
      </c>
      <c r="BS224" s="791">
        <v>84.210526315789494</v>
      </c>
      <c r="BT224" s="790">
        <v>62</v>
      </c>
      <c r="BU224" s="791">
        <v>0.58801213960546295</v>
      </c>
      <c r="BV224" s="791">
        <v>138.461538461538</v>
      </c>
      <c r="BW224" s="790">
        <v>116</v>
      </c>
      <c r="BX224" s="791">
        <v>1.0966156173189601</v>
      </c>
      <c r="BY224" s="791">
        <v>73.134328358209004</v>
      </c>
      <c r="BZ224" s="790">
        <v>182</v>
      </c>
      <c r="CA224" s="791">
        <v>0.547401347449471</v>
      </c>
      <c r="CB224" s="791">
        <v>87.628865979381402</v>
      </c>
      <c r="CC224" s="790">
        <v>155</v>
      </c>
      <c r="CD224" s="791">
        <v>0.429172665854469</v>
      </c>
      <c r="CE224" s="791">
        <v>66.6666666666667</v>
      </c>
      <c r="CF224" s="790">
        <v>138</v>
      </c>
      <c r="CG224" s="791">
        <v>0.62593550142876597</v>
      </c>
      <c r="CH224" s="791">
        <v>97.142857142857096</v>
      </c>
      <c r="CI224" s="790">
        <v>54</v>
      </c>
      <c r="CJ224" s="791">
        <v>0.65502183406113501</v>
      </c>
      <c r="CK224" s="791">
        <v>86.2068965517241</v>
      </c>
      <c r="CL224" s="790">
        <v>39</v>
      </c>
      <c r="CM224" s="791">
        <v>1.51515151515152</v>
      </c>
      <c r="CN224" s="791">
        <v>160</v>
      </c>
      <c r="CO224" s="790">
        <v>19</v>
      </c>
      <c r="CP224" s="791">
        <v>1.5548281505728301</v>
      </c>
      <c r="CQ224" s="791">
        <v>46.153846153846203</v>
      </c>
    </row>
    <row r="225" spans="1:95">
      <c r="A225" s="1038"/>
      <c r="B225" s="787" t="s">
        <v>92</v>
      </c>
      <c r="C225" s="788">
        <v>1389</v>
      </c>
      <c r="D225" s="789">
        <v>0.96598535374258498</v>
      </c>
      <c r="E225" s="789"/>
      <c r="F225" s="788">
        <v>28</v>
      </c>
      <c r="G225" s="789">
        <v>2.0100502512562799</v>
      </c>
      <c r="H225" s="789"/>
      <c r="I225" s="788">
        <v>46</v>
      </c>
      <c r="J225" s="789">
        <v>1.0355695632597901</v>
      </c>
      <c r="K225" s="789"/>
      <c r="L225" s="788">
        <v>19</v>
      </c>
      <c r="M225" s="789">
        <v>1.9730010384215999</v>
      </c>
      <c r="N225" s="789"/>
      <c r="O225" s="788">
        <v>78</v>
      </c>
      <c r="P225" s="789">
        <v>0.73122714915158904</v>
      </c>
      <c r="Q225" s="789"/>
      <c r="R225" s="788">
        <v>49</v>
      </c>
      <c r="S225" s="789">
        <v>1.49299207800122</v>
      </c>
      <c r="T225" s="789"/>
      <c r="U225" s="788">
        <v>59</v>
      </c>
      <c r="V225" s="789">
        <v>1.7221249270286001</v>
      </c>
      <c r="W225" s="789"/>
      <c r="X225" s="788">
        <v>36</v>
      </c>
      <c r="Y225" s="789">
        <v>2.4209818426361802</v>
      </c>
      <c r="Z225" s="789"/>
      <c r="AA225" s="790">
        <v>16</v>
      </c>
      <c r="AB225" s="791">
        <v>2.4806201550387601</v>
      </c>
      <c r="AC225" s="791"/>
      <c r="AD225" s="790">
        <v>12</v>
      </c>
      <c r="AE225" s="791">
        <v>2.8235294117647101</v>
      </c>
      <c r="AF225" s="791"/>
      <c r="AG225" s="790">
        <v>21</v>
      </c>
      <c r="AH225" s="791">
        <v>1.78571428571429</v>
      </c>
      <c r="AI225" s="791"/>
      <c r="AJ225" s="790">
        <v>48</v>
      </c>
      <c r="AK225" s="791">
        <v>2.0278833967046901</v>
      </c>
      <c r="AL225" s="791"/>
      <c r="AM225" s="790">
        <v>44</v>
      </c>
      <c r="AN225" s="791">
        <v>2.6300059772863098</v>
      </c>
      <c r="AO225" s="791"/>
      <c r="AP225" s="790">
        <v>35</v>
      </c>
      <c r="AQ225" s="791">
        <v>1.5118790496760299</v>
      </c>
      <c r="AR225" s="791"/>
      <c r="AS225" s="790">
        <v>42</v>
      </c>
      <c r="AT225" s="791">
        <v>1.9644527595884</v>
      </c>
      <c r="AU225" s="791"/>
      <c r="AV225" s="790">
        <v>67</v>
      </c>
      <c r="AW225" s="791">
        <v>2.0211161387632002</v>
      </c>
      <c r="AX225" s="791"/>
      <c r="AY225" s="790">
        <v>36</v>
      </c>
      <c r="AZ225" s="791">
        <v>1.85375901132853</v>
      </c>
      <c r="BA225" s="791"/>
      <c r="BB225" s="790">
        <v>62</v>
      </c>
      <c r="BC225" s="791">
        <v>2.16480446927374</v>
      </c>
      <c r="BD225" s="791"/>
      <c r="BE225" s="790">
        <v>86</v>
      </c>
      <c r="BF225" s="791">
        <v>1.4121510673234801</v>
      </c>
      <c r="BG225" s="791"/>
      <c r="BH225" s="790">
        <v>57</v>
      </c>
      <c r="BI225" s="791">
        <v>1.59128978224456</v>
      </c>
      <c r="BJ225" s="791"/>
      <c r="BK225" s="790">
        <v>74</v>
      </c>
      <c r="BL225" s="791">
        <v>0.77236196639181698</v>
      </c>
      <c r="BM225" s="791"/>
      <c r="BN225" s="790">
        <v>71</v>
      </c>
      <c r="BO225" s="791">
        <v>0.70646766169154196</v>
      </c>
      <c r="BP225" s="791"/>
      <c r="BQ225" s="790">
        <v>48</v>
      </c>
      <c r="BR225" s="791">
        <v>0.742229781970002</v>
      </c>
      <c r="BS225" s="791"/>
      <c r="BT225" s="790">
        <v>36</v>
      </c>
      <c r="BU225" s="791">
        <v>0.67886102206298304</v>
      </c>
      <c r="BV225" s="791"/>
      <c r="BW225" s="790">
        <v>49</v>
      </c>
      <c r="BX225" s="791">
        <v>0.92645112497636595</v>
      </c>
      <c r="BY225" s="791"/>
      <c r="BZ225" s="790">
        <v>85</v>
      </c>
      <c r="CA225" s="791">
        <v>0.49917782475922001</v>
      </c>
      <c r="CB225" s="791"/>
      <c r="CC225" s="790">
        <v>62</v>
      </c>
      <c r="CD225" s="791">
        <v>0.34212559320163299</v>
      </c>
      <c r="CE225" s="791"/>
      <c r="CF225" s="790">
        <v>68</v>
      </c>
      <c r="CG225" s="791">
        <v>0.58884655351575999</v>
      </c>
      <c r="CH225" s="791"/>
      <c r="CI225" s="790">
        <v>25</v>
      </c>
      <c r="CJ225" s="791">
        <v>0.59765718383934996</v>
      </c>
      <c r="CK225" s="791"/>
      <c r="CL225" s="790">
        <v>24</v>
      </c>
      <c r="CM225" s="791">
        <v>1.72661870503597</v>
      </c>
      <c r="CN225" s="791"/>
      <c r="CO225" s="790">
        <v>6</v>
      </c>
      <c r="CP225" s="791">
        <v>0.94043887147335403</v>
      </c>
      <c r="CQ225" s="791"/>
    </row>
    <row r="226" spans="1:95">
      <c r="A226" s="1039"/>
      <c r="B226" s="787" t="s">
        <v>93</v>
      </c>
      <c r="C226" s="788">
        <v>1500</v>
      </c>
      <c r="D226" s="789">
        <v>1.0791755099104301</v>
      </c>
      <c r="E226" s="789"/>
      <c r="F226" s="788">
        <v>25</v>
      </c>
      <c r="G226" s="789">
        <v>1.78316690442225</v>
      </c>
      <c r="H226" s="789"/>
      <c r="I226" s="788">
        <v>57</v>
      </c>
      <c r="J226" s="789">
        <v>1.3646157529327301</v>
      </c>
      <c r="K226" s="789"/>
      <c r="L226" s="788">
        <v>28</v>
      </c>
      <c r="M226" s="789">
        <v>2.8112449799196799</v>
      </c>
      <c r="N226" s="789"/>
      <c r="O226" s="788">
        <v>96</v>
      </c>
      <c r="P226" s="789">
        <v>0.93194835452868696</v>
      </c>
      <c r="Q226" s="789"/>
      <c r="R226" s="788">
        <v>46</v>
      </c>
      <c r="S226" s="789">
        <v>1.47577799165865</v>
      </c>
      <c r="T226" s="789"/>
      <c r="U226" s="788">
        <v>60</v>
      </c>
      <c r="V226" s="789">
        <v>1.87324383390571</v>
      </c>
      <c r="W226" s="789"/>
      <c r="X226" s="788">
        <v>39</v>
      </c>
      <c r="Y226" s="789">
        <v>2.7008310249307499</v>
      </c>
      <c r="Z226" s="789"/>
      <c r="AA226" s="790">
        <v>15</v>
      </c>
      <c r="AB226" s="791">
        <v>2.1897810218978102</v>
      </c>
      <c r="AC226" s="791"/>
      <c r="AD226" s="790">
        <v>16</v>
      </c>
      <c r="AE226" s="791">
        <v>3.7383177570093502</v>
      </c>
      <c r="AF226" s="791"/>
      <c r="AG226" s="790">
        <v>12</v>
      </c>
      <c r="AH226" s="791">
        <v>1.2820512820512799</v>
      </c>
      <c r="AI226" s="791"/>
      <c r="AJ226" s="790">
        <v>51</v>
      </c>
      <c r="AK226" s="791">
        <v>2.1973287376131001</v>
      </c>
      <c r="AL226" s="791"/>
      <c r="AM226" s="790">
        <v>39</v>
      </c>
      <c r="AN226" s="791">
        <v>2.4223602484472</v>
      </c>
      <c r="AO226" s="791"/>
      <c r="AP226" s="790">
        <v>49</v>
      </c>
      <c r="AQ226" s="791">
        <v>2.1138912855910301</v>
      </c>
      <c r="AR226" s="791"/>
      <c r="AS226" s="790">
        <v>50</v>
      </c>
      <c r="AT226" s="791">
        <v>2.4801587301587298</v>
      </c>
      <c r="AU226" s="791"/>
      <c r="AV226" s="790">
        <v>49</v>
      </c>
      <c r="AW226" s="791">
        <v>1.5867875647668399</v>
      </c>
      <c r="AX226" s="791"/>
      <c r="AY226" s="790">
        <v>34</v>
      </c>
      <c r="AZ226" s="791">
        <v>1.7480719794344499</v>
      </c>
      <c r="BA226" s="791"/>
      <c r="BB226" s="790">
        <v>55</v>
      </c>
      <c r="BC226" s="791">
        <v>2.0109689213894</v>
      </c>
      <c r="BD226" s="791"/>
      <c r="BE226" s="790">
        <v>85</v>
      </c>
      <c r="BF226" s="791">
        <v>1.4348413234301101</v>
      </c>
      <c r="BG226" s="791"/>
      <c r="BH226" s="790">
        <v>44</v>
      </c>
      <c r="BI226" s="791">
        <v>1.1998909190073599</v>
      </c>
      <c r="BJ226" s="791"/>
      <c r="BK226" s="790">
        <v>86</v>
      </c>
      <c r="BL226" s="791">
        <v>0.87433916226108199</v>
      </c>
      <c r="BM226" s="791"/>
      <c r="BN226" s="790">
        <v>97</v>
      </c>
      <c r="BO226" s="791">
        <v>0.96845047923322702</v>
      </c>
      <c r="BP226" s="791"/>
      <c r="BQ226" s="790">
        <v>57</v>
      </c>
      <c r="BR226" s="791">
        <v>0.98992705800625203</v>
      </c>
      <c r="BS226" s="791"/>
      <c r="BT226" s="790">
        <v>26</v>
      </c>
      <c r="BU226" s="791">
        <v>0.49608853272276299</v>
      </c>
      <c r="BV226" s="791"/>
      <c r="BW226" s="790">
        <v>67</v>
      </c>
      <c r="BX226" s="791">
        <v>1.2667801096615601</v>
      </c>
      <c r="BY226" s="791"/>
      <c r="BZ226" s="790">
        <v>97</v>
      </c>
      <c r="CA226" s="791">
        <v>0.59802712700369898</v>
      </c>
      <c r="CB226" s="791"/>
      <c r="CC226" s="790">
        <v>93</v>
      </c>
      <c r="CD226" s="791">
        <v>0.51683894631543803</v>
      </c>
      <c r="CE226" s="791"/>
      <c r="CF226" s="790">
        <v>70</v>
      </c>
      <c r="CG226" s="791">
        <v>0.66673016477759794</v>
      </c>
      <c r="CH226" s="791"/>
      <c r="CI226" s="790">
        <v>29</v>
      </c>
      <c r="CJ226" s="791">
        <v>0.71410982516621502</v>
      </c>
      <c r="CK226" s="791"/>
      <c r="CL226" s="790">
        <v>15</v>
      </c>
      <c r="CM226" s="791">
        <v>1.2668918918918901</v>
      </c>
      <c r="CN226" s="791"/>
      <c r="CO226" s="790">
        <v>13</v>
      </c>
      <c r="CP226" s="791">
        <v>2.2260273972602702</v>
      </c>
      <c r="CQ226" s="791"/>
    </row>
    <row r="227" spans="1:95">
      <c r="A227" s="1037" t="s">
        <v>599</v>
      </c>
      <c r="B227" s="787" t="s">
        <v>26</v>
      </c>
      <c r="C227" s="788">
        <v>3068</v>
      </c>
      <c r="D227" s="789">
        <v>1.0849193382982201</v>
      </c>
      <c r="E227" s="789">
        <v>87.530562347188294</v>
      </c>
      <c r="F227" s="788">
        <v>80</v>
      </c>
      <c r="G227" s="789">
        <v>2.8622540250447202</v>
      </c>
      <c r="H227" s="789">
        <v>66.6666666666667</v>
      </c>
      <c r="I227" s="788">
        <v>126</v>
      </c>
      <c r="J227" s="789">
        <v>1.46188652975983</v>
      </c>
      <c r="K227" s="789">
        <v>93.846153846153797</v>
      </c>
      <c r="L227" s="788">
        <v>36</v>
      </c>
      <c r="M227" s="789">
        <v>1.8376722817764199</v>
      </c>
      <c r="N227" s="789">
        <v>89.473684210526301</v>
      </c>
      <c r="O227" s="788">
        <v>150</v>
      </c>
      <c r="P227" s="789">
        <v>0.71537581075925205</v>
      </c>
      <c r="Q227" s="789">
        <v>82.926829268292707</v>
      </c>
      <c r="R227" s="788">
        <v>113</v>
      </c>
      <c r="S227" s="789">
        <v>1.76590092201907</v>
      </c>
      <c r="T227" s="789">
        <v>76.5625</v>
      </c>
      <c r="U227" s="788">
        <v>128</v>
      </c>
      <c r="V227" s="789">
        <v>1.9309096394629699</v>
      </c>
      <c r="W227" s="789">
        <v>96.923076923076906</v>
      </c>
      <c r="X227" s="788">
        <v>70</v>
      </c>
      <c r="Y227" s="789">
        <v>2.3882633913340201</v>
      </c>
      <c r="Z227" s="789">
        <v>84.210526315789494</v>
      </c>
      <c r="AA227" s="790">
        <v>44</v>
      </c>
      <c r="AB227" s="791">
        <v>3.30827067669173</v>
      </c>
      <c r="AC227" s="791">
        <v>91.304347826086996</v>
      </c>
      <c r="AD227" s="790">
        <v>17</v>
      </c>
      <c r="AE227" s="791">
        <v>1.99296600234467</v>
      </c>
      <c r="AF227" s="791">
        <v>88.8888888888889</v>
      </c>
      <c r="AG227" s="790">
        <v>47</v>
      </c>
      <c r="AH227" s="791">
        <v>2.2253787878787898</v>
      </c>
      <c r="AI227" s="791">
        <v>135</v>
      </c>
      <c r="AJ227" s="790">
        <v>112</v>
      </c>
      <c r="AK227" s="791">
        <v>2.3890784982935198</v>
      </c>
      <c r="AL227" s="791">
        <v>115.384615384615</v>
      </c>
      <c r="AM227" s="790">
        <v>81</v>
      </c>
      <c r="AN227" s="791">
        <v>2.46725555893999</v>
      </c>
      <c r="AO227" s="791">
        <v>76.086956521739097</v>
      </c>
      <c r="AP227" s="790">
        <v>88</v>
      </c>
      <c r="AQ227" s="791">
        <v>1.8994172242607399</v>
      </c>
      <c r="AR227" s="791">
        <v>144.444444444444</v>
      </c>
      <c r="AS227" s="790">
        <v>84</v>
      </c>
      <c r="AT227" s="791">
        <v>2.0221473278767501</v>
      </c>
      <c r="AU227" s="791">
        <v>78.723404255319096</v>
      </c>
      <c r="AV227" s="790">
        <v>127</v>
      </c>
      <c r="AW227" s="791">
        <v>1.9834452600343599</v>
      </c>
      <c r="AX227" s="791">
        <v>73.972602739726</v>
      </c>
      <c r="AY227" s="790">
        <v>68</v>
      </c>
      <c r="AZ227" s="791">
        <v>1.7494211474144601</v>
      </c>
      <c r="BA227" s="791">
        <v>78.947368421052602</v>
      </c>
      <c r="BB227" s="790">
        <v>126</v>
      </c>
      <c r="BC227" s="791">
        <v>2.2504018574745501</v>
      </c>
      <c r="BD227" s="791">
        <v>82.608695652173907</v>
      </c>
      <c r="BE227" s="790">
        <v>187</v>
      </c>
      <c r="BF227" s="791">
        <v>1.5565173963709</v>
      </c>
      <c r="BG227" s="791">
        <v>88.8888888888889</v>
      </c>
      <c r="BH227" s="790">
        <v>88</v>
      </c>
      <c r="BI227" s="791">
        <v>1.21396054628225</v>
      </c>
      <c r="BJ227" s="791">
        <v>114.63414634146299</v>
      </c>
      <c r="BK227" s="790">
        <v>163</v>
      </c>
      <c r="BL227" s="791">
        <v>0.839470567028892</v>
      </c>
      <c r="BM227" s="791">
        <v>87.356321839080493</v>
      </c>
      <c r="BN227" s="790">
        <v>210</v>
      </c>
      <c r="BO227" s="791">
        <v>1.04654639689026</v>
      </c>
      <c r="BP227" s="791">
        <v>69.354838709677395</v>
      </c>
      <c r="BQ227" s="790">
        <v>129</v>
      </c>
      <c r="BR227" s="791">
        <v>1.05521472392638</v>
      </c>
      <c r="BS227" s="791">
        <v>72</v>
      </c>
      <c r="BT227" s="790">
        <v>80</v>
      </c>
      <c r="BU227" s="791">
        <v>0.75872534142640402</v>
      </c>
      <c r="BV227" s="791">
        <v>81.818181818181799</v>
      </c>
      <c r="BW227" s="790">
        <v>128</v>
      </c>
      <c r="BX227" s="791">
        <v>1.21005861221403</v>
      </c>
      <c r="BY227" s="791">
        <v>91.044776119402997</v>
      </c>
      <c r="BZ227" s="790">
        <v>158</v>
      </c>
      <c r="CA227" s="791">
        <v>0.47521655437921101</v>
      </c>
      <c r="CB227" s="791">
        <v>105.194805194805</v>
      </c>
      <c r="CC227" s="790">
        <v>168</v>
      </c>
      <c r="CD227" s="791">
        <v>0.46516779266807001</v>
      </c>
      <c r="CE227" s="791">
        <v>102.409638554217</v>
      </c>
      <c r="CF227" s="790">
        <v>139</v>
      </c>
      <c r="CG227" s="791">
        <v>0.63047126593187297</v>
      </c>
      <c r="CH227" s="791">
        <v>90.410958904109606</v>
      </c>
      <c r="CI227" s="790">
        <v>51</v>
      </c>
      <c r="CJ227" s="791">
        <v>0.61863173216885003</v>
      </c>
      <c r="CK227" s="791">
        <v>59.375</v>
      </c>
      <c r="CL227" s="790">
        <v>47</v>
      </c>
      <c r="CM227" s="791">
        <v>1.8259518259518299</v>
      </c>
      <c r="CN227" s="791">
        <v>95.8333333333333</v>
      </c>
      <c r="CO227" s="790">
        <v>23</v>
      </c>
      <c r="CP227" s="791">
        <v>1.8821603927986901</v>
      </c>
      <c r="CQ227" s="791">
        <v>43.75</v>
      </c>
    </row>
    <row r="228" spans="1:95">
      <c r="A228" s="1038"/>
      <c r="B228" s="787" t="s">
        <v>92</v>
      </c>
      <c r="C228" s="788">
        <v>1432</v>
      </c>
      <c r="D228" s="789">
        <v>0.99588986793332002</v>
      </c>
      <c r="E228" s="789"/>
      <c r="F228" s="788">
        <v>32</v>
      </c>
      <c r="G228" s="789">
        <v>2.2972002871500399</v>
      </c>
      <c r="H228" s="789"/>
      <c r="I228" s="788">
        <v>61</v>
      </c>
      <c r="J228" s="789">
        <v>1.3732552904097299</v>
      </c>
      <c r="K228" s="789"/>
      <c r="L228" s="788">
        <v>17</v>
      </c>
      <c r="M228" s="789">
        <v>1.7653167185877501</v>
      </c>
      <c r="N228" s="789"/>
      <c r="O228" s="788">
        <v>68</v>
      </c>
      <c r="P228" s="789">
        <v>0.63748007874753898</v>
      </c>
      <c r="Q228" s="789"/>
      <c r="R228" s="788">
        <v>49</v>
      </c>
      <c r="S228" s="789">
        <v>1.49299207800122</v>
      </c>
      <c r="T228" s="789"/>
      <c r="U228" s="788">
        <v>63</v>
      </c>
      <c r="V228" s="789">
        <v>1.8388791593695299</v>
      </c>
      <c r="W228" s="789"/>
      <c r="X228" s="788">
        <v>32</v>
      </c>
      <c r="Y228" s="789">
        <v>2.1519838601210499</v>
      </c>
      <c r="Z228" s="789"/>
      <c r="AA228" s="790">
        <v>21</v>
      </c>
      <c r="AB228" s="791">
        <v>3.2558139534883699</v>
      </c>
      <c r="AC228" s="791"/>
      <c r="AD228" s="790">
        <v>8</v>
      </c>
      <c r="AE228" s="791">
        <v>1.8823529411764699</v>
      </c>
      <c r="AF228" s="791"/>
      <c r="AG228" s="790">
        <v>27</v>
      </c>
      <c r="AH228" s="791">
        <v>2.2959183673469399</v>
      </c>
      <c r="AI228" s="791"/>
      <c r="AJ228" s="790">
        <v>60</v>
      </c>
      <c r="AK228" s="791">
        <v>2.5348542458808598</v>
      </c>
      <c r="AL228" s="791"/>
      <c r="AM228" s="790">
        <v>35</v>
      </c>
      <c r="AN228" s="791">
        <v>2.0920502092050199</v>
      </c>
      <c r="AO228" s="791"/>
      <c r="AP228" s="790">
        <v>52</v>
      </c>
      <c r="AQ228" s="791">
        <v>2.2462203023758098</v>
      </c>
      <c r="AR228" s="791"/>
      <c r="AS228" s="790">
        <v>37</v>
      </c>
      <c r="AT228" s="791">
        <v>1.7305893358278801</v>
      </c>
      <c r="AU228" s="791"/>
      <c r="AV228" s="790">
        <v>54</v>
      </c>
      <c r="AW228" s="791">
        <v>1.6289592760181</v>
      </c>
      <c r="AX228" s="791"/>
      <c r="AY228" s="790">
        <v>30</v>
      </c>
      <c r="AZ228" s="791">
        <v>1.54479917610711</v>
      </c>
      <c r="BA228" s="791"/>
      <c r="BB228" s="790">
        <v>57</v>
      </c>
      <c r="BC228" s="791">
        <v>1.9902234636871501</v>
      </c>
      <c r="BD228" s="791"/>
      <c r="BE228" s="790">
        <v>88</v>
      </c>
      <c r="BF228" s="791">
        <v>1.44499178981938</v>
      </c>
      <c r="BG228" s="791"/>
      <c r="BH228" s="790">
        <v>47</v>
      </c>
      <c r="BI228" s="791">
        <v>1.3121161362367399</v>
      </c>
      <c r="BJ228" s="791"/>
      <c r="BK228" s="790">
        <v>76</v>
      </c>
      <c r="BL228" s="791">
        <v>0.79323661413213697</v>
      </c>
      <c r="BM228" s="791"/>
      <c r="BN228" s="790">
        <v>86</v>
      </c>
      <c r="BO228" s="791">
        <v>0.85572139303482597</v>
      </c>
      <c r="BP228" s="791"/>
      <c r="BQ228" s="790">
        <v>54</v>
      </c>
      <c r="BR228" s="791">
        <v>0.83500850471625199</v>
      </c>
      <c r="BS228" s="791"/>
      <c r="BT228" s="790">
        <v>36</v>
      </c>
      <c r="BU228" s="791">
        <v>0.67886102206298304</v>
      </c>
      <c r="BV228" s="791"/>
      <c r="BW228" s="790">
        <v>61</v>
      </c>
      <c r="BX228" s="791">
        <v>1.1533371147664999</v>
      </c>
      <c r="BY228" s="791"/>
      <c r="BZ228" s="790">
        <v>81</v>
      </c>
      <c r="CA228" s="791">
        <v>0.47568710359408001</v>
      </c>
      <c r="CB228" s="791"/>
      <c r="CC228" s="790">
        <v>85</v>
      </c>
      <c r="CD228" s="791">
        <v>0.46904315196998098</v>
      </c>
      <c r="CE228" s="791"/>
      <c r="CF228" s="790">
        <v>66</v>
      </c>
      <c r="CG228" s="791">
        <v>0.57152753723588501</v>
      </c>
      <c r="CH228" s="791"/>
      <c r="CI228" s="790">
        <v>19</v>
      </c>
      <c r="CJ228" s="791">
        <v>0.454219459717906</v>
      </c>
      <c r="CK228" s="791"/>
      <c r="CL228" s="790">
        <v>23</v>
      </c>
      <c r="CM228" s="791">
        <v>1.6546762589928099</v>
      </c>
      <c r="CN228" s="791"/>
      <c r="CO228" s="790">
        <v>7</v>
      </c>
      <c r="CP228" s="791">
        <v>1.0971786833855799</v>
      </c>
      <c r="CQ228" s="791"/>
    </row>
    <row r="229" spans="1:95">
      <c r="A229" s="1039"/>
      <c r="B229" s="787" t="s">
        <v>93</v>
      </c>
      <c r="C229" s="788">
        <v>1636</v>
      </c>
      <c r="D229" s="789">
        <v>1.1770207561423101</v>
      </c>
      <c r="E229" s="789"/>
      <c r="F229" s="788">
        <v>48</v>
      </c>
      <c r="G229" s="789">
        <v>3.4236804564907302</v>
      </c>
      <c r="H229" s="789"/>
      <c r="I229" s="788">
        <v>65</v>
      </c>
      <c r="J229" s="789">
        <v>1.5561407708882</v>
      </c>
      <c r="K229" s="789"/>
      <c r="L229" s="788">
        <v>19</v>
      </c>
      <c r="M229" s="789">
        <v>1.90763052208835</v>
      </c>
      <c r="N229" s="789"/>
      <c r="O229" s="788">
        <v>82</v>
      </c>
      <c r="P229" s="789">
        <v>0.79603921949325296</v>
      </c>
      <c r="Q229" s="789"/>
      <c r="R229" s="788">
        <v>64</v>
      </c>
      <c r="S229" s="789">
        <v>2.0532563362207301</v>
      </c>
      <c r="T229" s="789"/>
      <c r="U229" s="788">
        <v>65</v>
      </c>
      <c r="V229" s="789">
        <v>2.02934748673119</v>
      </c>
      <c r="W229" s="789"/>
      <c r="X229" s="788">
        <v>38</v>
      </c>
      <c r="Y229" s="789">
        <v>2.6315789473684199</v>
      </c>
      <c r="Z229" s="789"/>
      <c r="AA229" s="790">
        <v>23</v>
      </c>
      <c r="AB229" s="791">
        <v>3.35766423357664</v>
      </c>
      <c r="AC229" s="791"/>
      <c r="AD229" s="790">
        <v>9</v>
      </c>
      <c r="AE229" s="791">
        <v>2.10280373831776</v>
      </c>
      <c r="AF229" s="791"/>
      <c r="AG229" s="790">
        <v>20</v>
      </c>
      <c r="AH229" s="791">
        <v>2.1367521367521398</v>
      </c>
      <c r="AI229" s="791"/>
      <c r="AJ229" s="790">
        <v>52</v>
      </c>
      <c r="AK229" s="791">
        <v>2.2404136148211999</v>
      </c>
      <c r="AL229" s="791"/>
      <c r="AM229" s="790">
        <v>46</v>
      </c>
      <c r="AN229" s="791">
        <v>2.8571428571428599</v>
      </c>
      <c r="AO229" s="791"/>
      <c r="AP229" s="790">
        <v>36</v>
      </c>
      <c r="AQ229" s="791">
        <v>1.55306298533218</v>
      </c>
      <c r="AR229" s="791"/>
      <c r="AS229" s="790">
        <v>47</v>
      </c>
      <c r="AT229" s="791">
        <v>2.3313492063492101</v>
      </c>
      <c r="AU229" s="791"/>
      <c r="AV229" s="790">
        <v>73</v>
      </c>
      <c r="AW229" s="791">
        <v>2.3639896373056999</v>
      </c>
      <c r="AX229" s="791"/>
      <c r="AY229" s="790">
        <v>38</v>
      </c>
      <c r="AZ229" s="791">
        <v>1.9537275064267401</v>
      </c>
      <c r="BA229" s="791"/>
      <c r="BB229" s="790">
        <v>69</v>
      </c>
      <c r="BC229" s="791">
        <v>2.5228519195612402</v>
      </c>
      <c r="BD229" s="791"/>
      <c r="BE229" s="790">
        <v>99</v>
      </c>
      <c r="BF229" s="791">
        <v>1.6711681296421299</v>
      </c>
      <c r="BG229" s="791"/>
      <c r="BH229" s="790">
        <v>41</v>
      </c>
      <c r="BI229" s="791">
        <v>1.1180801745295901</v>
      </c>
      <c r="BJ229" s="791"/>
      <c r="BK229" s="790">
        <v>87</v>
      </c>
      <c r="BL229" s="791">
        <v>0.88450589670597801</v>
      </c>
      <c r="BM229" s="791"/>
      <c r="BN229" s="790">
        <v>124</v>
      </c>
      <c r="BO229" s="791">
        <v>1.2380191693290701</v>
      </c>
      <c r="BP229" s="791"/>
      <c r="BQ229" s="790">
        <v>75</v>
      </c>
      <c r="BR229" s="791">
        <v>1.3025356026398101</v>
      </c>
      <c r="BS229" s="791"/>
      <c r="BT229" s="790">
        <v>44</v>
      </c>
      <c r="BU229" s="791">
        <v>0.83953443999236799</v>
      </c>
      <c r="BV229" s="791"/>
      <c r="BW229" s="790">
        <v>67</v>
      </c>
      <c r="BX229" s="791">
        <v>1.2667801096615601</v>
      </c>
      <c r="BY229" s="791"/>
      <c r="BZ229" s="790">
        <v>77</v>
      </c>
      <c r="CA229" s="791">
        <v>0.47472256473489499</v>
      </c>
      <c r="CB229" s="791"/>
      <c r="CC229" s="790">
        <v>83</v>
      </c>
      <c r="CD229" s="791">
        <v>0.46126486606646699</v>
      </c>
      <c r="CE229" s="791"/>
      <c r="CF229" s="790">
        <v>73</v>
      </c>
      <c r="CG229" s="791">
        <v>0.695304314696638</v>
      </c>
      <c r="CH229" s="791"/>
      <c r="CI229" s="790">
        <v>32</v>
      </c>
      <c r="CJ229" s="791">
        <v>0.78798325535582403</v>
      </c>
      <c r="CK229" s="791"/>
      <c r="CL229" s="790">
        <v>24</v>
      </c>
      <c r="CM229" s="791">
        <v>2.0270270270270299</v>
      </c>
      <c r="CN229" s="791"/>
      <c r="CO229" s="790">
        <v>16</v>
      </c>
      <c r="CP229" s="791">
        <v>2.7397260273972601</v>
      </c>
      <c r="CQ229" s="791"/>
    </row>
    <row r="230" spans="1:95">
      <c r="A230" s="1037" t="s">
        <v>600</v>
      </c>
      <c r="B230" s="787" t="s">
        <v>26</v>
      </c>
      <c r="C230" s="788">
        <v>2371</v>
      </c>
      <c r="D230" s="789">
        <v>0.838443204401915</v>
      </c>
      <c r="E230" s="789">
        <v>89.528377298161502</v>
      </c>
      <c r="F230" s="788">
        <v>53</v>
      </c>
      <c r="G230" s="789">
        <v>1.8962432915921299</v>
      </c>
      <c r="H230" s="789">
        <v>96.296296296296305</v>
      </c>
      <c r="I230" s="788">
        <v>101</v>
      </c>
      <c r="J230" s="789">
        <v>1.1718296786170099</v>
      </c>
      <c r="K230" s="789">
        <v>119.565217391304</v>
      </c>
      <c r="L230" s="788">
        <v>39</v>
      </c>
      <c r="M230" s="789">
        <v>1.9908116385911201</v>
      </c>
      <c r="N230" s="789">
        <v>143.75</v>
      </c>
      <c r="O230" s="788">
        <v>123</v>
      </c>
      <c r="P230" s="789">
        <v>0.58660816482258704</v>
      </c>
      <c r="Q230" s="789">
        <v>105</v>
      </c>
      <c r="R230" s="788">
        <v>95</v>
      </c>
      <c r="S230" s="789">
        <v>1.4846069698390401</v>
      </c>
      <c r="T230" s="789">
        <v>82.692307692307693</v>
      </c>
      <c r="U230" s="788">
        <v>121</v>
      </c>
      <c r="V230" s="789">
        <v>1.8253130185548301</v>
      </c>
      <c r="W230" s="789">
        <v>77.941176470588204</v>
      </c>
      <c r="X230" s="788">
        <v>66</v>
      </c>
      <c r="Y230" s="789">
        <v>2.2517911975435001</v>
      </c>
      <c r="Z230" s="789">
        <v>88.571428571428598</v>
      </c>
      <c r="AA230" s="790">
        <v>28</v>
      </c>
      <c r="AB230" s="791">
        <v>2.1052631578947398</v>
      </c>
      <c r="AC230" s="791">
        <v>100</v>
      </c>
      <c r="AD230" s="790">
        <v>24</v>
      </c>
      <c r="AE230" s="791">
        <v>2.8135990621336502</v>
      </c>
      <c r="AF230" s="791">
        <v>33.3333333333333</v>
      </c>
      <c r="AG230" s="790">
        <v>20</v>
      </c>
      <c r="AH230" s="791">
        <v>0.94696969696969702</v>
      </c>
      <c r="AI230" s="791">
        <v>66.6666666666667</v>
      </c>
      <c r="AJ230" s="790">
        <v>72</v>
      </c>
      <c r="AK230" s="791">
        <v>1.5358361774744</v>
      </c>
      <c r="AL230" s="791">
        <v>132.258064516129</v>
      </c>
      <c r="AM230" s="790">
        <v>54</v>
      </c>
      <c r="AN230" s="791">
        <v>1.64483703929333</v>
      </c>
      <c r="AO230" s="791">
        <v>68.75</v>
      </c>
      <c r="AP230" s="790">
        <v>94</v>
      </c>
      <c r="AQ230" s="791">
        <v>2.0289229440967</v>
      </c>
      <c r="AR230" s="791">
        <v>77.358490566037702</v>
      </c>
      <c r="AS230" s="790">
        <v>68</v>
      </c>
      <c r="AT230" s="791">
        <v>1.63697640828117</v>
      </c>
      <c r="AU230" s="791">
        <v>83.783783783783804</v>
      </c>
      <c r="AV230" s="790">
        <v>101</v>
      </c>
      <c r="AW230" s="791">
        <v>1.5773856004997699</v>
      </c>
      <c r="AX230" s="791">
        <v>83.636363636363598</v>
      </c>
      <c r="AY230" s="790">
        <v>52</v>
      </c>
      <c r="AZ230" s="791">
        <v>1.33779264214047</v>
      </c>
      <c r="BA230" s="791">
        <v>108</v>
      </c>
      <c r="BB230" s="790">
        <v>95</v>
      </c>
      <c r="BC230" s="791">
        <v>1.696731559207</v>
      </c>
      <c r="BD230" s="791">
        <v>55.737704918032797</v>
      </c>
      <c r="BE230" s="790">
        <v>131</v>
      </c>
      <c r="BF230" s="791">
        <v>1.0903945397036801</v>
      </c>
      <c r="BG230" s="791">
        <v>114.754098360656</v>
      </c>
      <c r="BH230" s="790">
        <v>78</v>
      </c>
      <c r="BI230" s="791">
        <v>1.07601048420472</v>
      </c>
      <c r="BJ230" s="791">
        <v>65.957446808510596</v>
      </c>
      <c r="BK230" s="790">
        <v>122</v>
      </c>
      <c r="BL230" s="791">
        <v>0.62831539372714595</v>
      </c>
      <c r="BM230" s="791">
        <v>71.830985915493002</v>
      </c>
      <c r="BN230" s="790">
        <v>126</v>
      </c>
      <c r="BO230" s="791">
        <v>0.62792783813415698</v>
      </c>
      <c r="BP230" s="791">
        <v>100</v>
      </c>
      <c r="BQ230" s="790">
        <v>84</v>
      </c>
      <c r="BR230" s="791">
        <v>0.68711656441717806</v>
      </c>
      <c r="BS230" s="791">
        <v>64.705882352941202</v>
      </c>
      <c r="BT230" s="790">
        <v>66</v>
      </c>
      <c r="BU230" s="791">
        <v>0.62594840667678298</v>
      </c>
      <c r="BV230" s="791">
        <v>69.230769230769198</v>
      </c>
      <c r="BW230" s="790">
        <v>79</v>
      </c>
      <c r="BX230" s="791">
        <v>0.74683304972584597</v>
      </c>
      <c r="BY230" s="791">
        <v>119.444444444444</v>
      </c>
      <c r="BZ230" s="790">
        <v>151</v>
      </c>
      <c r="CA230" s="791">
        <v>0.454162656400385</v>
      </c>
      <c r="CB230" s="791">
        <v>118.84057971014499</v>
      </c>
      <c r="CC230" s="790">
        <v>123</v>
      </c>
      <c r="CD230" s="791">
        <v>0.340569276774837</v>
      </c>
      <c r="CE230" s="791">
        <v>115.789473684211</v>
      </c>
      <c r="CF230" s="790">
        <v>123</v>
      </c>
      <c r="CG230" s="791">
        <v>0.557899033882161</v>
      </c>
      <c r="CH230" s="791">
        <v>92.1875</v>
      </c>
      <c r="CI230" s="790">
        <v>35</v>
      </c>
      <c r="CJ230" s="791">
        <v>0.42455118874332798</v>
      </c>
      <c r="CK230" s="791">
        <v>40</v>
      </c>
      <c r="CL230" s="790">
        <v>31</v>
      </c>
      <c r="CM230" s="791">
        <v>1.2043512043511999</v>
      </c>
      <c r="CN230" s="791">
        <v>93.75</v>
      </c>
      <c r="CO230" s="790">
        <v>16</v>
      </c>
      <c r="CP230" s="791">
        <v>1.30932896890344</v>
      </c>
      <c r="CQ230" s="791">
        <v>60</v>
      </c>
    </row>
    <row r="231" spans="1:95">
      <c r="A231" s="1038"/>
      <c r="B231" s="787" t="s">
        <v>92</v>
      </c>
      <c r="C231" s="788">
        <v>1120</v>
      </c>
      <c r="D231" s="789">
        <v>0.77890827659589301</v>
      </c>
      <c r="E231" s="789"/>
      <c r="F231" s="788">
        <v>26</v>
      </c>
      <c r="G231" s="789">
        <v>1.8664752333093999</v>
      </c>
      <c r="H231" s="789"/>
      <c r="I231" s="788">
        <v>55</v>
      </c>
      <c r="J231" s="789">
        <v>1.2381809995497499</v>
      </c>
      <c r="K231" s="789"/>
      <c r="L231" s="788">
        <v>23</v>
      </c>
      <c r="M231" s="789">
        <v>2.3883696780892998</v>
      </c>
      <c r="N231" s="789"/>
      <c r="O231" s="788">
        <v>63</v>
      </c>
      <c r="P231" s="789">
        <v>0.59060654354551401</v>
      </c>
      <c r="Q231" s="789"/>
      <c r="R231" s="788">
        <v>43</v>
      </c>
      <c r="S231" s="789">
        <v>1.3101767215112701</v>
      </c>
      <c r="T231" s="789"/>
      <c r="U231" s="788">
        <v>53</v>
      </c>
      <c r="V231" s="789">
        <v>1.54699357851722</v>
      </c>
      <c r="W231" s="789"/>
      <c r="X231" s="788">
        <v>31</v>
      </c>
      <c r="Y231" s="789">
        <v>2.0847343644922698</v>
      </c>
      <c r="Z231" s="789"/>
      <c r="AA231" s="790">
        <v>14</v>
      </c>
      <c r="AB231" s="791">
        <v>2.1705426356589101</v>
      </c>
      <c r="AC231" s="791"/>
      <c r="AD231" s="790">
        <v>6</v>
      </c>
      <c r="AE231" s="791">
        <v>1.4117647058823499</v>
      </c>
      <c r="AF231" s="791"/>
      <c r="AG231" s="790">
        <v>8</v>
      </c>
      <c r="AH231" s="791">
        <v>0.68027210884353695</v>
      </c>
      <c r="AI231" s="791"/>
      <c r="AJ231" s="790">
        <v>41</v>
      </c>
      <c r="AK231" s="791">
        <v>1.73215040135192</v>
      </c>
      <c r="AL231" s="791"/>
      <c r="AM231" s="790">
        <v>22</v>
      </c>
      <c r="AN231" s="791">
        <v>1.31500298864316</v>
      </c>
      <c r="AO231" s="791"/>
      <c r="AP231" s="790">
        <v>41</v>
      </c>
      <c r="AQ231" s="791">
        <v>1.7710583153347701</v>
      </c>
      <c r="AR231" s="791"/>
      <c r="AS231" s="790">
        <v>31</v>
      </c>
      <c r="AT231" s="791">
        <v>1.44995322731525</v>
      </c>
      <c r="AU231" s="791"/>
      <c r="AV231" s="790">
        <v>46</v>
      </c>
      <c r="AW231" s="791">
        <v>1.3876319758672699</v>
      </c>
      <c r="AX231" s="791"/>
      <c r="AY231" s="790">
        <v>27</v>
      </c>
      <c r="AZ231" s="791">
        <v>1.3903192584963999</v>
      </c>
      <c r="BA231" s="791"/>
      <c r="BB231" s="790">
        <v>34</v>
      </c>
      <c r="BC231" s="791">
        <v>1.18715083798883</v>
      </c>
      <c r="BD231" s="791"/>
      <c r="BE231" s="790">
        <v>70</v>
      </c>
      <c r="BF231" s="791">
        <v>1.14942528735632</v>
      </c>
      <c r="BG231" s="791"/>
      <c r="BH231" s="790">
        <v>31</v>
      </c>
      <c r="BI231" s="791">
        <v>0.86543830262423205</v>
      </c>
      <c r="BJ231" s="791"/>
      <c r="BK231" s="790">
        <v>51</v>
      </c>
      <c r="BL231" s="791">
        <v>0.53230351737814396</v>
      </c>
      <c r="BM231" s="791"/>
      <c r="BN231" s="790">
        <v>63</v>
      </c>
      <c r="BO231" s="791">
        <v>0.62686567164179097</v>
      </c>
      <c r="BP231" s="791"/>
      <c r="BQ231" s="790">
        <v>33</v>
      </c>
      <c r="BR231" s="791">
        <v>0.51028297510437604</v>
      </c>
      <c r="BS231" s="791"/>
      <c r="BT231" s="790">
        <v>27</v>
      </c>
      <c r="BU231" s="791">
        <v>0.50914576654723698</v>
      </c>
      <c r="BV231" s="791"/>
      <c r="BW231" s="790">
        <v>43</v>
      </c>
      <c r="BX231" s="791">
        <v>0.81300813008130102</v>
      </c>
      <c r="BY231" s="791"/>
      <c r="BZ231" s="790">
        <v>82</v>
      </c>
      <c r="CA231" s="791">
        <v>0.48155978388536502</v>
      </c>
      <c r="CB231" s="791"/>
      <c r="CC231" s="790">
        <v>66</v>
      </c>
      <c r="CD231" s="791">
        <v>0.36419821211786801</v>
      </c>
      <c r="CE231" s="791"/>
      <c r="CF231" s="790">
        <v>59</v>
      </c>
      <c r="CG231" s="791">
        <v>0.51091098025632098</v>
      </c>
      <c r="CH231" s="791"/>
      <c r="CI231" s="790">
        <v>10</v>
      </c>
      <c r="CJ231" s="791">
        <v>0.23906287353573999</v>
      </c>
      <c r="CK231" s="791"/>
      <c r="CL231" s="790">
        <v>15</v>
      </c>
      <c r="CM231" s="791">
        <v>1.07913669064748</v>
      </c>
      <c r="CN231" s="791"/>
      <c r="CO231" s="790">
        <v>6</v>
      </c>
      <c r="CP231" s="791">
        <v>0.94043887147335403</v>
      </c>
      <c r="CQ231" s="791"/>
    </row>
    <row r="232" spans="1:95">
      <c r="A232" s="1039"/>
      <c r="B232" s="787" t="s">
        <v>93</v>
      </c>
      <c r="C232" s="788">
        <v>1251</v>
      </c>
      <c r="D232" s="789">
        <v>0.900032375265297</v>
      </c>
      <c r="E232" s="789"/>
      <c r="F232" s="788">
        <v>27</v>
      </c>
      <c r="G232" s="789">
        <v>1.9258202567760301</v>
      </c>
      <c r="H232" s="789"/>
      <c r="I232" s="788">
        <v>46</v>
      </c>
      <c r="J232" s="789">
        <v>1.1012688532439501</v>
      </c>
      <c r="K232" s="789"/>
      <c r="L232" s="788">
        <v>16</v>
      </c>
      <c r="M232" s="789">
        <v>1.6064257028112401</v>
      </c>
      <c r="N232" s="789"/>
      <c r="O232" s="788">
        <v>60</v>
      </c>
      <c r="P232" s="789">
        <v>0.58246772158042903</v>
      </c>
      <c r="Q232" s="789"/>
      <c r="R232" s="788">
        <v>52</v>
      </c>
      <c r="S232" s="789">
        <v>1.66827077317934</v>
      </c>
      <c r="T232" s="789"/>
      <c r="U232" s="788">
        <v>68</v>
      </c>
      <c r="V232" s="789">
        <v>2.12300967842648</v>
      </c>
      <c r="W232" s="789"/>
      <c r="X232" s="788">
        <v>35</v>
      </c>
      <c r="Y232" s="789">
        <v>2.4238227146814402</v>
      </c>
      <c r="Z232" s="789"/>
      <c r="AA232" s="790">
        <v>14</v>
      </c>
      <c r="AB232" s="791">
        <v>2.0437956204379599</v>
      </c>
      <c r="AC232" s="791"/>
      <c r="AD232" s="790">
        <v>18</v>
      </c>
      <c r="AE232" s="791">
        <v>4.2056074766355103</v>
      </c>
      <c r="AF232" s="791"/>
      <c r="AG232" s="790">
        <v>12</v>
      </c>
      <c r="AH232" s="791">
        <v>1.2820512820512799</v>
      </c>
      <c r="AI232" s="791"/>
      <c r="AJ232" s="790">
        <v>31</v>
      </c>
      <c r="AK232" s="791">
        <v>1.3356311934511</v>
      </c>
      <c r="AL232" s="791"/>
      <c r="AM232" s="790">
        <v>32</v>
      </c>
      <c r="AN232" s="791">
        <v>1.9875776397515501</v>
      </c>
      <c r="AO232" s="791"/>
      <c r="AP232" s="790">
        <v>53</v>
      </c>
      <c r="AQ232" s="791">
        <v>2.2864538395168199</v>
      </c>
      <c r="AR232" s="791"/>
      <c r="AS232" s="790">
        <v>37</v>
      </c>
      <c r="AT232" s="791">
        <v>1.83531746031746</v>
      </c>
      <c r="AU232" s="791"/>
      <c r="AV232" s="790">
        <v>55</v>
      </c>
      <c r="AW232" s="791">
        <v>1.7810880829015501</v>
      </c>
      <c r="AX232" s="791"/>
      <c r="AY232" s="790">
        <v>25</v>
      </c>
      <c r="AZ232" s="791">
        <v>1.2853470437018</v>
      </c>
      <c r="BA232" s="791"/>
      <c r="BB232" s="790">
        <v>61</v>
      </c>
      <c r="BC232" s="791">
        <v>2.2303473491773298</v>
      </c>
      <c r="BD232" s="791"/>
      <c r="BE232" s="790">
        <v>61</v>
      </c>
      <c r="BF232" s="791">
        <v>1.02970965563808</v>
      </c>
      <c r="BG232" s="791"/>
      <c r="BH232" s="790">
        <v>47</v>
      </c>
      <c r="BI232" s="791">
        <v>1.2817016634851399</v>
      </c>
      <c r="BJ232" s="791"/>
      <c r="BK232" s="790">
        <v>71</v>
      </c>
      <c r="BL232" s="791">
        <v>0.72183814558763704</v>
      </c>
      <c r="BM232" s="791"/>
      <c r="BN232" s="790">
        <v>63</v>
      </c>
      <c r="BO232" s="791">
        <v>0.62899361022364197</v>
      </c>
      <c r="BP232" s="791"/>
      <c r="BQ232" s="790">
        <v>51</v>
      </c>
      <c r="BR232" s="791">
        <v>0.88572420979506805</v>
      </c>
      <c r="BS232" s="791"/>
      <c r="BT232" s="790">
        <v>39</v>
      </c>
      <c r="BU232" s="791">
        <v>0.74413279908414398</v>
      </c>
      <c r="BV232" s="791"/>
      <c r="BW232" s="790">
        <v>36</v>
      </c>
      <c r="BX232" s="791">
        <v>0.68065796937039102</v>
      </c>
      <c r="BY232" s="791"/>
      <c r="BZ232" s="790">
        <v>69</v>
      </c>
      <c r="CA232" s="791">
        <v>0.42540073982737397</v>
      </c>
      <c r="CB232" s="791"/>
      <c r="CC232" s="790">
        <v>57</v>
      </c>
      <c r="CD232" s="791">
        <v>0.31677225741914</v>
      </c>
      <c r="CE232" s="791"/>
      <c r="CF232" s="790">
        <v>64</v>
      </c>
      <c r="CG232" s="791">
        <v>0.60958186493951805</v>
      </c>
      <c r="CH232" s="791"/>
      <c r="CI232" s="790">
        <v>25</v>
      </c>
      <c r="CJ232" s="791">
        <v>0.615611918246737</v>
      </c>
      <c r="CK232" s="791"/>
      <c r="CL232" s="790">
        <v>16</v>
      </c>
      <c r="CM232" s="791">
        <v>1.35135135135135</v>
      </c>
      <c r="CN232" s="791"/>
      <c r="CO232" s="790">
        <v>10</v>
      </c>
      <c r="CP232" s="791">
        <v>1.7123287671232901</v>
      </c>
      <c r="CQ232" s="791"/>
    </row>
    <row r="233" spans="1:95">
      <c r="A233" s="1037" t="s">
        <v>601</v>
      </c>
      <c r="B233" s="787" t="s">
        <v>26</v>
      </c>
      <c r="C233" s="788">
        <v>1891</v>
      </c>
      <c r="D233" s="789">
        <v>0.66870354260819098</v>
      </c>
      <c r="E233" s="789">
        <v>81.303930968360504</v>
      </c>
      <c r="F233" s="788">
        <v>37</v>
      </c>
      <c r="G233" s="789">
        <v>1.3237924865831801</v>
      </c>
      <c r="H233" s="789">
        <v>68.181818181818201</v>
      </c>
      <c r="I233" s="788">
        <v>78</v>
      </c>
      <c r="J233" s="789">
        <v>0.90497737556561098</v>
      </c>
      <c r="K233" s="789">
        <v>65.957446808510596</v>
      </c>
      <c r="L233" s="788">
        <v>30</v>
      </c>
      <c r="M233" s="789">
        <v>1.5313935681470101</v>
      </c>
      <c r="N233" s="789">
        <v>76.470588235294102</v>
      </c>
      <c r="O233" s="788">
        <v>116</v>
      </c>
      <c r="P233" s="789">
        <v>0.55322396032048804</v>
      </c>
      <c r="Q233" s="789">
        <v>78.461538461538495</v>
      </c>
      <c r="R233" s="788">
        <v>95</v>
      </c>
      <c r="S233" s="789">
        <v>1.4846069698390401</v>
      </c>
      <c r="T233" s="789">
        <v>90</v>
      </c>
      <c r="U233" s="788">
        <v>84</v>
      </c>
      <c r="V233" s="789">
        <v>1.2671594508975701</v>
      </c>
      <c r="W233" s="789">
        <v>64.705882352941202</v>
      </c>
      <c r="X233" s="788">
        <v>50</v>
      </c>
      <c r="Y233" s="789">
        <v>1.7059024223814401</v>
      </c>
      <c r="Z233" s="789">
        <v>100</v>
      </c>
      <c r="AA233" s="790">
        <v>22</v>
      </c>
      <c r="AB233" s="791">
        <v>1.6541353383458599</v>
      </c>
      <c r="AC233" s="791">
        <v>57.142857142857103</v>
      </c>
      <c r="AD233" s="790">
        <v>14</v>
      </c>
      <c r="AE233" s="791">
        <v>1.6412661195779601</v>
      </c>
      <c r="AF233" s="791">
        <v>100</v>
      </c>
      <c r="AG233" s="790">
        <v>17</v>
      </c>
      <c r="AH233" s="791">
        <v>0.80492424242424199</v>
      </c>
      <c r="AI233" s="791">
        <v>54.545454545454497</v>
      </c>
      <c r="AJ233" s="790">
        <v>65</v>
      </c>
      <c r="AK233" s="791">
        <v>1.3865187713310601</v>
      </c>
      <c r="AL233" s="791">
        <v>58.536585365853703</v>
      </c>
      <c r="AM233" s="790">
        <v>39</v>
      </c>
      <c r="AN233" s="791">
        <v>1.1879378617118499</v>
      </c>
      <c r="AO233" s="791">
        <v>62.5</v>
      </c>
      <c r="AP233" s="790">
        <v>51</v>
      </c>
      <c r="AQ233" s="791">
        <v>1.10079861860566</v>
      </c>
      <c r="AR233" s="791">
        <v>50</v>
      </c>
      <c r="AS233" s="790">
        <v>48</v>
      </c>
      <c r="AT233" s="791">
        <v>1.15551275878671</v>
      </c>
      <c r="AU233" s="791">
        <v>152.63157894736801</v>
      </c>
      <c r="AV233" s="790">
        <v>64</v>
      </c>
      <c r="AW233" s="791">
        <v>0.99953146962361406</v>
      </c>
      <c r="AX233" s="791">
        <v>120.68965517241401</v>
      </c>
      <c r="AY233" s="790">
        <v>53</v>
      </c>
      <c r="AZ233" s="791">
        <v>1.3635194237200901</v>
      </c>
      <c r="BA233" s="791">
        <v>60.606060606060602</v>
      </c>
      <c r="BB233" s="790">
        <v>76</v>
      </c>
      <c r="BC233" s="791">
        <v>1.3573852473656001</v>
      </c>
      <c r="BD233" s="791">
        <v>94.871794871794904</v>
      </c>
      <c r="BE233" s="790">
        <v>108</v>
      </c>
      <c r="BF233" s="791">
        <v>0.89895122357249901</v>
      </c>
      <c r="BG233" s="791">
        <v>77.049180327868896</v>
      </c>
      <c r="BH233" s="790">
        <v>53</v>
      </c>
      <c r="BI233" s="791">
        <v>0.73113532901089795</v>
      </c>
      <c r="BJ233" s="791">
        <v>112</v>
      </c>
      <c r="BK233" s="790">
        <v>99</v>
      </c>
      <c r="BL233" s="791">
        <v>0.50986249163104502</v>
      </c>
      <c r="BM233" s="791">
        <v>76.785714285714306</v>
      </c>
      <c r="BN233" s="790">
        <v>109</v>
      </c>
      <c r="BO233" s="791">
        <v>0.54320741552875496</v>
      </c>
      <c r="BP233" s="791">
        <v>98.181818181818201</v>
      </c>
      <c r="BQ233" s="790">
        <v>74</v>
      </c>
      <c r="BR233" s="791">
        <v>0.60531697341513302</v>
      </c>
      <c r="BS233" s="791">
        <v>94.736842105263193</v>
      </c>
      <c r="BT233" s="790">
        <v>47</v>
      </c>
      <c r="BU233" s="791">
        <v>0.44575113808801198</v>
      </c>
      <c r="BV233" s="791">
        <v>62.068965517241402</v>
      </c>
      <c r="BW233" s="790">
        <v>91</v>
      </c>
      <c r="BX233" s="791">
        <v>0.86027604462091101</v>
      </c>
      <c r="BY233" s="791">
        <v>121.951219512195</v>
      </c>
      <c r="BZ233" s="790">
        <v>115</v>
      </c>
      <c r="CA233" s="791">
        <v>0.34588546679499499</v>
      </c>
      <c r="CB233" s="791">
        <v>71.641791044776099</v>
      </c>
      <c r="CC233" s="790">
        <v>78</v>
      </c>
      <c r="CD233" s="791">
        <v>0.215970760881604</v>
      </c>
      <c r="CE233" s="791">
        <v>77.272727272727295</v>
      </c>
      <c r="CF233" s="790">
        <v>100</v>
      </c>
      <c r="CG233" s="791">
        <v>0.45357645031069999</v>
      </c>
      <c r="CH233" s="791">
        <v>88.679245283018901</v>
      </c>
      <c r="CI233" s="790">
        <v>42</v>
      </c>
      <c r="CJ233" s="791">
        <v>0.509461426491994</v>
      </c>
      <c r="CK233" s="791">
        <v>82.608695652173907</v>
      </c>
      <c r="CL233" s="790">
        <v>18</v>
      </c>
      <c r="CM233" s="791">
        <v>0.69930069930069905</v>
      </c>
      <c r="CN233" s="791">
        <v>125</v>
      </c>
      <c r="CO233" s="790">
        <v>18</v>
      </c>
      <c r="CP233" s="791">
        <v>1.47299509001637</v>
      </c>
      <c r="CQ233" s="791">
        <v>20</v>
      </c>
    </row>
    <row r="234" spans="1:95">
      <c r="A234" s="1038"/>
      <c r="B234" s="787" t="s">
        <v>92</v>
      </c>
      <c r="C234" s="788">
        <v>848</v>
      </c>
      <c r="D234" s="789">
        <v>0.58974483799403299</v>
      </c>
      <c r="E234" s="789"/>
      <c r="F234" s="788">
        <v>15</v>
      </c>
      <c r="G234" s="789">
        <v>1.0768126346015801</v>
      </c>
      <c r="H234" s="789"/>
      <c r="I234" s="788">
        <v>31</v>
      </c>
      <c r="J234" s="789">
        <v>0.69788383610986005</v>
      </c>
      <c r="K234" s="789"/>
      <c r="L234" s="788">
        <v>13</v>
      </c>
      <c r="M234" s="789">
        <v>1.34994807892004</v>
      </c>
      <c r="N234" s="789"/>
      <c r="O234" s="788">
        <v>51</v>
      </c>
      <c r="P234" s="789">
        <v>0.47811005906065401</v>
      </c>
      <c r="Q234" s="789"/>
      <c r="R234" s="788">
        <v>45</v>
      </c>
      <c r="S234" s="789">
        <v>1.3711151736745899</v>
      </c>
      <c r="T234" s="789"/>
      <c r="U234" s="788">
        <v>33</v>
      </c>
      <c r="V234" s="789">
        <v>0.96322241681260901</v>
      </c>
      <c r="W234" s="789"/>
      <c r="X234" s="788">
        <v>25</v>
      </c>
      <c r="Y234" s="789">
        <v>1.6812373907195699</v>
      </c>
      <c r="Z234" s="789"/>
      <c r="AA234" s="790">
        <v>8</v>
      </c>
      <c r="AB234" s="791">
        <v>1.24031007751938</v>
      </c>
      <c r="AC234" s="791"/>
      <c r="AD234" s="790">
        <v>7</v>
      </c>
      <c r="AE234" s="791">
        <v>1.6470588235294099</v>
      </c>
      <c r="AF234" s="791"/>
      <c r="AG234" s="790">
        <v>6</v>
      </c>
      <c r="AH234" s="791">
        <v>0.51020408163265296</v>
      </c>
      <c r="AI234" s="791"/>
      <c r="AJ234" s="790">
        <v>24</v>
      </c>
      <c r="AK234" s="791">
        <v>1.0139416983523399</v>
      </c>
      <c r="AL234" s="791"/>
      <c r="AM234" s="790">
        <v>15</v>
      </c>
      <c r="AN234" s="791">
        <v>0.89659294680215196</v>
      </c>
      <c r="AO234" s="791"/>
      <c r="AP234" s="790">
        <v>17</v>
      </c>
      <c r="AQ234" s="791">
        <v>0.73434125269978401</v>
      </c>
      <c r="AR234" s="791"/>
      <c r="AS234" s="790">
        <v>29</v>
      </c>
      <c r="AT234" s="791">
        <v>1.3564078578110399</v>
      </c>
      <c r="AU234" s="791"/>
      <c r="AV234" s="790">
        <v>35</v>
      </c>
      <c r="AW234" s="791">
        <v>1.05580693815988</v>
      </c>
      <c r="AX234" s="791"/>
      <c r="AY234" s="790">
        <v>20</v>
      </c>
      <c r="AZ234" s="791">
        <v>1.0298661174047401</v>
      </c>
      <c r="BA234" s="791"/>
      <c r="BB234" s="790">
        <v>37</v>
      </c>
      <c r="BC234" s="791">
        <v>1.2918994413407801</v>
      </c>
      <c r="BD234" s="791"/>
      <c r="BE234" s="790">
        <v>47</v>
      </c>
      <c r="BF234" s="791">
        <v>0.77175697865352999</v>
      </c>
      <c r="BG234" s="791"/>
      <c r="BH234" s="790">
        <v>28</v>
      </c>
      <c r="BI234" s="791">
        <v>0.781686208821887</v>
      </c>
      <c r="BJ234" s="791"/>
      <c r="BK234" s="790">
        <v>43</v>
      </c>
      <c r="BL234" s="791">
        <v>0.44880492641686698</v>
      </c>
      <c r="BM234" s="791"/>
      <c r="BN234" s="790">
        <v>54</v>
      </c>
      <c r="BO234" s="791">
        <v>0.537313432835821</v>
      </c>
      <c r="BP234" s="791"/>
      <c r="BQ234" s="790">
        <v>36</v>
      </c>
      <c r="BR234" s="791">
        <v>0.55667233647750103</v>
      </c>
      <c r="BS234" s="791"/>
      <c r="BT234" s="790">
        <v>18</v>
      </c>
      <c r="BU234" s="791">
        <v>0.33943051103149202</v>
      </c>
      <c r="BV234" s="791"/>
      <c r="BW234" s="790">
        <v>50</v>
      </c>
      <c r="BX234" s="791">
        <v>0.94535829079221001</v>
      </c>
      <c r="BY234" s="791"/>
      <c r="BZ234" s="790">
        <v>48</v>
      </c>
      <c r="CA234" s="791">
        <v>0.28188865398167701</v>
      </c>
      <c r="CB234" s="791"/>
      <c r="CC234" s="790">
        <v>34</v>
      </c>
      <c r="CD234" s="791">
        <v>0.18761726078799201</v>
      </c>
      <c r="CE234" s="791"/>
      <c r="CF234" s="790">
        <v>47</v>
      </c>
      <c r="CG234" s="791">
        <v>0.40699688257707001</v>
      </c>
      <c r="CH234" s="791"/>
      <c r="CI234" s="790">
        <v>19</v>
      </c>
      <c r="CJ234" s="791">
        <v>0.454219459717906</v>
      </c>
      <c r="CK234" s="791"/>
      <c r="CL234" s="790">
        <v>10</v>
      </c>
      <c r="CM234" s="791">
        <v>0.71942446043165498</v>
      </c>
      <c r="CN234" s="791"/>
      <c r="CO234" s="790">
        <v>3</v>
      </c>
      <c r="CP234" s="791">
        <v>0.47021943573667702</v>
      </c>
      <c r="CQ234" s="791"/>
    </row>
    <row r="235" spans="1:95">
      <c r="A235" s="1039"/>
      <c r="B235" s="787" t="s">
        <v>93</v>
      </c>
      <c r="C235" s="788">
        <v>1043</v>
      </c>
      <c r="D235" s="789">
        <v>0.75038670455771805</v>
      </c>
      <c r="E235" s="789"/>
      <c r="F235" s="788">
        <v>22</v>
      </c>
      <c r="G235" s="789">
        <v>1.5691868758915799</v>
      </c>
      <c r="H235" s="789"/>
      <c r="I235" s="788">
        <v>47</v>
      </c>
      <c r="J235" s="789">
        <v>1.1252094804883901</v>
      </c>
      <c r="K235" s="789"/>
      <c r="L235" s="788">
        <v>17</v>
      </c>
      <c r="M235" s="789">
        <v>1.7068273092369499</v>
      </c>
      <c r="N235" s="789"/>
      <c r="O235" s="788">
        <v>65</v>
      </c>
      <c r="P235" s="789">
        <v>0.63100669837879797</v>
      </c>
      <c r="Q235" s="789"/>
      <c r="R235" s="788">
        <v>50</v>
      </c>
      <c r="S235" s="789">
        <v>1.6041065126724401</v>
      </c>
      <c r="T235" s="789"/>
      <c r="U235" s="788">
        <v>51</v>
      </c>
      <c r="V235" s="789">
        <v>1.59225725881986</v>
      </c>
      <c r="W235" s="789"/>
      <c r="X235" s="788">
        <v>25</v>
      </c>
      <c r="Y235" s="789">
        <v>1.7313019390581701</v>
      </c>
      <c r="Z235" s="789"/>
      <c r="AA235" s="790">
        <v>14</v>
      </c>
      <c r="AB235" s="791">
        <v>2.0437956204379599</v>
      </c>
      <c r="AC235" s="791"/>
      <c r="AD235" s="790">
        <v>7</v>
      </c>
      <c r="AE235" s="791">
        <v>1.63551401869159</v>
      </c>
      <c r="AF235" s="791"/>
      <c r="AG235" s="790">
        <v>11</v>
      </c>
      <c r="AH235" s="791">
        <v>1.1752136752136799</v>
      </c>
      <c r="AI235" s="791"/>
      <c r="AJ235" s="790">
        <v>41</v>
      </c>
      <c r="AK235" s="791">
        <v>1.7664799655321</v>
      </c>
      <c r="AL235" s="791"/>
      <c r="AM235" s="790">
        <v>24</v>
      </c>
      <c r="AN235" s="791">
        <v>1.4906832298136601</v>
      </c>
      <c r="AO235" s="791"/>
      <c r="AP235" s="790">
        <v>34</v>
      </c>
      <c r="AQ235" s="791">
        <v>1.46678170836928</v>
      </c>
      <c r="AR235" s="791"/>
      <c r="AS235" s="790">
        <v>19</v>
      </c>
      <c r="AT235" s="791">
        <v>0.942460317460317</v>
      </c>
      <c r="AU235" s="791"/>
      <c r="AV235" s="790">
        <v>29</v>
      </c>
      <c r="AW235" s="791">
        <v>0.93911917098445596</v>
      </c>
      <c r="AX235" s="791"/>
      <c r="AY235" s="790">
        <v>33</v>
      </c>
      <c r="AZ235" s="791">
        <v>1.6966580976863801</v>
      </c>
      <c r="BA235" s="791"/>
      <c r="BB235" s="790">
        <v>39</v>
      </c>
      <c r="BC235" s="791">
        <v>1.42595978062157</v>
      </c>
      <c r="BD235" s="791"/>
      <c r="BE235" s="790">
        <v>61</v>
      </c>
      <c r="BF235" s="791">
        <v>1.02970965563808</v>
      </c>
      <c r="BG235" s="791"/>
      <c r="BH235" s="790">
        <v>25</v>
      </c>
      <c r="BI235" s="791">
        <v>0.68175620398145598</v>
      </c>
      <c r="BJ235" s="791"/>
      <c r="BK235" s="790">
        <v>56</v>
      </c>
      <c r="BL235" s="791">
        <v>0.56933712891419297</v>
      </c>
      <c r="BM235" s="791"/>
      <c r="BN235" s="790">
        <v>55</v>
      </c>
      <c r="BO235" s="791">
        <v>0.54912140575079904</v>
      </c>
      <c r="BP235" s="791"/>
      <c r="BQ235" s="790">
        <v>38</v>
      </c>
      <c r="BR235" s="791">
        <v>0.65995137200416798</v>
      </c>
      <c r="BS235" s="791"/>
      <c r="BT235" s="790">
        <v>29</v>
      </c>
      <c r="BU235" s="791">
        <v>0.55332951726769697</v>
      </c>
      <c r="BV235" s="791"/>
      <c r="BW235" s="790">
        <v>41</v>
      </c>
      <c r="BX235" s="791">
        <v>0.775193798449612</v>
      </c>
      <c r="BY235" s="791"/>
      <c r="BZ235" s="790">
        <v>67</v>
      </c>
      <c r="CA235" s="791">
        <v>0.41307028360049303</v>
      </c>
      <c r="CB235" s="791"/>
      <c r="CC235" s="790">
        <v>44</v>
      </c>
      <c r="CD235" s="791">
        <v>0.24452595309547601</v>
      </c>
      <c r="CE235" s="791"/>
      <c r="CF235" s="790">
        <v>53</v>
      </c>
      <c r="CG235" s="791">
        <v>0.50480998190303805</v>
      </c>
      <c r="CH235" s="791"/>
      <c r="CI235" s="790">
        <v>23</v>
      </c>
      <c r="CJ235" s="791">
        <v>0.56636296478699799</v>
      </c>
      <c r="CK235" s="791"/>
      <c r="CL235" s="790">
        <v>8</v>
      </c>
      <c r="CM235" s="791">
        <v>0.67567567567567599</v>
      </c>
      <c r="CN235" s="791"/>
      <c r="CO235" s="790">
        <v>15</v>
      </c>
      <c r="CP235" s="791">
        <v>2.56849315068493</v>
      </c>
      <c r="CQ235" s="791"/>
    </row>
    <row r="236" spans="1:95">
      <c r="A236" s="1037" t="s">
        <v>602</v>
      </c>
      <c r="B236" s="787" t="s">
        <v>26</v>
      </c>
      <c r="C236" s="788">
        <v>2005</v>
      </c>
      <c r="D236" s="789">
        <v>0.70901671228420104</v>
      </c>
      <c r="E236" s="789">
        <v>83.272394881170001</v>
      </c>
      <c r="F236" s="788">
        <v>54</v>
      </c>
      <c r="G236" s="789">
        <v>1.9320214669051901</v>
      </c>
      <c r="H236" s="789">
        <v>68.75</v>
      </c>
      <c r="I236" s="788">
        <v>88</v>
      </c>
      <c r="J236" s="789">
        <v>1.02100011602274</v>
      </c>
      <c r="K236" s="789">
        <v>100</v>
      </c>
      <c r="L236" s="788">
        <v>38</v>
      </c>
      <c r="M236" s="789">
        <v>1.93976518631955</v>
      </c>
      <c r="N236" s="789">
        <v>72.727272727272705</v>
      </c>
      <c r="O236" s="788">
        <v>120</v>
      </c>
      <c r="P236" s="789">
        <v>0.57230064860740204</v>
      </c>
      <c r="Q236" s="789">
        <v>76.470588235294102</v>
      </c>
      <c r="R236" s="788">
        <v>81</v>
      </c>
      <c r="S236" s="789">
        <v>1.26582278481013</v>
      </c>
      <c r="T236" s="789">
        <v>88.3720930232558</v>
      </c>
      <c r="U236" s="788">
        <v>107</v>
      </c>
      <c r="V236" s="789">
        <v>1.61411977673857</v>
      </c>
      <c r="W236" s="789">
        <v>75.409836065573799</v>
      </c>
      <c r="X236" s="788">
        <v>63</v>
      </c>
      <c r="Y236" s="789">
        <v>2.1494370522006099</v>
      </c>
      <c r="Z236" s="789">
        <v>53.658536585365901</v>
      </c>
      <c r="AA236" s="790">
        <v>34</v>
      </c>
      <c r="AB236" s="791">
        <v>2.55639097744361</v>
      </c>
      <c r="AC236" s="791">
        <v>100</v>
      </c>
      <c r="AD236" s="790">
        <v>18</v>
      </c>
      <c r="AE236" s="791">
        <v>2.1101992966002299</v>
      </c>
      <c r="AF236" s="791">
        <v>157.142857142857</v>
      </c>
      <c r="AG236" s="790">
        <v>37</v>
      </c>
      <c r="AH236" s="791">
        <v>1.7518939393939399</v>
      </c>
      <c r="AI236" s="791">
        <v>94.736842105263193</v>
      </c>
      <c r="AJ236" s="790">
        <v>55</v>
      </c>
      <c r="AK236" s="791">
        <v>1.1732081911262799</v>
      </c>
      <c r="AL236" s="791">
        <v>89.655172413793096</v>
      </c>
      <c r="AM236" s="790">
        <v>43</v>
      </c>
      <c r="AN236" s="791">
        <v>1.3097776424002401</v>
      </c>
      <c r="AO236" s="791">
        <v>79.1666666666667</v>
      </c>
      <c r="AP236" s="790">
        <v>66</v>
      </c>
      <c r="AQ236" s="791">
        <v>1.4245629181955499</v>
      </c>
      <c r="AR236" s="791">
        <v>50</v>
      </c>
      <c r="AS236" s="790">
        <v>85</v>
      </c>
      <c r="AT236" s="791">
        <v>2.0462205103514699</v>
      </c>
      <c r="AU236" s="791">
        <v>102.380952380952</v>
      </c>
      <c r="AV236" s="790">
        <v>82</v>
      </c>
      <c r="AW236" s="791">
        <v>1.28064969545526</v>
      </c>
      <c r="AX236" s="791">
        <v>64</v>
      </c>
      <c r="AY236" s="790">
        <v>55</v>
      </c>
      <c r="AZ236" s="791">
        <v>1.4149729868793399</v>
      </c>
      <c r="BA236" s="791">
        <v>83.3333333333333</v>
      </c>
      <c r="BB236" s="790">
        <v>66</v>
      </c>
      <c r="BC236" s="791">
        <v>1.1787819253438101</v>
      </c>
      <c r="BD236" s="791">
        <v>94.117647058823493</v>
      </c>
      <c r="BE236" s="790">
        <v>91</v>
      </c>
      <c r="BF236" s="791">
        <v>0.75744964208423504</v>
      </c>
      <c r="BG236" s="791">
        <v>71.698113207547195</v>
      </c>
      <c r="BH236" s="790">
        <v>59</v>
      </c>
      <c r="BI236" s="791">
        <v>0.81390536625741505</v>
      </c>
      <c r="BJ236" s="791">
        <v>110.71428571428601</v>
      </c>
      <c r="BK236" s="790">
        <v>131</v>
      </c>
      <c r="BL236" s="791">
        <v>0.67466652932996896</v>
      </c>
      <c r="BM236" s="791">
        <v>87.142857142857096</v>
      </c>
      <c r="BN236" s="790">
        <v>118</v>
      </c>
      <c r="BO236" s="791">
        <v>0.58805940396690903</v>
      </c>
      <c r="BP236" s="791">
        <v>90.322580645161295</v>
      </c>
      <c r="BQ236" s="790">
        <v>61</v>
      </c>
      <c r="BR236" s="791">
        <v>0.49897750511247402</v>
      </c>
      <c r="BS236" s="791">
        <v>96.774193548387103</v>
      </c>
      <c r="BT236" s="790">
        <v>48</v>
      </c>
      <c r="BU236" s="791">
        <v>0.45523520485584201</v>
      </c>
      <c r="BV236" s="791">
        <v>118.181818181818</v>
      </c>
      <c r="BW236" s="790">
        <v>55</v>
      </c>
      <c r="BX236" s="791">
        <v>0.51994705993571599</v>
      </c>
      <c r="BY236" s="791">
        <v>89.655172413793096</v>
      </c>
      <c r="BZ236" s="790">
        <v>105</v>
      </c>
      <c r="CA236" s="791">
        <v>0.31580846968238702</v>
      </c>
      <c r="CB236" s="791">
        <v>84.210526315789494</v>
      </c>
      <c r="CC236" s="790">
        <v>90</v>
      </c>
      <c r="CD236" s="791">
        <v>0.24919703178646599</v>
      </c>
      <c r="CE236" s="791">
        <v>80</v>
      </c>
      <c r="CF236" s="790">
        <v>78</v>
      </c>
      <c r="CG236" s="791">
        <v>0.35378963124234603</v>
      </c>
      <c r="CH236" s="791">
        <v>95</v>
      </c>
      <c r="CI236" s="790">
        <v>41</v>
      </c>
      <c r="CJ236" s="791">
        <v>0.49733139252789899</v>
      </c>
      <c r="CK236" s="791">
        <v>86.363636363636402</v>
      </c>
      <c r="CL236" s="790">
        <v>27</v>
      </c>
      <c r="CM236" s="791">
        <v>1.0489510489510501</v>
      </c>
      <c r="CN236" s="791">
        <v>58.823529411764703</v>
      </c>
      <c r="CO236" s="790">
        <v>9</v>
      </c>
      <c r="CP236" s="791">
        <v>0.73649754500818299</v>
      </c>
      <c r="CQ236" s="791">
        <v>50</v>
      </c>
    </row>
    <row r="237" spans="1:95">
      <c r="A237" s="1038"/>
      <c r="B237" s="787" t="s">
        <v>92</v>
      </c>
      <c r="C237" s="788">
        <v>911</v>
      </c>
      <c r="D237" s="789">
        <v>0.63355842855255196</v>
      </c>
      <c r="E237" s="789"/>
      <c r="F237" s="788">
        <v>22</v>
      </c>
      <c r="G237" s="789">
        <v>1.5793251974156499</v>
      </c>
      <c r="H237" s="789"/>
      <c r="I237" s="788">
        <v>44</v>
      </c>
      <c r="J237" s="789">
        <v>0.99054479963980202</v>
      </c>
      <c r="K237" s="789"/>
      <c r="L237" s="788">
        <v>16</v>
      </c>
      <c r="M237" s="789">
        <v>1.6614745586708199</v>
      </c>
      <c r="N237" s="789"/>
      <c r="O237" s="788">
        <v>52</v>
      </c>
      <c r="P237" s="789">
        <v>0.48748476610105901</v>
      </c>
      <c r="Q237" s="789"/>
      <c r="R237" s="788">
        <v>38</v>
      </c>
      <c r="S237" s="789">
        <v>1.15783059110299</v>
      </c>
      <c r="T237" s="789"/>
      <c r="U237" s="788">
        <v>46</v>
      </c>
      <c r="V237" s="789">
        <v>1.34267367192061</v>
      </c>
      <c r="W237" s="789"/>
      <c r="X237" s="788">
        <v>22</v>
      </c>
      <c r="Y237" s="789">
        <v>1.47948890383322</v>
      </c>
      <c r="Z237" s="789"/>
      <c r="AA237" s="790">
        <v>17</v>
      </c>
      <c r="AB237" s="791">
        <v>2.6356589147286802</v>
      </c>
      <c r="AC237" s="791"/>
      <c r="AD237" s="790">
        <v>11</v>
      </c>
      <c r="AE237" s="791">
        <v>2.5882352941176499</v>
      </c>
      <c r="AF237" s="791"/>
      <c r="AG237" s="790">
        <v>18</v>
      </c>
      <c r="AH237" s="791">
        <v>1.53061224489796</v>
      </c>
      <c r="AI237" s="791"/>
      <c r="AJ237" s="790">
        <v>26</v>
      </c>
      <c r="AK237" s="791">
        <v>1.0984368398817099</v>
      </c>
      <c r="AL237" s="791"/>
      <c r="AM237" s="790">
        <v>19</v>
      </c>
      <c r="AN237" s="791">
        <v>1.1356843992827299</v>
      </c>
      <c r="AO237" s="791"/>
      <c r="AP237" s="790">
        <v>22</v>
      </c>
      <c r="AQ237" s="791">
        <v>0.95032397408207303</v>
      </c>
      <c r="AR237" s="791"/>
      <c r="AS237" s="790">
        <v>43</v>
      </c>
      <c r="AT237" s="791">
        <v>2.0112254443405102</v>
      </c>
      <c r="AU237" s="791"/>
      <c r="AV237" s="790">
        <v>32</v>
      </c>
      <c r="AW237" s="791">
        <v>0.96530920060331804</v>
      </c>
      <c r="AX237" s="791"/>
      <c r="AY237" s="790">
        <v>25</v>
      </c>
      <c r="AZ237" s="791">
        <v>1.2873326467559201</v>
      </c>
      <c r="BA237" s="791"/>
      <c r="BB237" s="790">
        <v>32</v>
      </c>
      <c r="BC237" s="791">
        <v>1.1173184357541901</v>
      </c>
      <c r="BD237" s="791"/>
      <c r="BE237" s="790">
        <v>38</v>
      </c>
      <c r="BF237" s="791">
        <v>0.62397372742200297</v>
      </c>
      <c r="BG237" s="791"/>
      <c r="BH237" s="790">
        <v>31</v>
      </c>
      <c r="BI237" s="791">
        <v>0.86543830262423205</v>
      </c>
      <c r="BJ237" s="791"/>
      <c r="BK237" s="790">
        <v>61</v>
      </c>
      <c r="BL237" s="791">
        <v>0.63667675607974095</v>
      </c>
      <c r="BM237" s="791"/>
      <c r="BN237" s="790">
        <v>56</v>
      </c>
      <c r="BO237" s="791">
        <v>0.55721393034825895</v>
      </c>
      <c r="BP237" s="791"/>
      <c r="BQ237" s="790">
        <v>30</v>
      </c>
      <c r="BR237" s="791">
        <v>0.46389361373125099</v>
      </c>
      <c r="BS237" s="791"/>
      <c r="BT237" s="790">
        <v>26</v>
      </c>
      <c r="BU237" s="791">
        <v>0.490288515934377</v>
      </c>
      <c r="BV237" s="791"/>
      <c r="BW237" s="790">
        <v>26</v>
      </c>
      <c r="BX237" s="791">
        <v>0.49158631121194901</v>
      </c>
      <c r="BY237" s="791"/>
      <c r="BZ237" s="790">
        <v>48</v>
      </c>
      <c r="CA237" s="791">
        <v>0.28188865398167701</v>
      </c>
      <c r="CB237" s="791"/>
      <c r="CC237" s="790">
        <v>40</v>
      </c>
      <c r="CD237" s="791">
        <v>0.22072618916234399</v>
      </c>
      <c r="CE237" s="791"/>
      <c r="CF237" s="790">
        <v>38</v>
      </c>
      <c r="CG237" s="791">
        <v>0.329061309317631</v>
      </c>
      <c r="CH237" s="791"/>
      <c r="CI237" s="790">
        <v>19</v>
      </c>
      <c r="CJ237" s="791">
        <v>0.454219459717906</v>
      </c>
      <c r="CK237" s="791"/>
      <c r="CL237" s="790">
        <v>10</v>
      </c>
      <c r="CM237" s="791">
        <v>0.71942446043165498</v>
      </c>
      <c r="CN237" s="791"/>
      <c r="CO237" s="790">
        <v>3</v>
      </c>
      <c r="CP237" s="791">
        <v>0.47021943573667702</v>
      </c>
      <c r="CQ237" s="791"/>
    </row>
    <row r="238" spans="1:95">
      <c r="A238" s="1039"/>
      <c r="B238" s="787" t="s">
        <v>93</v>
      </c>
      <c r="C238" s="788">
        <v>1094</v>
      </c>
      <c r="D238" s="789">
        <v>0.78707867189467196</v>
      </c>
      <c r="E238" s="789"/>
      <c r="F238" s="788">
        <v>32</v>
      </c>
      <c r="G238" s="789">
        <v>2.28245363766049</v>
      </c>
      <c r="H238" s="789"/>
      <c r="I238" s="788">
        <v>44</v>
      </c>
      <c r="J238" s="789">
        <v>1.05338759875509</v>
      </c>
      <c r="K238" s="789"/>
      <c r="L238" s="788">
        <v>22</v>
      </c>
      <c r="M238" s="789">
        <v>2.20883534136546</v>
      </c>
      <c r="N238" s="789"/>
      <c r="O238" s="788">
        <v>68</v>
      </c>
      <c r="P238" s="789">
        <v>0.66013008445781995</v>
      </c>
      <c r="Q238" s="789"/>
      <c r="R238" s="788">
        <v>43</v>
      </c>
      <c r="S238" s="789">
        <v>1.3795316008983001</v>
      </c>
      <c r="T238" s="789"/>
      <c r="U238" s="788">
        <v>61</v>
      </c>
      <c r="V238" s="789">
        <v>1.90446456447081</v>
      </c>
      <c r="W238" s="789"/>
      <c r="X238" s="788">
        <v>41</v>
      </c>
      <c r="Y238" s="789">
        <v>2.8393351800554001</v>
      </c>
      <c r="Z238" s="789"/>
      <c r="AA238" s="790">
        <v>17</v>
      </c>
      <c r="AB238" s="791">
        <v>2.4817518248175201</v>
      </c>
      <c r="AC238" s="791"/>
      <c r="AD238" s="790">
        <v>7</v>
      </c>
      <c r="AE238" s="791">
        <v>1.63551401869159</v>
      </c>
      <c r="AF238" s="791"/>
      <c r="AG238" s="790">
        <v>19</v>
      </c>
      <c r="AH238" s="791">
        <v>2.0299145299145298</v>
      </c>
      <c r="AI238" s="791"/>
      <c r="AJ238" s="790">
        <v>29</v>
      </c>
      <c r="AK238" s="791">
        <v>1.2494614390348999</v>
      </c>
      <c r="AL238" s="791"/>
      <c r="AM238" s="790">
        <v>24</v>
      </c>
      <c r="AN238" s="791">
        <v>1.4906832298136601</v>
      </c>
      <c r="AO238" s="791"/>
      <c r="AP238" s="790">
        <v>44</v>
      </c>
      <c r="AQ238" s="791">
        <v>1.89818809318378</v>
      </c>
      <c r="AR238" s="791"/>
      <c r="AS238" s="790">
        <v>42</v>
      </c>
      <c r="AT238" s="791">
        <v>2.0833333333333299</v>
      </c>
      <c r="AU238" s="791"/>
      <c r="AV238" s="790">
        <v>50</v>
      </c>
      <c r="AW238" s="791">
        <v>1.6191709844559601</v>
      </c>
      <c r="AX238" s="791"/>
      <c r="AY238" s="790">
        <v>30</v>
      </c>
      <c r="AZ238" s="791">
        <v>1.54241645244216</v>
      </c>
      <c r="BA238" s="791"/>
      <c r="BB238" s="790">
        <v>34</v>
      </c>
      <c r="BC238" s="791">
        <v>1.2431444241316301</v>
      </c>
      <c r="BD238" s="791"/>
      <c r="BE238" s="790">
        <v>53</v>
      </c>
      <c r="BF238" s="791">
        <v>0.89466576637407202</v>
      </c>
      <c r="BG238" s="791"/>
      <c r="BH238" s="790">
        <v>28</v>
      </c>
      <c r="BI238" s="791">
        <v>0.76356694845923101</v>
      </c>
      <c r="BJ238" s="791"/>
      <c r="BK238" s="790">
        <v>70</v>
      </c>
      <c r="BL238" s="791">
        <v>0.71167141114274102</v>
      </c>
      <c r="BM238" s="791"/>
      <c r="BN238" s="790">
        <v>62</v>
      </c>
      <c r="BO238" s="791">
        <v>0.61900958466453704</v>
      </c>
      <c r="BP238" s="791"/>
      <c r="BQ238" s="790">
        <v>31</v>
      </c>
      <c r="BR238" s="791">
        <v>0.53838138242445299</v>
      </c>
      <c r="BS238" s="791"/>
      <c r="BT238" s="790">
        <v>22</v>
      </c>
      <c r="BU238" s="791">
        <v>0.41976721999618399</v>
      </c>
      <c r="BV238" s="791"/>
      <c r="BW238" s="790">
        <v>29</v>
      </c>
      <c r="BX238" s="791">
        <v>0.54830780865948203</v>
      </c>
      <c r="BY238" s="791"/>
      <c r="BZ238" s="790">
        <v>57</v>
      </c>
      <c r="CA238" s="791">
        <v>0.35141800246609101</v>
      </c>
      <c r="CB238" s="791"/>
      <c r="CC238" s="790">
        <v>50</v>
      </c>
      <c r="CD238" s="791">
        <v>0.27787040124485901</v>
      </c>
      <c r="CE238" s="791"/>
      <c r="CF238" s="790">
        <v>40</v>
      </c>
      <c r="CG238" s="791">
        <v>0.38098866558719902</v>
      </c>
      <c r="CH238" s="791"/>
      <c r="CI238" s="790">
        <v>22</v>
      </c>
      <c r="CJ238" s="791">
        <v>0.54173848805712899</v>
      </c>
      <c r="CK238" s="791"/>
      <c r="CL238" s="790">
        <v>17</v>
      </c>
      <c r="CM238" s="791">
        <v>1.4358108108108101</v>
      </c>
      <c r="CN238" s="791"/>
      <c r="CO238" s="790">
        <v>6</v>
      </c>
      <c r="CP238" s="791">
        <v>1.02739726027397</v>
      </c>
      <c r="CQ238" s="791"/>
    </row>
    <row r="239" spans="1:95">
      <c r="A239" s="1037" t="s">
        <v>603</v>
      </c>
      <c r="B239" s="787" t="s">
        <v>26</v>
      </c>
      <c r="C239" s="788">
        <v>2039</v>
      </c>
      <c r="D239" s="789">
        <v>0.72103993832792301</v>
      </c>
      <c r="E239" s="789">
        <v>73.237043330501294</v>
      </c>
      <c r="F239" s="788">
        <v>47</v>
      </c>
      <c r="G239" s="789">
        <v>1.6815742397137701</v>
      </c>
      <c r="H239" s="789">
        <v>56.6666666666667</v>
      </c>
      <c r="I239" s="788">
        <v>80</v>
      </c>
      <c r="J239" s="789">
        <v>0.928181923657037</v>
      </c>
      <c r="K239" s="789">
        <v>73.913043478260903</v>
      </c>
      <c r="L239" s="788">
        <v>45</v>
      </c>
      <c r="M239" s="789">
        <v>2.2970903522205202</v>
      </c>
      <c r="N239" s="789">
        <v>73.076923076923094</v>
      </c>
      <c r="O239" s="788">
        <v>129</v>
      </c>
      <c r="P239" s="789">
        <v>0.61522319725295704</v>
      </c>
      <c r="Q239" s="789">
        <v>67.532467532467507</v>
      </c>
      <c r="R239" s="788">
        <v>99</v>
      </c>
      <c r="S239" s="789">
        <v>1.54711673699015</v>
      </c>
      <c r="T239" s="789">
        <v>73.684210526315795</v>
      </c>
      <c r="U239" s="788">
        <v>105</v>
      </c>
      <c r="V239" s="789">
        <v>1.58394931362196</v>
      </c>
      <c r="W239" s="789">
        <v>50</v>
      </c>
      <c r="X239" s="788">
        <v>44</v>
      </c>
      <c r="Y239" s="789">
        <v>1.5011941316956701</v>
      </c>
      <c r="Z239" s="789">
        <v>76</v>
      </c>
      <c r="AA239" s="790">
        <v>27</v>
      </c>
      <c r="AB239" s="791">
        <v>2.0300751879699201</v>
      </c>
      <c r="AC239" s="791">
        <v>80</v>
      </c>
      <c r="AD239" s="790">
        <v>14</v>
      </c>
      <c r="AE239" s="791">
        <v>1.6412661195779601</v>
      </c>
      <c r="AF239" s="791">
        <v>75</v>
      </c>
      <c r="AG239" s="790">
        <v>23</v>
      </c>
      <c r="AH239" s="791">
        <v>1.08901515151515</v>
      </c>
      <c r="AI239" s="791">
        <v>155.555555555556</v>
      </c>
      <c r="AJ239" s="790">
        <v>58</v>
      </c>
      <c r="AK239" s="791">
        <v>1.2372013651877101</v>
      </c>
      <c r="AL239" s="791">
        <v>70.588235294117595</v>
      </c>
      <c r="AM239" s="790">
        <v>35</v>
      </c>
      <c r="AN239" s="791">
        <v>1.0660980810234499</v>
      </c>
      <c r="AO239" s="791">
        <v>52.173913043478301</v>
      </c>
      <c r="AP239" s="790">
        <v>67</v>
      </c>
      <c r="AQ239" s="791">
        <v>1.44614720483488</v>
      </c>
      <c r="AR239" s="791">
        <v>71.794871794871796</v>
      </c>
      <c r="AS239" s="790">
        <v>71</v>
      </c>
      <c r="AT239" s="791">
        <v>1.70919595570534</v>
      </c>
      <c r="AU239" s="791">
        <v>82.051282051282101</v>
      </c>
      <c r="AV239" s="790">
        <v>75</v>
      </c>
      <c r="AW239" s="791">
        <v>1.17132594096517</v>
      </c>
      <c r="AX239" s="791">
        <v>92.307692307692307</v>
      </c>
      <c r="AY239" s="790">
        <v>60</v>
      </c>
      <c r="AZ239" s="791">
        <v>1.5436068947774599</v>
      </c>
      <c r="BA239" s="791">
        <v>106.89655172413801</v>
      </c>
      <c r="BB239" s="790">
        <v>90</v>
      </c>
      <c r="BC239" s="791">
        <v>1.6074298981961099</v>
      </c>
      <c r="BD239" s="791">
        <v>130.769230769231</v>
      </c>
      <c r="BE239" s="790">
        <v>102</v>
      </c>
      <c r="BF239" s="791">
        <v>0.84900948892958195</v>
      </c>
      <c r="BG239" s="791">
        <v>70</v>
      </c>
      <c r="BH239" s="790">
        <v>60</v>
      </c>
      <c r="BI239" s="791">
        <v>0.82770037246516803</v>
      </c>
      <c r="BJ239" s="791">
        <v>81.818181818181799</v>
      </c>
      <c r="BK239" s="790">
        <v>101</v>
      </c>
      <c r="BL239" s="791">
        <v>0.52016274398722795</v>
      </c>
      <c r="BM239" s="791">
        <v>53.030303030303003</v>
      </c>
      <c r="BN239" s="790">
        <v>94</v>
      </c>
      <c r="BO239" s="791">
        <v>0.46845410146516497</v>
      </c>
      <c r="BP239" s="791">
        <v>70.909090909090907</v>
      </c>
      <c r="BQ239" s="790">
        <v>66</v>
      </c>
      <c r="BR239" s="791">
        <v>0.53987730061349704</v>
      </c>
      <c r="BS239" s="791">
        <v>43.478260869565197</v>
      </c>
      <c r="BT239" s="790">
        <v>44</v>
      </c>
      <c r="BU239" s="791">
        <v>0.41729893778452198</v>
      </c>
      <c r="BV239" s="791">
        <v>69.230769230769198</v>
      </c>
      <c r="BW239" s="790">
        <v>90</v>
      </c>
      <c r="BX239" s="791">
        <v>0.85082246171298903</v>
      </c>
      <c r="BY239" s="791">
        <v>80</v>
      </c>
      <c r="BZ239" s="790">
        <v>121</v>
      </c>
      <c r="CA239" s="791">
        <v>0.36393166506255997</v>
      </c>
      <c r="CB239" s="791">
        <v>70.422535211267601</v>
      </c>
      <c r="CC239" s="790">
        <v>94</v>
      </c>
      <c r="CD239" s="791">
        <v>0.26027245542142002</v>
      </c>
      <c r="CE239" s="791">
        <v>95.8333333333333</v>
      </c>
      <c r="CF239" s="790">
        <v>111</v>
      </c>
      <c r="CG239" s="791">
        <v>0.50346985984487702</v>
      </c>
      <c r="CH239" s="791">
        <v>60.869565217391298</v>
      </c>
      <c r="CI239" s="790">
        <v>37</v>
      </c>
      <c r="CJ239" s="791">
        <v>0.448811256671519</v>
      </c>
      <c r="CK239" s="791">
        <v>105.555555555556</v>
      </c>
      <c r="CL239" s="790">
        <v>26</v>
      </c>
      <c r="CM239" s="791">
        <v>1.0101010101010099</v>
      </c>
      <c r="CN239" s="791">
        <v>30</v>
      </c>
      <c r="CO239" s="790">
        <v>24</v>
      </c>
      <c r="CP239" s="791">
        <v>1.96399345335516</v>
      </c>
      <c r="CQ239" s="791">
        <v>140</v>
      </c>
    </row>
    <row r="240" spans="1:95">
      <c r="A240" s="1038"/>
      <c r="B240" s="787" t="s">
        <v>92</v>
      </c>
      <c r="C240" s="788">
        <v>862</v>
      </c>
      <c r="D240" s="789">
        <v>0.59948119145148204</v>
      </c>
      <c r="E240" s="789"/>
      <c r="F240" s="788">
        <v>17</v>
      </c>
      <c r="G240" s="789">
        <v>1.22038765254846</v>
      </c>
      <c r="H240" s="789"/>
      <c r="I240" s="788">
        <v>34</v>
      </c>
      <c r="J240" s="789">
        <v>0.76542098153984695</v>
      </c>
      <c r="K240" s="789"/>
      <c r="L240" s="788">
        <v>19</v>
      </c>
      <c r="M240" s="789">
        <v>1.9730010384215999</v>
      </c>
      <c r="N240" s="789"/>
      <c r="O240" s="788">
        <v>52</v>
      </c>
      <c r="P240" s="789">
        <v>0.48748476610105901</v>
      </c>
      <c r="Q240" s="789"/>
      <c r="R240" s="788">
        <v>42</v>
      </c>
      <c r="S240" s="789">
        <v>1.2797074954296199</v>
      </c>
      <c r="T240" s="789"/>
      <c r="U240" s="788">
        <v>35</v>
      </c>
      <c r="V240" s="789">
        <v>1.02159953298307</v>
      </c>
      <c r="W240" s="789"/>
      <c r="X240" s="788">
        <v>19</v>
      </c>
      <c r="Y240" s="789">
        <v>1.27774041694687</v>
      </c>
      <c r="Z240" s="789"/>
      <c r="AA240" s="790">
        <v>12</v>
      </c>
      <c r="AB240" s="791">
        <v>1.86046511627907</v>
      </c>
      <c r="AC240" s="791"/>
      <c r="AD240" s="790">
        <v>6</v>
      </c>
      <c r="AE240" s="791">
        <v>1.4117647058823499</v>
      </c>
      <c r="AF240" s="791"/>
      <c r="AG240" s="790">
        <v>14</v>
      </c>
      <c r="AH240" s="791">
        <v>1.19047619047619</v>
      </c>
      <c r="AI240" s="791"/>
      <c r="AJ240" s="790">
        <v>24</v>
      </c>
      <c r="AK240" s="791">
        <v>1.0139416983523399</v>
      </c>
      <c r="AL240" s="791"/>
      <c r="AM240" s="790">
        <v>12</v>
      </c>
      <c r="AN240" s="791">
        <v>0.71727435744172097</v>
      </c>
      <c r="AO240" s="791"/>
      <c r="AP240" s="790">
        <v>28</v>
      </c>
      <c r="AQ240" s="791">
        <v>1.2095032397408201</v>
      </c>
      <c r="AR240" s="791"/>
      <c r="AS240" s="790">
        <v>32</v>
      </c>
      <c r="AT240" s="791">
        <v>1.49672591206735</v>
      </c>
      <c r="AU240" s="791"/>
      <c r="AV240" s="790">
        <v>36</v>
      </c>
      <c r="AW240" s="791">
        <v>1.0859728506787301</v>
      </c>
      <c r="AX240" s="791"/>
      <c r="AY240" s="790">
        <v>31</v>
      </c>
      <c r="AZ240" s="791">
        <v>1.5962924819773401</v>
      </c>
      <c r="BA240" s="791"/>
      <c r="BB240" s="790">
        <v>51</v>
      </c>
      <c r="BC240" s="791">
        <v>1.7807262569832401</v>
      </c>
      <c r="BD240" s="791"/>
      <c r="BE240" s="790">
        <v>42</v>
      </c>
      <c r="BF240" s="791">
        <v>0.68965517241379304</v>
      </c>
      <c r="BG240" s="791"/>
      <c r="BH240" s="790">
        <v>27</v>
      </c>
      <c r="BI240" s="791">
        <v>0.75376884422110602</v>
      </c>
      <c r="BJ240" s="791"/>
      <c r="BK240" s="790">
        <v>35</v>
      </c>
      <c r="BL240" s="791">
        <v>0.36530633545558899</v>
      </c>
      <c r="BM240" s="791"/>
      <c r="BN240" s="790">
        <v>39</v>
      </c>
      <c r="BO240" s="791">
        <v>0.38805970149253699</v>
      </c>
      <c r="BP240" s="791"/>
      <c r="BQ240" s="790">
        <v>20</v>
      </c>
      <c r="BR240" s="791">
        <v>0.30926240915416697</v>
      </c>
      <c r="BS240" s="791"/>
      <c r="BT240" s="790">
        <v>18</v>
      </c>
      <c r="BU240" s="791">
        <v>0.33943051103149202</v>
      </c>
      <c r="BV240" s="791"/>
      <c r="BW240" s="790">
        <v>40</v>
      </c>
      <c r="BX240" s="791">
        <v>0.75628663263376805</v>
      </c>
      <c r="BY240" s="791"/>
      <c r="BZ240" s="790">
        <v>50</v>
      </c>
      <c r="CA240" s="791">
        <v>0.29363401456424698</v>
      </c>
      <c r="CB240" s="791"/>
      <c r="CC240" s="790">
        <v>46</v>
      </c>
      <c r="CD240" s="791">
        <v>0.25383511753669602</v>
      </c>
      <c r="CE240" s="791"/>
      <c r="CF240" s="790">
        <v>42</v>
      </c>
      <c r="CG240" s="791">
        <v>0.36369934187738101</v>
      </c>
      <c r="CH240" s="791"/>
      <c r="CI240" s="790">
        <v>19</v>
      </c>
      <c r="CJ240" s="791">
        <v>0.454219459717906</v>
      </c>
      <c r="CK240" s="791"/>
      <c r="CL240" s="790">
        <v>6</v>
      </c>
      <c r="CM240" s="791">
        <v>0.43165467625899301</v>
      </c>
      <c r="CN240" s="791"/>
      <c r="CO240" s="790">
        <v>14</v>
      </c>
      <c r="CP240" s="791">
        <v>2.1943573667711598</v>
      </c>
      <c r="CQ240" s="791"/>
    </row>
    <row r="241" spans="1:95">
      <c r="A241" s="1039"/>
      <c r="B241" s="787" t="s">
        <v>93</v>
      </c>
      <c r="C241" s="788">
        <v>1177</v>
      </c>
      <c r="D241" s="789">
        <v>0.84679305010971595</v>
      </c>
      <c r="E241" s="789"/>
      <c r="F241" s="788">
        <v>30</v>
      </c>
      <c r="G241" s="789">
        <v>2.1398002853067002</v>
      </c>
      <c r="H241" s="789"/>
      <c r="I241" s="788">
        <v>46</v>
      </c>
      <c r="J241" s="789">
        <v>1.1012688532439501</v>
      </c>
      <c r="K241" s="789"/>
      <c r="L241" s="788">
        <v>26</v>
      </c>
      <c r="M241" s="789">
        <v>2.61044176706827</v>
      </c>
      <c r="N241" s="789"/>
      <c r="O241" s="788">
        <v>77</v>
      </c>
      <c r="P241" s="789">
        <v>0.74750024269488402</v>
      </c>
      <c r="Q241" s="789"/>
      <c r="R241" s="788">
        <v>57</v>
      </c>
      <c r="S241" s="789">
        <v>1.8286814244465801</v>
      </c>
      <c r="T241" s="789"/>
      <c r="U241" s="788">
        <v>70</v>
      </c>
      <c r="V241" s="789">
        <v>2.1854511395566698</v>
      </c>
      <c r="W241" s="789"/>
      <c r="X241" s="788">
        <v>25</v>
      </c>
      <c r="Y241" s="789">
        <v>1.7313019390581701</v>
      </c>
      <c r="Z241" s="789"/>
      <c r="AA241" s="790">
        <v>15</v>
      </c>
      <c r="AB241" s="791">
        <v>2.1897810218978102</v>
      </c>
      <c r="AC241" s="791"/>
      <c r="AD241" s="790">
        <v>8</v>
      </c>
      <c r="AE241" s="791">
        <v>1.86915887850467</v>
      </c>
      <c r="AF241" s="791"/>
      <c r="AG241" s="790">
        <v>9</v>
      </c>
      <c r="AH241" s="791">
        <v>0.96153846153846201</v>
      </c>
      <c r="AI241" s="791"/>
      <c r="AJ241" s="790">
        <v>34</v>
      </c>
      <c r="AK241" s="791">
        <v>1.4648858250754</v>
      </c>
      <c r="AL241" s="791"/>
      <c r="AM241" s="790">
        <v>23</v>
      </c>
      <c r="AN241" s="791">
        <v>1.4285714285714299</v>
      </c>
      <c r="AO241" s="791"/>
      <c r="AP241" s="790">
        <v>39</v>
      </c>
      <c r="AQ241" s="791">
        <v>1.6824849007765299</v>
      </c>
      <c r="AR241" s="791"/>
      <c r="AS241" s="790">
        <v>39</v>
      </c>
      <c r="AT241" s="791">
        <v>1.93452380952381</v>
      </c>
      <c r="AU241" s="791"/>
      <c r="AV241" s="790">
        <v>39</v>
      </c>
      <c r="AW241" s="791">
        <v>1.2629533678756499</v>
      </c>
      <c r="AX241" s="791"/>
      <c r="AY241" s="790">
        <v>29</v>
      </c>
      <c r="AZ241" s="791">
        <v>1.4910025706940899</v>
      </c>
      <c r="BA241" s="791"/>
      <c r="BB241" s="790">
        <v>39</v>
      </c>
      <c r="BC241" s="791">
        <v>1.42595978062157</v>
      </c>
      <c r="BD241" s="791"/>
      <c r="BE241" s="790">
        <v>60</v>
      </c>
      <c r="BF241" s="791">
        <v>1.0128291694800799</v>
      </c>
      <c r="BG241" s="791"/>
      <c r="BH241" s="790">
        <v>33</v>
      </c>
      <c r="BI241" s="791">
        <v>0.89991818925552203</v>
      </c>
      <c r="BJ241" s="791"/>
      <c r="BK241" s="790">
        <v>66</v>
      </c>
      <c r="BL241" s="791">
        <v>0.67100447336315605</v>
      </c>
      <c r="BM241" s="791"/>
      <c r="BN241" s="790">
        <v>55</v>
      </c>
      <c r="BO241" s="791">
        <v>0.54912140575079904</v>
      </c>
      <c r="BP241" s="791"/>
      <c r="BQ241" s="790">
        <v>46</v>
      </c>
      <c r="BR241" s="791">
        <v>0.79888850295241398</v>
      </c>
      <c r="BS241" s="791"/>
      <c r="BT241" s="790">
        <v>26</v>
      </c>
      <c r="BU241" s="791">
        <v>0.49608853272276299</v>
      </c>
      <c r="BV241" s="791"/>
      <c r="BW241" s="790">
        <v>50</v>
      </c>
      <c r="BX241" s="791">
        <v>0.94535829079221001</v>
      </c>
      <c r="BY241" s="791"/>
      <c r="BZ241" s="790">
        <v>71</v>
      </c>
      <c r="CA241" s="791">
        <v>0.43773119605425398</v>
      </c>
      <c r="CB241" s="791"/>
      <c r="CC241" s="790">
        <v>48</v>
      </c>
      <c r="CD241" s="791">
        <v>0.26675558519506498</v>
      </c>
      <c r="CE241" s="791"/>
      <c r="CF241" s="790">
        <v>69</v>
      </c>
      <c r="CG241" s="791">
        <v>0.65720544813791804</v>
      </c>
      <c r="CH241" s="791"/>
      <c r="CI241" s="790">
        <v>18</v>
      </c>
      <c r="CJ241" s="791">
        <v>0.44324058113765102</v>
      </c>
      <c r="CK241" s="791"/>
      <c r="CL241" s="790">
        <v>20</v>
      </c>
      <c r="CM241" s="791">
        <v>1.6891891891891899</v>
      </c>
      <c r="CN241" s="791"/>
      <c r="CO241" s="790">
        <v>10</v>
      </c>
      <c r="CP241" s="791">
        <v>1.7123287671232901</v>
      </c>
      <c r="CQ241" s="791"/>
    </row>
    <row r="242" spans="1:95">
      <c r="A242" s="1037" t="s">
        <v>604</v>
      </c>
      <c r="B242" s="787" t="s">
        <v>26</v>
      </c>
      <c r="C242" s="788">
        <v>2595</v>
      </c>
      <c r="D242" s="789">
        <v>0.91765504657232</v>
      </c>
      <c r="E242" s="789">
        <v>69.386422976501294</v>
      </c>
      <c r="F242" s="788">
        <v>82</v>
      </c>
      <c r="G242" s="789">
        <v>2.93381037567084</v>
      </c>
      <c r="H242" s="789">
        <v>60.7843137254902</v>
      </c>
      <c r="I242" s="788">
        <v>86</v>
      </c>
      <c r="J242" s="789">
        <v>0.99779556793131496</v>
      </c>
      <c r="K242" s="789">
        <v>68.627450980392197</v>
      </c>
      <c r="L242" s="788">
        <v>32</v>
      </c>
      <c r="M242" s="789">
        <v>1.6334864726901499</v>
      </c>
      <c r="N242" s="789">
        <v>45.454545454545503</v>
      </c>
      <c r="O242" s="788">
        <v>161</v>
      </c>
      <c r="P242" s="789">
        <v>0.76783670354826405</v>
      </c>
      <c r="Q242" s="789">
        <v>42.477876106194699</v>
      </c>
      <c r="R242" s="788">
        <v>133</v>
      </c>
      <c r="S242" s="789">
        <v>2.0784497577746501</v>
      </c>
      <c r="T242" s="789">
        <v>52.8735632183908</v>
      </c>
      <c r="U242" s="788">
        <v>149</v>
      </c>
      <c r="V242" s="789">
        <v>2.24769950218736</v>
      </c>
      <c r="W242" s="789">
        <v>61.956521739130402</v>
      </c>
      <c r="X242" s="788">
        <v>78</v>
      </c>
      <c r="Y242" s="789">
        <v>2.6612077789150499</v>
      </c>
      <c r="Z242" s="789">
        <v>44.4444444444444</v>
      </c>
      <c r="AA242" s="790">
        <v>45</v>
      </c>
      <c r="AB242" s="791">
        <v>3.3834586466165399</v>
      </c>
      <c r="AC242" s="791">
        <v>80</v>
      </c>
      <c r="AD242" s="790">
        <v>20</v>
      </c>
      <c r="AE242" s="791">
        <v>2.34466588511137</v>
      </c>
      <c r="AF242" s="791">
        <v>81.818181818181799</v>
      </c>
      <c r="AG242" s="790">
        <v>30</v>
      </c>
      <c r="AH242" s="791">
        <v>1.4204545454545501</v>
      </c>
      <c r="AI242" s="791">
        <v>57.894736842105303</v>
      </c>
      <c r="AJ242" s="790">
        <v>59</v>
      </c>
      <c r="AK242" s="791">
        <v>1.25853242320819</v>
      </c>
      <c r="AL242" s="791">
        <v>84.375</v>
      </c>
      <c r="AM242" s="790">
        <v>54</v>
      </c>
      <c r="AN242" s="791">
        <v>1.64483703929333</v>
      </c>
      <c r="AO242" s="791">
        <v>74.193548387096797</v>
      </c>
      <c r="AP242" s="790">
        <v>82</v>
      </c>
      <c r="AQ242" s="791">
        <v>1.76991150442478</v>
      </c>
      <c r="AR242" s="791">
        <v>95.238095238095198</v>
      </c>
      <c r="AS242" s="790">
        <v>98</v>
      </c>
      <c r="AT242" s="791">
        <v>2.3591718825228698</v>
      </c>
      <c r="AU242" s="791">
        <v>92.156862745097996</v>
      </c>
      <c r="AV242" s="790">
        <v>88</v>
      </c>
      <c r="AW242" s="791">
        <v>1.3743557707324701</v>
      </c>
      <c r="AX242" s="791">
        <v>104.651162790698</v>
      </c>
      <c r="AY242" s="790">
        <v>58</v>
      </c>
      <c r="AZ242" s="791">
        <v>1.4921533316182101</v>
      </c>
      <c r="BA242" s="791">
        <v>132</v>
      </c>
      <c r="BB242" s="790">
        <v>111</v>
      </c>
      <c r="BC242" s="791">
        <v>1.9824968744418601</v>
      </c>
      <c r="BD242" s="791">
        <v>60.869565217391298</v>
      </c>
      <c r="BE242" s="790">
        <v>128</v>
      </c>
      <c r="BF242" s="791">
        <v>1.0654236723822199</v>
      </c>
      <c r="BG242" s="791">
        <v>109.83606557377</v>
      </c>
      <c r="BH242" s="790">
        <v>85</v>
      </c>
      <c r="BI242" s="791">
        <v>1.17257552765899</v>
      </c>
      <c r="BJ242" s="791">
        <v>57.407407407407398</v>
      </c>
      <c r="BK242" s="790">
        <v>135</v>
      </c>
      <c r="BL242" s="791">
        <v>0.69526703404233403</v>
      </c>
      <c r="BM242" s="791">
        <v>60.714285714285701</v>
      </c>
      <c r="BN242" s="790">
        <v>148</v>
      </c>
      <c r="BO242" s="791">
        <v>0.73756603209409</v>
      </c>
      <c r="BP242" s="791">
        <v>62.6373626373626</v>
      </c>
      <c r="BQ242" s="790">
        <v>100</v>
      </c>
      <c r="BR242" s="791">
        <v>0.81799591002045002</v>
      </c>
      <c r="BS242" s="791">
        <v>58.730158730158699</v>
      </c>
      <c r="BT242" s="790">
        <v>34</v>
      </c>
      <c r="BU242" s="791">
        <v>0.32245827010622202</v>
      </c>
      <c r="BV242" s="791">
        <v>47.826086956521699</v>
      </c>
      <c r="BW242" s="790">
        <v>101</v>
      </c>
      <c r="BX242" s="791">
        <v>0.95481187370013199</v>
      </c>
      <c r="BY242" s="791">
        <v>83.636363636363598</v>
      </c>
      <c r="BZ242" s="790">
        <v>129</v>
      </c>
      <c r="CA242" s="791">
        <v>0.38799326275264701</v>
      </c>
      <c r="CB242" s="791">
        <v>104.761904761905</v>
      </c>
      <c r="CC242" s="790">
        <v>132</v>
      </c>
      <c r="CD242" s="791">
        <v>0.36548897995348301</v>
      </c>
      <c r="CE242" s="791">
        <v>73.684210526315795</v>
      </c>
      <c r="CF242" s="790">
        <v>112</v>
      </c>
      <c r="CG242" s="791">
        <v>0.50800562434798402</v>
      </c>
      <c r="CH242" s="791">
        <v>55.5555555555556</v>
      </c>
      <c r="CI242" s="790">
        <v>53</v>
      </c>
      <c r="CJ242" s="791">
        <v>0.64289180009703994</v>
      </c>
      <c r="CK242" s="791">
        <v>89.285714285714306</v>
      </c>
      <c r="CL242" s="790">
        <v>50</v>
      </c>
      <c r="CM242" s="791">
        <v>1.9425019425019401</v>
      </c>
      <c r="CN242" s="791">
        <v>72.413793103448299</v>
      </c>
      <c r="CO242" s="790">
        <v>22</v>
      </c>
      <c r="CP242" s="791">
        <v>1.80032733224223</v>
      </c>
      <c r="CQ242" s="791">
        <v>46.6666666666667</v>
      </c>
    </row>
    <row r="243" spans="1:95">
      <c r="A243" s="1038"/>
      <c r="B243" s="787" t="s">
        <v>92</v>
      </c>
      <c r="C243" s="788">
        <v>1063</v>
      </c>
      <c r="D243" s="789">
        <v>0.73926740894770904</v>
      </c>
      <c r="E243" s="789"/>
      <c r="F243" s="788">
        <v>31</v>
      </c>
      <c r="G243" s="789">
        <v>2.2254127781766</v>
      </c>
      <c r="H243" s="789"/>
      <c r="I243" s="788">
        <v>35</v>
      </c>
      <c r="J243" s="789">
        <v>0.78793336334984199</v>
      </c>
      <c r="K243" s="789"/>
      <c r="L243" s="788">
        <v>10</v>
      </c>
      <c r="M243" s="789">
        <v>1.03842159916926</v>
      </c>
      <c r="N243" s="789"/>
      <c r="O243" s="788">
        <v>48</v>
      </c>
      <c r="P243" s="789">
        <v>0.44998593793943897</v>
      </c>
      <c r="Q243" s="789"/>
      <c r="R243" s="788">
        <v>46</v>
      </c>
      <c r="S243" s="789">
        <v>1.40158439975625</v>
      </c>
      <c r="T243" s="789"/>
      <c r="U243" s="788">
        <v>57</v>
      </c>
      <c r="V243" s="789">
        <v>1.6637478108581401</v>
      </c>
      <c r="W243" s="789"/>
      <c r="X243" s="788">
        <v>24</v>
      </c>
      <c r="Y243" s="789">
        <v>1.61398789509079</v>
      </c>
      <c r="Z243" s="789"/>
      <c r="AA243" s="790">
        <v>20</v>
      </c>
      <c r="AB243" s="791">
        <v>3.1007751937984498</v>
      </c>
      <c r="AC243" s="791"/>
      <c r="AD243" s="790">
        <v>9</v>
      </c>
      <c r="AE243" s="791">
        <v>2.1176470588235299</v>
      </c>
      <c r="AF243" s="791"/>
      <c r="AG243" s="790">
        <v>11</v>
      </c>
      <c r="AH243" s="791">
        <v>0.93537414965986398</v>
      </c>
      <c r="AI243" s="791"/>
      <c r="AJ243" s="790">
        <v>27</v>
      </c>
      <c r="AK243" s="791">
        <v>1.14068441064639</v>
      </c>
      <c r="AL243" s="791"/>
      <c r="AM243" s="790">
        <v>23</v>
      </c>
      <c r="AN243" s="791">
        <v>1.3747758517633</v>
      </c>
      <c r="AO243" s="791"/>
      <c r="AP243" s="790">
        <v>40</v>
      </c>
      <c r="AQ243" s="791">
        <v>1.72786177105832</v>
      </c>
      <c r="AR243" s="791"/>
      <c r="AS243" s="790">
        <v>47</v>
      </c>
      <c r="AT243" s="791">
        <v>2.1983161833489202</v>
      </c>
      <c r="AU243" s="791"/>
      <c r="AV243" s="790">
        <v>45</v>
      </c>
      <c r="AW243" s="791">
        <v>1.3574660633484199</v>
      </c>
      <c r="AX243" s="791"/>
      <c r="AY243" s="790">
        <v>33</v>
      </c>
      <c r="AZ243" s="791">
        <v>1.6992790937178199</v>
      </c>
      <c r="BA243" s="791"/>
      <c r="BB243" s="790">
        <v>42</v>
      </c>
      <c r="BC243" s="791">
        <v>1.46648044692737</v>
      </c>
      <c r="BD243" s="791"/>
      <c r="BE243" s="790">
        <v>67</v>
      </c>
      <c r="BF243" s="791">
        <v>1.1001642036124799</v>
      </c>
      <c r="BG243" s="791"/>
      <c r="BH243" s="790">
        <v>31</v>
      </c>
      <c r="BI243" s="791">
        <v>0.86543830262423205</v>
      </c>
      <c r="BJ243" s="791"/>
      <c r="BK243" s="790">
        <v>51</v>
      </c>
      <c r="BL243" s="791">
        <v>0.53230351737814396</v>
      </c>
      <c r="BM243" s="791"/>
      <c r="BN243" s="790">
        <v>57</v>
      </c>
      <c r="BO243" s="791">
        <v>0.56716417910447803</v>
      </c>
      <c r="BP243" s="791"/>
      <c r="BQ243" s="790">
        <v>37</v>
      </c>
      <c r="BR243" s="791">
        <v>0.57213545693520995</v>
      </c>
      <c r="BS243" s="791"/>
      <c r="BT243" s="790">
        <v>11</v>
      </c>
      <c r="BU243" s="791">
        <v>0.20742975674146699</v>
      </c>
      <c r="BV243" s="791"/>
      <c r="BW243" s="790">
        <v>46</v>
      </c>
      <c r="BX243" s="791">
        <v>0.86972962752883298</v>
      </c>
      <c r="BY243" s="791"/>
      <c r="BZ243" s="790">
        <v>66</v>
      </c>
      <c r="CA243" s="791">
        <v>0.387596899224806</v>
      </c>
      <c r="CB243" s="791"/>
      <c r="CC243" s="790">
        <v>56</v>
      </c>
      <c r="CD243" s="791">
        <v>0.30901666482728202</v>
      </c>
      <c r="CE243" s="791"/>
      <c r="CF243" s="790">
        <v>40</v>
      </c>
      <c r="CG243" s="791">
        <v>0.34638032559750598</v>
      </c>
      <c r="CH243" s="791"/>
      <c r="CI243" s="790">
        <v>25</v>
      </c>
      <c r="CJ243" s="791">
        <v>0.59765718383934996</v>
      </c>
      <c r="CK243" s="791"/>
      <c r="CL243" s="790">
        <v>21</v>
      </c>
      <c r="CM243" s="791">
        <v>1.5107913669064701</v>
      </c>
      <c r="CN243" s="791"/>
      <c r="CO243" s="790">
        <v>7</v>
      </c>
      <c r="CP243" s="791">
        <v>1.0971786833855799</v>
      </c>
      <c r="CQ243" s="791"/>
    </row>
    <row r="244" spans="1:95">
      <c r="A244" s="1039"/>
      <c r="B244" s="787" t="s">
        <v>93</v>
      </c>
      <c r="C244" s="788">
        <v>1532</v>
      </c>
      <c r="D244" s="789">
        <v>1.10219792078852</v>
      </c>
      <c r="E244" s="789"/>
      <c r="F244" s="788">
        <v>51</v>
      </c>
      <c r="G244" s="789">
        <v>3.6376604850213998</v>
      </c>
      <c r="H244" s="789"/>
      <c r="I244" s="788">
        <v>51</v>
      </c>
      <c r="J244" s="789">
        <v>1.22097198946612</v>
      </c>
      <c r="K244" s="789"/>
      <c r="L244" s="788">
        <v>22</v>
      </c>
      <c r="M244" s="789">
        <v>2.20883534136546</v>
      </c>
      <c r="N244" s="789"/>
      <c r="O244" s="788">
        <v>113</v>
      </c>
      <c r="P244" s="789">
        <v>1.0969808756431401</v>
      </c>
      <c r="Q244" s="789"/>
      <c r="R244" s="788">
        <v>87</v>
      </c>
      <c r="S244" s="789">
        <v>2.7911453320500499</v>
      </c>
      <c r="T244" s="789"/>
      <c r="U244" s="788">
        <v>92</v>
      </c>
      <c r="V244" s="789">
        <v>2.87230721198876</v>
      </c>
      <c r="W244" s="789"/>
      <c r="X244" s="788">
        <v>54</v>
      </c>
      <c r="Y244" s="789">
        <v>3.7396121883656499</v>
      </c>
      <c r="Z244" s="789"/>
      <c r="AA244" s="790">
        <v>25</v>
      </c>
      <c r="AB244" s="791">
        <v>3.6496350364963499</v>
      </c>
      <c r="AC244" s="791"/>
      <c r="AD244" s="790">
        <v>11</v>
      </c>
      <c r="AE244" s="791">
        <v>2.5700934579439298</v>
      </c>
      <c r="AF244" s="791"/>
      <c r="AG244" s="790">
        <v>19</v>
      </c>
      <c r="AH244" s="791">
        <v>2.0299145299145298</v>
      </c>
      <c r="AI244" s="791"/>
      <c r="AJ244" s="790">
        <v>32</v>
      </c>
      <c r="AK244" s="791">
        <v>1.3787160706592001</v>
      </c>
      <c r="AL244" s="791"/>
      <c r="AM244" s="790">
        <v>31</v>
      </c>
      <c r="AN244" s="791">
        <v>1.92546583850932</v>
      </c>
      <c r="AO244" s="791"/>
      <c r="AP244" s="790">
        <v>42</v>
      </c>
      <c r="AQ244" s="791">
        <v>1.81190681622088</v>
      </c>
      <c r="AR244" s="791"/>
      <c r="AS244" s="790">
        <v>51</v>
      </c>
      <c r="AT244" s="791">
        <v>2.5297619047619002</v>
      </c>
      <c r="AU244" s="791"/>
      <c r="AV244" s="790">
        <v>43</v>
      </c>
      <c r="AW244" s="791">
        <v>1.39248704663212</v>
      </c>
      <c r="AX244" s="791"/>
      <c r="AY244" s="790">
        <v>25</v>
      </c>
      <c r="AZ244" s="791">
        <v>1.2853470437018</v>
      </c>
      <c r="BA244" s="791"/>
      <c r="BB244" s="790">
        <v>69</v>
      </c>
      <c r="BC244" s="791">
        <v>2.5228519195612402</v>
      </c>
      <c r="BD244" s="791"/>
      <c r="BE244" s="790">
        <v>61</v>
      </c>
      <c r="BF244" s="791">
        <v>1.02970965563808</v>
      </c>
      <c r="BG244" s="791"/>
      <c r="BH244" s="790">
        <v>54</v>
      </c>
      <c r="BI244" s="791">
        <v>1.4725934005999499</v>
      </c>
      <c r="BJ244" s="791"/>
      <c r="BK244" s="790">
        <v>84</v>
      </c>
      <c r="BL244" s="791">
        <v>0.85400569337128895</v>
      </c>
      <c r="BM244" s="791"/>
      <c r="BN244" s="790">
        <v>91</v>
      </c>
      <c r="BO244" s="791">
        <v>0.90854632587859396</v>
      </c>
      <c r="BP244" s="791"/>
      <c r="BQ244" s="790">
        <v>63</v>
      </c>
      <c r="BR244" s="791">
        <v>1.0941299062174401</v>
      </c>
      <c r="BS244" s="791"/>
      <c r="BT244" s="790">
        <v>23</v>
      </c>
      <c r="BU244" s="791">
        <v>0.43884754817782901</v>
      </c>
      <c r="BV244" s="791"/>
      <c r="BW244" s="790">
        <v>55</v>
      </c>
      <c r="BX244" s="791">
        <v>1.03989411987143</v>
      </c>
      <c r="BY244" s="791"/>
      <c r="BZ244" s="790">
        <v>63</v>
      </c>
      <c r="CA244" s="791">
        <v>0.38840937114673202</v>
      </c>
      <c r="CB244" s="791"/>
      <c r="CC244" s="790">
        <v>76</v>
      </c>
      <c r="CD244" s="791">
        <v>0.422363009892186</v>
      </c>
      <c r="CE244" s="791"/>
      <c r="CF244" s="790">
        <v>72</v>
      </c>
      <c r="CG244" s="791">
        <v>0.68577959805695798</v>
      </c>
      <c r="CH244" s="791"/>
      <c r="CI244" s="790">
        <v>28</v>
      </c>
      <c r="CJ244" s="791">
        <v>0.68948534843634601</v>
      </c>
      <c r="CK244" s="791"/>
      <c r="CL244" s="790">
        <v>29</v>
      </c>
      <c r="CM244" s="791">
        <v>2.4493243243243201</v>
      </c>
      <c r="CN244" s="791"/>
      <c r="CO244" s="790">
        <v>15</v>
      </c>
      <c r="CP244" s="791">
        <v>2.56849315068493</v>
      </c>
      <c r="CQ244" s="791"/>
    </row>
    <row r="245" spans="1:95">
      <c r="A245" s="1037" t="s">
        <v>605</v>
      </c>
      <c r="B245" s="787" t="s">
        <v>26</v>
      </c>
      <c r="C245" s="788">
        <v>2031</v>
      </c>
      <c r="D245" s="789">
        <v>0.71821094396469398</v>
      </c>
      <c r="E245" s="789">
        <v>69.6741854636591</v>
      </c>
      <c r="F245" s="788">
        <v>60</v>
      </c>
      <c r="G245" s="789">
        <v>2.1466905187835401</v>
      </c>
      <c r="H245" s="789">
        <v>71.428571428571402</v>
      </c>
      <c r="I245" s="788">
        <v>98</v>
      </c>
      <c r="J245" s="789">
        <v>1.1370228564798699</v>
      </c>
      <c r="K245" s="789">
        <v>58.064516129032299</v>
      </c>
      <c r="L245" s="788">
        <v>33</v>
      </c>
      <c r="M245" s="789">
        <v>1.68453292496172</v>
      </c>
      <c r="N245" s="789">
        <v>57.142857142857103</v>
      </c>
      <c r="O245" s="788">
        <v>140</v>
      </c>
      <c r="P245" s="789">
        <v>0.66768409004196905</v>
      </c>
      <c r="Q245" s="789">
        <v>62.790697674418603</v>
      </c>
      <c r="R245" s="788">
        <v>112</v>
      </c>
      <c r="S245" s="789">
        <v>1.75027348023129</v>
      </c>
      <c r="T245" s="789">
        <v>62.318840579710098</v>
      </c>
      <c r="U245" s="788">
        <v>107</v>
      </c>
      <c r="V245" s="789">
        <v>1.61411977673857</v>
      </c>
      <c r="W245" s="789">
        <v>75.409836065573799</v>
      </c>
      <c r="X245" s="788">
        <v>57</v>
      </c>
      <c r="Y245" s="789">
        <v>1.9447287615148401</v>
      </c>
      <c r="Z245" s="789">
        <v>78.125</v>
      </c>
      <c r="AA245" s="790">
        <v>42</v>
      </c>
      <c r="AB245" s="791">
        <v>3.1578947368421102</v>
      </c>
      <c r="AC245" s="791">
        <v>61.538461538461497</v>
      </c>
      <c r="AD245" s="790">
        <v>18</v>
      </c>
      <c r="AE245" s="791">
        <v>2.1101992966002299</v>
      </c>
      <c r="AF245" s="791">
        <v>50</v>
      </c>
      <c r="AG245" s="790">
        <v>27</v>
      </c>
      <c r="AH245" s="791">
        <v>1.2784090909090899</v>
      </c>
      <c r="AI245" s="791">
        <v>80</v>
      </c>
      <c r="AJ245" s="790">
        <v>59</v>
      </c>
      <c r="AK245" s="791">
        <v>1.25853242320819</v>
      </c>
      <c r="AL245" s="791">
        <v>84.375</v>
      </c>
      <c r="AM245" s="790">
        <v>42</v>
      </c>
      <c r="AN245" s="791">
        <v>1.2793176972281399</v>
      </c>
      <c r="AO245" s="791">
        <v>68</v>
      </c>
      <c r="AP245" s="790">
        <v>45</v>
      </c>
      <c r="AQ245" s="791">
        <v>0.97129289876969604</v>
      </c>
      <c r="AR245" s="791">
        <v>80</v>
      </c>
      <c r="AS245" s="790">
        <v>61</v>
      </c>
      <c r="AT245" s="791">
        <v>1.4684641309581099</v>
      </c>
      <c r="AU245" s="791">
        <v>64.864864864864899</v>
      </c>
      <c r="AV245" s="790">
        <v>69</v>
      </c>
      <c r="AW245" s="791">
        <v>1.0776198656879601</v>
      </c>
      <c r="AX245" s="791">
        <v>76.923076923076906</v>
      </c>
      <c r="AY245" s="790">
        <v>40</v>
      </c>
      <c r="AZ245" s="791">
        <v>1.0290712631849801</v>
      </c>
      <c r="BA245" s="791">
        <v>100</v>
      </c>
      <c r="BB245" s="790">
        <v>87</v>
      </c>
      <c r="BC245" s="791">
        <v>1.55384890158957</v>
      </c>
      <c r="BD245" s="791">
        <v>97.727272727272705</v>
      </c>
      <c r="BE245" s="790">
        <v>100</v>
      </c>
      <c r="BF245" s="791">
        <v>0.83236224404861003</v>
      </c>
      <c r="BG245" s="791">
        <v>92.307692307692307</v>
      </c>
      <c r="BH245" s="790">
        <v>68</v>
      </c>
      <c r="BI245" s="791">
        <v>0.93806042212718999</v>
      </c>
      <c r="BJ245" s="791">
        <v>88.8888888888889</v>
      </c>
      <c r="BK245" s="790">
        <v>96</v>
      </c>
      <c r="BL245" s="791">
        <v>0.49441211309677102</v>
      </c>
      <c r="BM245" s="791">
        <v>43.283582089552198</v>
      </c>
      <c r="BN245" s="790">
        <v>114</v>
      </c>
      <c r="BO245" s="791">
        <v>0.56812518688328495</v>
      </c>
      <c r="BP245" s="791">
        <v>70.149253731343293</v>
      </c>
      <c r="BQ245" s="790">
        <v>72</v>
      </c>
      <c r="BR245" s="791">
        <v>0.58895705521472397</v>
      </c>
      <c r="BS245" s="791">
        <v>56.521739130434803</v>
      </c>
      <c r="BT245" s="790">
        <v>43</v>
      </c>
      <c r="BU245" s="791">
        <v>0.407814871016692</v>
      </c>
      <c r="BV245" s="791">
        <v>104.761904761905</v>
      </c>
      <c r="BW245" s="790">
        <v>59</v>
      </c>
      <c r="BX245" s="791">
        <v>0.55776139156740401</v>
      </c>
      <c r="BY245" s="791">
        <v>73.529411764705898</v>
      </c>
      <c r="BZ245" s="790">
        <v>101</v>
      </c>
      <c r="CA245" s="791">
        <v>0.30377767083734403</v>
      </c>
      <c r="CB245" s="791">
        <v>90.566037735849093</v>
      </c>
      <c r="CC245" s="790">
        <v>85</v>
      </c>
      <c r="CD245" s="791">
        <v>0.23535275224277299</v>
      </c>
      <c r="CE245" s="791">
        <v>57.407407407407398</v>
      </c>
      <c r="CF245" s="790">
        <v>106</v>
      </c>
      <c r="CG245" s="791">
        <v>0.48079103732934197</v>
      </c>
      <c r="CH245" s="791">
        <v>58.208955223880601</v>
      </c>
      <c r="CI245" s="790">
        <v>44</v>
      </c>
      <c r="CJ245" s="791">
        <v>0.53372149442018402</v>
      </c>
      <c r="CK245" s="791">
        <v>51.724137931034498</v>
      </c>
      <c r="CL245" s="790">
        <v>27</v>
      </c>
      <c r="CM245" s="791">
        <v>1.0489510489510501</v>
      </c>
      <c r="CN245" s="791">
        <v>58.823529411764703</v>
      </c>
      <c r="CO245" s="790">
        <v>19</v>
      </c>
      <c r="CP245" s="791">
        <v>1.5548281505728301</v>
      </c>
      <c r="CQ245" s="791">
        <v>46.153846153846203</v>
      </c>
    </row>
    <row r="246" spans="1:95">
      <c r="A246" s="1038"/>
      <c r="B246" s="787" t="s">
        <v>92</v>
      </c>
      <c r="C246" s="788">
        <v>834</v>
      </c>
      <c r="D246" s="789">
        <v>0.58000848453658405</v>
      </c>
      <c r="E246" s="789"/>
      <c r="F246" s="788">
        <v>25</v>
      </c>
      <c r="G246" s="789">
        <v>1.79468772433597</v>
      </c>
      <c r="H246" s="789"/>
      <c r="I246" s="788">
        <v>36</v>
      </c>
      <c r="J246" s="789">
        <v>0.81044574515983803</v>
      </c>
      <c r="K246" s="789"/>
      <c r="L246" s="788">
        <v>12</v>
      </c>
      <c r="M246" s="789">
        <v>1.2461059190031201</v>
      </c>
      <c r="N246" s="789"/>
      <c r="O246" s="788">
        <v>54</v>
      </c>
      <c r="P246" s="789">
        <v>0.50623418018186905</v>
      </c>
      <c r="Q246" s="789"/>
      <c r="R246" s="788">
        <v>43</v>
      </c>
      <c r="S246" s="789">
        <v>1.3101767215112701</v>
      </c>
      <c r="T246" s="789"/>
      <c r="U246" s="788">
        <v>46</v>
      </c>
      <c r="V246" s="789">
        <v>1.34267367192061</v>
      </c>
      <c r="W246" s="789"/>
      <c r="X246" s="788">
        <v>25</v>
      </c>
      <c r="Y246" s="789">
        <v>1.6812373907195699</v>
      </c>
      <c r="Z246" s="789"/>
      <c r="AA246" s="790">
        <v>16</v>
      </c>
      <c r="AB246" s="791">
        <v>2.4806201550387601</v>
      </c>
      <c r="AC246" s="791"/>
      <c r="AD246" s="790">
        <v>6</v>
      </c>
      <c r="AE246" s="791">
        <v>1.4117647058823499</v>
      </c>
      <c r="AF246" s="791"/>
      <c r="AG246" s="790">
        <v>12</v>
      </c>
      <c r="AH246" s="791">
        <v>1.0204081632653099</v>
      </c>
      <c r="AI246" s="791"/>
      <c r="AJ246" s="790">
        <v>27</v>
      </c>
      <c r="AK246" s="791">
        <v>1.14068441064639</v>
      </c>
      <c r="AL246" s="791"/>
      <c r="AM246" s="790">
        <v>17</v>
      </c>
      <c r="AN246" s="791">
        <v>1.01613867304244</v>
      </c>
      <c r="AO246" s="791"/>
      <c r="AP246" s="790">
        <v>20</v>
      </c>
      <c r="AQ246" s="791">
        <v>0.86393088552915798</v>
      </c>
      <c r="AR246" s="791"/>
      <c r="AS246" s="790">
        <v>24</v>
      </c>
      <c r="AT246" s="791">
        <v>1.12254443405051</v>
      </c>
      <c r="AU246" s="791"/>
      <c r="AV246" s="790">
        <v>30</v>
      </c>
      <c r="AW246" s="791">
        <v>0.90497737556561098</v>
      </c>
      <c r="AX246" s="791"/>
      <c r="AY246" s="790">
        <v>20</v>
      </c>
      <c r="AZ246" s="791">
        <v>1.0298661174047401</v>
      </c>
      <c r="BA246" s="791"/>
      <c r="BB246" s="790">
        <v>43</v>
      </c>
      <c r="BC246" s="791">
        <v>1.5013966480446901</v>
      </c>
      <c r="BD246" s="791"/>
      <c r="BE246" s="790">
        <v>48</v>
      </c>
      <c r="BF246" s="791">
        <v>0.78817733990147798</v>
      </c>
      <c r="BG246" s="791"/>
      <c r="BH246" s="790">
        <v>32</v>
      </c>
      <c r="BI246" s="791">
        <v>0.89335566722501403</v>
      </c>
      <c r="BJ246" s="791"/>
      <c r="BK246" s="790">
        <v>29</v>
      </c>
      <c r="BL246" s="791">
        <v>0.302682392234631</v>
      </c>
      <c r="BM246" s="791"/>
      <c r="BN246" s="790">
        <v>47</v>
      </c>
      <c r="BO246" s="791">
        <v>0.46766169154228898</v>
      </c>
      <c r="BP246" s="791"/>
      <c r="BQ246" s="790">
        <v>26</v>
      </c>
      <c r="BR246" s="791">
        <v>0.40204113190041801</v>
      </c>
      <c r="BS246" s="791"/>
      <c r="BT246" s="790">
        <v>22</v>
      </c>
      <c r="BU246" s="791">
        <v>0.41485951348293398</v>
      </c>
      <c r="BV246" s="791"/>
      <c r="BW246" s="790">
        <v>25</v>
      </c>
      <c r="BX246" s="791">
        <v>0.472679145396105</v>
      </c>
      <c r="BY246" s="791"/>
      <c r="BZ246" s="790">
        <v>48</v>
      </c>
      <c r="CA246" s="791">
        <v>0.28188865398167701</v>
      </c>
      <c r="CB246" s="791"/>
      <c r="CC246" s="790">
        <v>31</v>
      </c>
      <c r="CD246" s="791">
        <v>0.171062796600817</v>
      </c>
      <c r="CE246" s="791"/>
      <c r="CF246" s="790">
        <v>39</v>
      </c>
      <c r="CG246" s="791">
        <v>0.33772081745756799</v>
      </c>
      <c r="CH246" s="791"/>
      <c r="CI246" s="790">
        <v>15</v>
      </c>
      <c r="CJ246" s="791">
        <v>0.35859431030361</v>
      </c>
      <c r="CK246" s="791"/>
      <c r="CL246" s="790">
        <v>10</v>
      </c>
      <c r="CM246" s="791">
        <v>0.71942446043165498</v>
      </c>
      <c r="CN246" s="791"/>
      <c r="CO246" s="790">
        <v>6</v>
      </c>
      <c r="CP246" s="791">
        <v>0.94043887147335403</v>
      </c>
      <c r="CQ246" s="791"/>
    </row>
    <row r="247" spans="1:95">
      <c r="A247" s="1039"/>
      <c r="B247" s="787" t="s">
        <v>93</v>
      </c>
      <c r="C247" s="788">
        <v>1197</v>
      </c>
      <c r="D247" s="789">
        <v>0.86118205690852201</v>
      </c>
      <c r="E247" s="789"/>
      <c r="F247" s="788">
        <v>35</v>
      </c>
      <c r="G247" s="789">
        <v>2.4964336661911601</v>
      </c>
      <c r="H247" s="789"/>
      <c r="I247" s="788">
        <v>62</v>
      </c>
      <c r="J247" s="789">
        <v>1.4843188891549</v>
      </c>
      <c r="K247" s="789"/>
      <c r="L247" s="788">
        <v>21</v>
      </c>
      <c r="M247" s="789">
        <v>2.1084337349397599</v>
      </c>
      <c r="N247" s="789"/>
      <c r="O247" s="788">
        <v>86</v>
      </c>
      <c r="P247" s="789">
        <v>0.83487040093194798</v>
      </c>
      <c r="Q247" s="789"/>
      <c r="R247" s="788">
        <v>69</v>
      </c>
      <c r="S247" s="789">
        <v>2.21366698748797</v>
      </c>
      <c r="T247" s="789"/>
      <c r="U247" s="788">
        <v>61</v>
      </c>
      <c r="V247" s="789">
        <v>1.90446456447081</v>
      </c>
      <c r="W247" s="789"/>
      <c r="X247" s="788">
        <v>32</v>
      </c>
      <c r="Y247" s="789">
        <v>2.21606648199446</v>
      </c>
      <c r="Z247" s="789"/>
      <c r="AA247" s="790">
        <v>26</v>
      </c>
      <c r="AB247" s="791">
        <v>3.7956204379562002</v>
      </c>
      <c r="AC247" s="791"/>
      <c r="AD247" s="790">
        <v>12</v>
      </c>
      <c r="AE247" s="791">
        <v>2.8037383177570101</v>
      </c>
      <c r="AF247" s="791"/>
      <c r="AG247" s="790">
        <v>15</v>
      </c>
      <c r="AH247" s="791">
        <v>1.6025641025641</v>
      </c>
      <c r="AI247" s="791"/>
      <c r="AJ247" s="790">
        <v>32</v>
      </c>
      <c r="AK247" s="791">
        <v>1.3787160706592001</v>
      </c>
      <c r="AL247" s="791"/>
      <c r="AM247" s="790">
        <v>25</v>
      </c>
      <c r="AN247" s="791">
        <v>1.5527950310559</v>
      </c>
      <c r="AO247" s="791"/>
      <c r="AP247" s="790">
        <v>25</v>
      </c>
      <c r="AQ247" s="791">
        <v>1.0785159620362399</v>
      </c>
      <c r="AR247" s="791"/>
      <c r="AS247" s="790">
        <v>37</v>
      </c>
      <c r="AT247" s="791">
        <v>1.83531746031746</v>
      </c>
      <c r="AU247" s="791"/>
      <c r="AV247" s="790">
        <v>39</v>
      </c>
      <c r="AW247" s="791">
        <v>1.2629533678756499</v>
      </c>
      <c r="AX247" s="791"/>
      <c r="AY247" s="790">
        <v>20</v>
      </c>
      <c r="AZ247" s="791">
        <v>1.02827763496144</v>
      </c>
      <c r="BA247" s="791"/>
      <c r="BB247" s="790">
        <v>44</v>
      </c>
      <c r="BC247" s="791">
        <v>1.60877513711152</v>
      </c>
      <c r="BD247" s="791"/>
      <c r="BE247" s="790">
        <v>52</v>
      </c>
      <c r="BF247" s="791">
        <v>0.87778528021607005</v>
      </c>
      <c r="BG247" s="791"/>
      <c r="BH247" s="790">
        <v>36</v>
      </c>
      <c r="BI247" s="791">
        <v>0.98172893373329695</v>
      </c>
      <c r="BJ247" s="791"/>
      <c r="BK247" s="790">
        <v>67</v>
      </c>
      <c r="BL247" s="791">
        <v>0.68117120780805196</v>
      </c>
      <c r="BM247" s="791"/>
      <c r="BN247" s="790">
        <v>67</v>
      </c>
      <c r="BO247" s="791">
        <v>0.66892971246006405</v>
      </c>
      <c r="BP247" s="791"/>
      <c r="BQ247" s="790">
        <v>46</v>
      </c>
      <c r="BR247" s="791">
        <v>0.79888850295241398</v>
      </c>
      <c r="BS247" s="791"/>
      <c r="BT247" s="790">
        <v>21</v>
      </c>
      <c r="BU247" s="791">
        <v>0.40068689181453898</v>
      </c>
      <c r="BV247" s="791"/>
      <c r="BW247" s="790">
        <v>34</v>
      </c>
      <c r="BX247" s="791">
        <v>0.64284363773870301</v>
      </c>
      <c r="BY247" s="791"/>
      <c r="BZ247" s="790">
        <v>53</v>
      </c>
      <c r="CA247" s="791">
        <v>0.32675709001233</v>
      </c>
      <c r="CB247" s="791"/>
      <c r="CC247" s="790">
        <v>54</v>
      </c>
      <c r="CD247" s="791">
        <v>0.30010003334444801</v>
      </c>
      <c r="CE247" s="791"/>
      <c r="CF247" s="790">
        <v>67</v>
      </c>
      <c r="CG247" s="791">
        <v>0.638156014858558</v>
      </c>
      <c r="CH247" s="791"/>
      <c r="CI247" s="790">
        <v>29</v>
      </c>
      <c r="CJ247" s="791">
        <v>0.71410982516621502</v>
      </c>
      <c r="CK247" s="791"/>
      <c r="CL247" s="790">
        <v>17</v>
      </c>
      <c r="CM247" s="791">
        <v>1.4358108108108101</v>
      </c>
      <c r="CN247" s="791"/>
      <c r="CO247" s="790">
        <v>13</v>
      </c>
      <c r="CP247" s="791">
        <v>2.2260273972602702</v>
      </c>
      <c r="CQ247" s="791"/>
    </row>
    <row r="248" spans="1:95">
      <c r="A248" s="1037" t="s">
        <v>606</v>
      </c>
      <c r="B248" s="787" t="s">
        <v>26</v>
      </c>
      <c r="C248" s="788">
        <v>1849</v>
      </c>
      <c r="D248" s="789">
        <v>0.65385132220124098</v>
      </c>
      <c r="E248" s="789">
        <v>64.6482635796972</v>
      </c>
      <c r="F248" s="788">
        <v>36</v>
      </c>
      <c r="G248" s="789">
        <v>1.2880143112701301</v>
      </c>
      <c r="H248" s="789">
        <v>56.521739130434803</v>
      </c>
      <c r="I248" s="788">
        <v>98</v>
      </c>
      <c r="J248" s="789">
        <v>1.1370228564798699</v>
      </c>
      <c r="K248" s="789">
        <v>81.481481481481495</v>
      </c>
      <c r="L248" s="788">
        <v>41</v>
      </c>
      <c r="M248" s="789">
        <v>2.0929045431342499</v>
      </c>
      <c r="N248" s="789">
        <v>70.8333333333333</v>
      </c>
      <c r="O248" s="788">
        <v>118</v>
      </c>
      <c r="P248" s="789">
        <v>0.56276230446394504</v>
      </c>
      <c r="Q248" s="789">
        <v>61.643835616438402</v>
      </c>
      <c r="R248" s="788">
        <v>79</v>
      </c>
      <c r="S248" s="789">
        <v>1.2345679012345701</v>
      </c>
      <c r="T248" s="789">
        <v>79.545454545454504</v>
      </c>
      <c r="U248" s="788">
        <v>112</v>
      </c>
      <c r="V248" s="789">
        <v>1.6895459345301</v>
      </c>
      <c r="W248" s="789">
        <v>55.5555555555556</v>
      </c>
      <c r="X248" s="788">
        <v>56</v>
      </c>
      <c r="Y248" s="789">
        <v>1.9106107130672101</v>
      </c>
      <c r="Z248" s="789">
        <v>55.5555555555556</v>
      </c>
      <c r="AA248" s="790">
        <v>32</v>
      </c>
      <c r="AB248" s="791">
        <v>2.4060150375939799</v>
      </c>
      <c r="AC248" s="791">
        <v>45.454545454545503</v>
      </c>
      <c r="AD248" s="790">
        <v>11</v>
      </c>
      <c r="AE248" s="791">
        <v>1.2895662368112499</v>
      </c>
      <c r="AF248" s="791">
        <v>57.142857142857103</v>
      </c>
      <c r="AG248" s="790">
        <v>19</v>
      </c>
      <c r="AH248" s="791">
        <v>0.89962121212121204</v>
      </c>
      <c r="AI248" s="791">
        <v>111.111111111111</v>
      </c>
      <c r="AJ248" s="790">
        <v>39</v>
      </c>
      <c r="AK248" s="791">
        <v>0.83191126279863503</v>
      </c>
      <c r="AL248" s="791">
        <v>105.26315789473701</v>
      </c>
      <c r="AM248" s="790">
        <v>45</v>
      </c>
      <c r="AN248" s="791">
        <v>1.37069753274444</v>
      </c>
      <c r="AO248" s="791">
        <v>181.25</v>
      </c>
      <c r="AP248" s="790">
        <v>46</v>
      </c>
      <c r="AQ248" s="791">
        <v>0.99287718540902203</v>
      </c>
      <c r="AR248" s="791">
        <v>70.370370370370395</v>
      </c>
      <c r="AS248" s="790">
        <v>60</v>
      </c>
      <c r="AT248" s="791">
        <v>1.4443909484833899</v>
      </c>
      <c r="AU248" s="791">
        <v>66.6666666666667</v>
      </c>
      <c r="AV248" s="790">
        <v>57</v>
      </c>
      <c r="AW248" s="791">
        <v>0.89020771513353103</v>
      </c>
      <c r="AX248" s="791">
        <v>147.826086956522</v>
      </c>
      <c r="AY248" s="790">
        <v>40</v>
      </c>
      <c r="AZ248" s="791">
        <v>1.0290712631849801</v>
      </c>
      <c r="BA248" s="791">
        <v>73.913043478260903</v>
      </c>
      <c r="BB248" s="790">
        <v>65</v>
      </c>
      <c r="BC248" s="791">
        <v>1.1609215931416299</v>
      </c>
      <c r="BD248" s="791">
        <v>62.5</v>
      </c>
      <c r="BE248" s="790">
        <v>82</v>
      </c>
      <c r="BF248" s="791">
        <v>0.68253704011986005</v>
      </c>
      <c r="BG248" s="791">
        <v>100</v>
      </c>
      <c r="BH248" s="790">
        <v>39</v>
      </c>
      <c r="BI248" s="791">
        <v>0.538005242102359</v>
      </c>
      <c r="BJ248" s="791">
        <v>69.565217391304301</v>
      </c>
      <c r="BK248" s="790">
        <v>115</v>
      </c>
      <c r="BL248" s="791">
        <v>0.59226451048050699</v>
      </c>
      <c r="BM248" s="791">
        <v>69.117647058823493</v>
      </c>
      <c r="BN248" s="790">
        <v>107</v>
      </c>
      <c r="BO248" s="791">
        <v>0.53324030698694302</v>
      </c>
      <c r="BP248" s="791">
        <v>57.352941176470601</v>
      </c>
      <c r="BQ248" s="790">
        <v>69</v>
      </c>
      <c r="BR248" s="791">
        <v>0.56441717791410995</v>
      </c>
      <c r="BS248" s="791">
        <v>38</v>
      </c>
      <c r="BT248" s="790">
        <v>30</v>
      </c>
      <c r="BU248" s="791">
        <v>0.28452200303490099</v>
      </c>
      <c r="BV248" s="791">
        <v>87.5</v>
      </c>
      <c r="BW248" s="790">
        <v>76</v>
      </c>
      <c r="BX248" s="791">
        <v>0.71847230100208004</v>
      </c>
      <c r="BY248" s="791">
        <v>52</v>
      </c>
      <c r="BZ248" s="790">
        <v>97</v>
      </c>
      <c r="CA248" s="791">
        <v>0.29174687199229998</v>
      </c>
      <c r="CB248" s="791">
        <v>56.451612903225801</v>
      </c>
      <c r="CC248" s="790">
        <v>89</v>
      </c>
      <c r="CD248" s="791">
        <v>0.246428175877727</v>
      </c>
      <c r="CE248" s="791">
        <v>39.0625</v>
      </c>
      <c r="CF248" s="790">
        <v>100</v>
      </c>
      <c r="CG248" s="791">
        <v>0.45357645031069999</v>
      </c>
      <c r="CH248" s="791">
        <v>36.986301369863</v>
      </c>
      <c r="CI248" s="790">
        <v>24</v>
      </c>
      <c r="CJ248" s="791">
        <v>0.29112081513828197</v>
      </c>
      <c r="CK248" s="791">
        <v>71.428571428571402</v>
      </c>
      <c r="CL248" s="790">
        <v>42</v>
      </c>
      <c r="CM248" s="791">
        <v>1.63170163170163</v>
      </c>
      <c r="CN248" s="791">
        <v>44.827586206896598</v>
      </c>
      <c r="CO248" s="790">
        <v>25</v>
      </c>
      <c r="CP248" s="791">
        <v>2.0458265139116198</v>
      </c>
      <c r="CQ248" s="791">
        <v>47.058823529411796</v>
      </c>
    </row>
    <row r="249" spans="1:95">
      <c r="A249" s="1038"/>
      <c r="B249" s="787" t="s">
        <v>92</v>
      </c>
      <c r="C249" s="788">
        <v>726</v>
      </c>
      <c r="D249" s="789">
        <v>0.50489947215055198</v>
      </c>
      <c r="E249" s="789"/>
      <c r="F249" s="788">
        <v>13</v>
      </c>
      <c r="G249" s="789">
        <v>0.93323761665470195</v>
      </c>
      <c r="H249" s="789"/>
      <c r="I249" s="788">
        <v>44</v>
      </c>
      <c r="J249" s="789">
        <v>0.99054479963980202</v>
      </c>
      <c r="K249" s="789"/>
      <c r="L249" s="788">
        <v>17</v>
      </c>
      <c r="M249" s="789">
        <v>1.7653167185877501</v>
      </c>
      <c r="N249" s="789"/>
      <c r="O249" s="788">
        <v>45</v>
      </c>
      <c r="P249" s="789">
        <v>0.42186181681822399</v>
      </c>
      <c r="Q249" s="789"/>
      <c r="R249" s="788">
        <v>35</v>
      </c>
      <c r="S249" s="789">
        <v>1.0664229128580101</v>
      </c>
      <c r="T249" s="789"/>
      <c r="U249" s="788">
        <v>40</v>
      </c>
      <c r="V249" s="789">
        <v>1.1675423234092199</v>
      </c>
      <c r="W249" s="789"/>
      <c r="X249" s="788">
        <v>20</v>
      </c>
      <c r="Y249" s="789">
        <v>1.3449899125756599</v>
      </c>
      <c r="Z249" s="789"/>
      <c r="AA249" s="790">
        <v>10</v>
      </c>
      <c r="AB249" s="791">
        <v>1.55038759689922</v>
      </c>
      <c r="AC249" s="791"/>
      <c r="AD249" s="790">
        <v>4</v>
      </c>
      <c r="AE249" s="791">
        <v>0.94117647058823495</v>
      </c>
      <c r="AF249" s="791"/>
      <c r="AG249" s="790">
        <v>10</v>
      </c>
      <c r="AH249" s="791">
        <v>0.85034013605442205</v>
      </c>
      <c r="AI249" s="791"/>
      <c r="AJ249" s="790">
        <v>20</v>
      </c>
      <c r="AK249" s="791">
        <v>0.84495141529362106</v>
      </c>
      <c r="AL249" s="791"/>
      <c r="AM249" s="790">
        <v>29</v>
      </c>
      <c r="AN249" s="791">
        <v>1.73341303048416</v>
      </c>
      <c r="AO249" s="791"/>
      <c r="AP249" s="790">
        <v>19</v>
      </c>
      <c r="AQ249" s="791">
        <v>0.82073434125269995</v>
      </c>
      <c r="AR249" s="791"/>
      <c r="AS249" s="790">
        <v>24</v>
      </c>
      <c r="AT249" s="791">
        <v>1.12254443405051</v>
      </c>
      <c r="AU249" s="791"/>
      <c r="AV249" s="790">
        <v>34</v>
      </c>
      <c r="AW249" s="791">
        <v>1.02564102564103</v>
      </c>
      <c r="AX249" s="791"/>
      <c r="AY249" s="790">
        <v>17</v>
      </c>
      <c r="AZ249" s="791">
        <v>0.87538619979402699</v>
      </c>
      <c r="BA249" s="791"/>
      <c r="BB249" s="790">
        <v>25</v>
      </c>
      <c r="BC249" s="791">
        <v>0.87290502793296099</v>
      </c>
      <c r="BD249" s="791"/>
      <c r="BE249" s="790">
        <v>41</v>
      </c>
      <c r="BF249" s="791">
        <v>0.67323481116584605</v>
      </c>
      <c r="BG249" s="791"/>
      <c r="BH249" s="790">
        <v>16</v>
      </c>
      <c r="BI249" s="791">
        <v>0.44667783361250701</v>
      </c>
      <c r="BJ249" s="791"/>
      <c r="BK249" s="790">
        <v>47</v>
      </c>
      <c r="BL249" s="791">
        <v>0.49055422189750503</v>
      </c>
      <c r="BM249" s="791"/>
      <c r="BN249" s="790">
        <v>39</v>
      </c>
      <c r="BO249" s="791">
        <v>0.38805970149253699</v>
      </c>
      <c r="BP249" s="791"/>
      <c r="BQ249" s="790">
        <v>19</v>
      </c>
      <c r="BR249" s="791">
        <v>0.29379928869645899</v>
      </c>
      <c r="BS249" s="791"/>
      <c r="BT249" s="790">
        <v>14</v>
      </c>
      <c r="BU249" s="791">
        <v>0.264001508580049</v>
      </c>
      <c r="BV249" s="791"/>
      <c r="BW249" s="790">
        <v>26</v>
      </c>
      <c r="BX249" s="791">
        <v>0.49158631121194901</v>
      </c>
      <c r="BY249" s="791"/>
      <c r="BZ249" s="790">
        <v>35</v>
      </c>
      <c r="CA249" s="791">
        <v>0.205543810194973</v>
      </c>
      <c r="CB249" s="791"/>
      <c r="CC249" s="790">
        <v>25</v>
      </c>
      <c r="CD249" s="791">
        <v>0.13795386822646499</v>
      </c>
      <c r="CE249" s="791"/>
      <c r="CF249" s="790">
        <v>27</v>
      </c>
      <c r="CG249" s="791">
        <v>0.23380671977831699</v>
      </c>
      <c r="CH249" s="791"/>
      <c r="CI249" s="790">
        <v>10</v>
      </c>
      <c r="CJ249" s="791">
        <v>0.23906287353573999</v>
      </c>
      <c r="CK249" s="791"/>
      <c r="CL249" s="790">
        <v>13</v>
      </c>
      <c r="CM249" s="791">
        <v>0.93525179856115104</v>
      </c>
      <c r="CN249" s="791"/>
      <c r="CO249" s="790">
        <v>8</v>
      </c>
      <c r="CP249" s="791">
        <v>1.25391849529781</v>
      </c>
      <c r="CQ249" s="791"/>
    </row>
    <row r="250" spans="1:95">
      <c r="A250" s="1039"/>
      <c r="B250" s="787" t="s">
        <v>93</v>
      </c>
      <c r="C250" s="788">
        <v>1123</v>
      </c>
      <c r="D250" s="789">
        <v>0.80794273175294096</v>
      </c>
      <c r="E250" s="789"/>
      <c r="F250" s="788">
        <v>23</v>
      </c>
      <c r="G250" s="789">
        <v>1.6405135520684699</v>
      </c>
      <c r="H250" s="789"/>
      <c r="I250" s="788">
        <v>54</v>
      </c>
      <c r="J250" s="789">
        <v>1.29279387119943</v>
      </c>
      <c r="K250" s="789"/>
      <c r="L250" s="788">
        <v>24</v>
      </c>
      <c r="M250" s="789">
        <v>2.4096385542168699</v>
      </c>
      <c r="N250" s="789"/>
      <c r="O250" s="788">
        <v>73</v>
      </c>
      <c r="P250" s="789">
        <v>0.708669061256189</v>
      </c>
      <c r="Q250" s="789"/>
      <c r="R250" s="788">
        <v>44</v>
      </c>
      <c r="S250" s="789">
        <v>1.41161373115175</v>
      </c>
      <c r="T250" s="789"/>
      <c r="U250" s="788">
        <v>72</v>
      </c>
      <c r="V250" s="789">
        <v>2.24789260068686</v>
      </c>
      <c r="W250" s="789"/>
      <c r="X250" s="788">
        <v>36</v>
      </c>
      <c r="Y250" s="789">
        <v>2.4930747922437702</v>
      </c>
      <c r="Z250" s="789"/>
      <c r="AA250" s="790">
        <v>22</v>
      </c>
      <c r="AB250" s="791">
        <v>3.2116788321167902</v>
      </c>
      <c r="AC250" s="791"/>
      <c r="AD250" s="790">
        <v>7</v>
      </c>
      <c r="AE250" s="791">
        <v>1.63551401869159</v>
      </c>
      <c r="AF250" s="791"/>
      <c r="AG250" s="790">
        <v>9</v>
      </c>
      <c r="AH250" s="791">
        <v>0.96153846153846201</v>
      </c>
      <c r="AI250" s="791"/>
      <c r="AJ250" s="790">
        <v>19</v>
      </c>
      <c r="AK250" s="791">
        <v>0.818612666953899</v>
      </c>
      <c r="AL250" s="791"/>
      <c r="AM250" s="790">
        <v>16</v>
      </c>
      <c r="AN250" s="791">
        <v>0.99378881987577605</v>
      </c>
      <c r="AO250" s="791"/>
      <c r="AP250" s="790">
        <v>27</v>
      </c>
      <c r="AQ250" s="791">
        <v>1.1647972389991399</v>
      </c>
      <c r="AR250" s="791"/>
      <c r="AS250" s="790">
        <v>36</v>
      </c>
      <c r="AT250" s="791">
        <v>1.78571428571429</v>
      </c>
      <c r="AU250" s="791"/>
      <c r="AV250" s="790">
        <v>23</v>
      </c>
      <c r="AW250" s="791">
        <v>0.74481865284974103</v>
      </c>
      <c r="AX250" s="791"/>
      <c r="AY250" s="790">
        <v>23</v>
      </c>
      <c r="AZ250" s="791">
        <v>1.1825192802056601</v>
      </c>
      <c r="BA250" s="791"/>
      <c r="BB250" s="790">
        <v>40</v>
      </c>
      <c r="BC250" s="791">
        <v>1.4625228519195601</v>
      </c>
      <c r="BD250" s="791"/>
      <c r="BE250" s="790">
        <v>41</v>
      </c>
      <c r="BF250" s="791">
        <v>0.69209993247805501</v>
      </c>
      <c r="BG250" s="791"/>
      <c r="BH250" s="790">
        <v>23</v>
      </c>
      <c r="BI250" s="791">
        <v>0.62721570766293999</v>
      </c>
      <c r="BJ250" s="791"/>
      <c r="BK250" s="790">
        <v>68</v>
      </c>
      <c r="BL250" s="791">
        <v>0.69133794225294798</v>
      </c>
      <c r="BM250" s="791"/>
      <c r="BN250" s="790">
        <v>68</v>
      </c>
      <c r="BO250" s="791">
        <v>0.67891373801916899</v>
      </c>
      <c r="BP250" s="791"/>
      <c r="BQ250" s="790">
        <v>50</v>
      </c>
      <c r="BR250" s="791">
        <v>0.86835706842653704</v>
      </c>
      <c r="BS250" s="791"/>
      <c r="BT250" s="790">
        <v>16</v>
      </c>
      <c r="BU250" s="791">
        <v>0.30528525090631597</v>
      </c>
      <c r="BV250" s="791"/>
      <c r="BW250" s="790">
        <v>50</v>
      </c>
      <c r="BX250" s="791">
        <v>0.94535829079221001</v>
      </c>
      <c r="BY250" s="791"/>
      <c r="BZ250" s="790">
        <v>62</v>
      </c>
      <c r="CA250" s="791">
        <v>0.38224414303329202</v>
      </c>
      <c r="CB250" s="791"/>
      <c r="CC250" s="790">
        <v>64</v>
      </c>
      <c r="CD250" s="791">
        <v>0.35567411359341999</v>
      </c>
      <c r="CE250" s="791"/>
      <c r="CF250" s="790">
        <v>73</v>
      </c>
      <c r="CG250" s="791">
        <v>0.695304314696638</v>
      </c>
      <c r="CH250" s="791"/>
      <c r="CI250" s="790">
        <v>14</v>
      </c>
      <c r="CJ250" s="791">
        <v>0.34474267421817301</v>
      </c>
      <c r="CK250" s="791"/>
      <c r="CL250" s="790">
        <v>29</v>
      </c>
      <c r="CM250" s="791">
        <v>2.4493243243243201</v>
      </c>
      <c r="CN250" s="791"/>
      <c r="CO250" s="790">
        <v>17</v>
      </c>
      <c r="CP250" s="791">
        <v>2.9109589041095898</v>
      </c>
      <c r="CQ250" s="791"/>
    </row>
    <row r="251" spans="1:95">
      <c r="A251" s="1037" t="s">
        <v>607</v>
      </c>
      <c r="B251" s="787" t="s">
        <v>26</v>
      </c>
      <c r="C251" s="788">
        <v>1715</v>
      </c>
      <c r="D251" s="789">
        <v>0.60646566661715895</v>
      </c>
      <c r="E251" s="789">
        <v>60.580524344569298</v>
      </c>
      <c r="F251" s="788">
        <v>46</v>
      </c>
      <c r="G251" s="789">
        <v>1.6457960644007199</v>
      </c>
      <c r="H251" s="789">
        <v>70.370370370370395</v>
      </c>
      <c r="I251" s="788">
        <v>74</v>
      </c>
      <c r="J251" s="789">
        <v>0.85856827938275904</v>
      </c>
      <c r="K251" s="789">
        <v>89.743589743589695</v>
      </c>
      <c r="L251" s="788">
        <v>23</v>
      </c>
      <c r="M251" s="789">
        <v>1.1740684022460399</v>
      </c>
      <c r="N251" s="789">
        <v>64.285714285714306</v>
      </c>
      <c r="O251" s="788">
        <v>110</v>
      </c>
      <c r="P251" s="789">
        <v>0.52460892789011804</v>
      </c>
      <c r="Q251" s="789">
        <v>86.440677966101703</v>
      </c>
      <c r="R251" s="788">
        <v>85</v>
      </c>
      <c r="S251" s="789">
        <v>1.3283325519612399</v>
      </c>
      <c r="T251" s="789">
        <v>51.785714285714299</v>
      </c>
      <c r="U251" s="788">
        <v>93</v>
      </c>
      <c r="V251" s="789">
        <v>1.4029265349223099</v>
      </c>
      <c r="W251" s="789">
        <v>57.627118644067799</v>
      </c>
      <c r="X251" s="788">
        <v>63</v>
      </c>
      <c r="Y251" s="789">
        <v>2.1494370522006099</v>
      </c>
      <c r="Z251" s="789">
        <v>57.5</v>
      </c>
      <c r="AA251" s="790">
        <v>39</v>
      </c>
      <c r="AB251" s="791">
        <v>2.9323308270676698</v>
      </c>
      <c r="AC251" s="791">
        <v>39.285714285714299</v>
      </c>
      <c r="AD251" s="790">
        <v>14</v>
      </c>
      <c r="AE251" s="791">
        <v>1.6412661195779601</v>
      </c>
      <c r="AF251" s="791">
        <v>100</v>
      </c>
      <c r="AG251" s="790">
        <v>21</v>
      </c>
      <c r="AH251" s="791">
        <v>0.99431818181818199</v>
      </c>
      <c r="AI251" s="791">
        <v>40</v>
      </c>
      <c r="AJ251" s="790">
        <v>40</v>
      </c>
      <c r="AK251" s="791">
        <v>0.853242320819113</v>
      </c>
      <c r="AL251" s="791">
        <v>53.846153846153797</v>
      </c>
      <c r="AM251" s="790">
        <v>37</v>
      </c>
      <c r="AN251" s="791">
        <v>1.12701797136765</v>
      </c>
      <c r="AO251" s="791">
        <v>76.190476190476204</v>
      </c>
      <c r="AP251" s="790">
        <v>56</v>
      </c>
      <c r="AQ251" s="791">
        <v>1.20872005180229</v>
      </c>
      <c r="AR251" s="791">
        <v>60</v>
      </c>
      <c r="AS251" s="790">
        <v>50</v>
      </c>
      <c r="AT251" s="791">
        <v>1.20365912373616</v>
      </c>
      <c r="AU251" s="791">
        <v>72.413793103448299</v>
      </c>
      <c r="AV251" s="790">
        <v>57</v>
      </c>
      <c r="AW251" s="791">
        <v>0.89020771513353103</v>
      </c>
      <c r="AX251" s="791">
        <v>50</v>
      </c>
      <c r="AY251" s="790">
        <v>41</v>
      </c>
      <c r="AZ251" s="791">
        <v>1.0547980447645999</v>
      </c>
      <c r="BA251" s="791">
        <v>57.692307692307701</v>
      </c>
      <c r="BB251" s="790">
        <v>53</v>
      </c>
      <c r="BC251" s="791">
        <v>0.94659760671548498</v>
      </c>
      <c r="BD251" s="791">
        <v>89.285714285714306</v>
      </c>
      <c r="BE251" s="790">
        <v>78</v>
      </c>
      <c r="BF251" s="791">
        <v>0.649242550357916</v>
      </c>
      <c r="BG251" s="791">
        <v>44.4444444444444</v>
      </c>
      <c r="BH251" s="790">
        <v>45</v>
      </c>
      <c r="BI251" s="791">
        <v>0.620775279348876</v>
      </c>
      <c r="BJ251" s="791">
        <v>87.5</v>
      </c>
      <c r="BK251" s="790">
        <v>114</v>
      </c>
      <c r="BL251" s="791">
        <v>0.58711438430241503</v>
      </c>
      <c r="BM251" s="791">
        <v>60.563380281690101</v>
      </c>
      <c r="BN251" s="790">
        <v>107</v>
      </c>
      <c r="BO251" s="791">
        <v>0.53324030698694302</v>
      </c>
      <c r="BP251" s="791">
        <v>67.1875</v>
      </c>
      <c r="BQ251" s="790">
        <v>54</v>
      </c>
      <c r="BR251" s="791">
        <v>0.441717791411043</v>
      </c>
      <c r="BS251" s="791">
        <v>63.636363636363598</v>
      </c>
      <c r="BT251" s="790">
        <v>27</v>
      </c>
      <c r="BU251" s="791">
        <v>0.256069802731411</v>
      </c>
      <c r="BV251" s="791">
        <v>92.857142857142904</v>
      </c>
      <c r="BW251" s="790">
        <v>58</v>
      </c>
      <c r="BX251" s="791">
        <v>0.54830780865948203</v>
      </c>
      <c r="BY251" s="791">
        <v>52.631578947368403</v>
      </c>
      <c r="BZ251" s="790">
        <v>73</v>
      </c>
      <c r="CA251" s="791">
        <v>0.21956207892203999</v>
      </c>
      <c r="CB251" s="791">
        <v>25.862068965517199</v>
      </c>
      <c r="CC251" s="790">
        <v>95</v>
      </c>
      <c r="CD251" s="791">
        <v>0.26304131133015801</v>
      </c>
      <c r="CE251" s="791">
        <v>61.016949152542402</v>
      </c>
      <c r="CF251" s="790">
        <v>84</v>
      </c>
      <c r="CG251" s="791">
        <v>0.38100421826098801</v>
      </c>
      <c r="CH251" s="791">
        <v>50</v>
      </c>
      <c r="CI251" s="790">
        <v>27</v>
      </c>
      <c r="CJ251" s="791">
        <v>0.32751091703056801</v>
      </c>
      <c r="CK251" s="791">
        <v>80</v>
      </c>
      <c r="CL251" s="790">
        <v>30</v>
      </c>
      <c r="CM251" s="791">
        <v>1.16550116550117</v>
      </c>
      <c r="CN251" s="791">
        <v>57.894736842105303</v>
      </c>
      <c r="CO251" s="790">
        <v>21</v>
      </c>
      <c r="CP251" s="791">
        <v>1.7184942716857601</v>
      </c>
      <c r="CQ251" s="791">
        <v>31.25</v>
      </c>
    </row>
    <row r="252" spans="1:95">
      <c r="A252" s="1038"/>
      <c r="B252" s="787" t="s">
        <v>92</v>
      </c>
      <c r="C252" s="788">
        <v>647</v>
      </c>
      <c r="D252" s="789">
        <v>0.44995862049780599</v>
      </c>
      <c r="E252" s="789"/>
      <c r="F252" s="788">
        <v>19</v>
      </c>
      <c r="G252" s="789">
        <v>1.36396267049533</v>
      </c>
      <c r="H252" s="789"/>
      <c r="I252" s="788">
        <v>35</v>
      </c>
      <c r="J252" s="789">
        <v>0.78793336334984199</v>
      </c>
      <c r="K252" s="789"/>
      <c r="L252" s="788">
        <v>9</v>
      </c>
      <c r="M252" s="789">
        <v>0.934579439252336</v>
      </c>
      <c r="N252" s="789"/>
      <c r="O252" s="788">
        <v>51</v>
      </c>
      <c r="P252" s="789">
        <v>0.47811005906065401</v>
      </c>
      <c r="Q252" s="789"/>
      <c r="R252" s="788">
        <v>29</v>
      </c>
      <c r="S252" s="789">
        <v>0.88360755636806798</v>
      </c>
      <c r="T252" s="789"/>
      <c r="U252" s="788">
        <v>34</v>
      </c>
      <c r="V252" s="789">
        <v>0.99241097489784003</v>
      </c>
      <c r="W252" s="789"/>
      <c r="X252" s="788">
        <v>23</v>
      </c>
      <c r="Y252" s="789">
        <v>1.5467383994620001</v>
      </c>
      <c r="Z252" s="789"/>
      <c r="AA252" s="790">
        <v>11</v>
      </c>
      <c r="AB252" s="791">
        <v>1.7054263565891501</v>
      </c>
      <c r="AC252" s="791"/>
      <c r="AD252" s="790">
        <v>7</v>
      </c>
      <c r="AE252" s="791">
        <v>1.6470588235294099</v>
      </c>
      <c r="AF252" s="791"/>
      <c r="AG252" s="790">
        <v>6</v>
      </c>
      <c r="AH252" s="791">
        <v>0.51020408163265296</v>
      </c>
      <c r="AI252" s="791"/>
      <c r="AJ252" s="790">
        <v>14</v>
      </c>
      <c r="AK252" s="791">
        <v>0.59146599070553396</v>
      </c>
      <c r="AL252" s="791"/>
      <c r="AM252" s="790">
        <v>16</v>
      </c>
      <c r="AN252" s="791">
        <v>0.95636580992229503</v>
      </c>
      <c r="AO252" s="791"/>
      <c r="AP252" s="790">
        <v>21</v>
      </c>
      <c r="AQ252" s="791">
        <v>0.907127429805616</v>
      </c>
      <c r="AR252" s="791"/>
      <c r="AS252" s="790">
        <v>21</v>
      </c>
      <c r="AT252" s="791">
        <v>0.98222637979420002</v>
      </c>
      <c r="AU252" s="791"/>
      <c r="AV252" s="790">
        <v>19</v>
      </c>
      <c r="AW252" s="791">
        <v>0.57315233785821995</v>
      </c>
      <c r="AX252" s="791"/>
      <c r="AY252" s="790">
        <v>15</v>
      </c>
      <c r="AZ252" s="791">
        <v>0.77239958805355302</v>
      </c>
      <c r="BA252" s="791"/>
      <c r="BB252" s="790">
        <v>25</v>
      </c>
      <c r="BC252" s="791">
        <v>0.87290502793296099</v>
      </c>
      <c r="BD252" s="791"/>
      <c r="BE252" s="790">
        <v>24</v>
      </c>
      <c r="BF252" s="791">
        <v>0.39408866995073899</v>
      </c>
      <c r="BG252" s="791"/>
      <c r="BH252" s="790">
        <v>21</v>
      </c>
      <c r="BI252" s="791">
        <v>0.58626465661641503</v>
      </c>
      <c r="BJ252" s="791"/>
      <c r="BK252" s="790">
        <v>43</v>
      </c>
      <c r="BL252" s="791">
        <v>0.44880492641686698</v>
      </c>
      <c r="BM252" s="791"/>
      <c r="BN252" s="790">
        <v>43</v>
      </c>
      <c r="BO252" s="791">
        <v>0.42786069651741299</v>
      </c>
      <c r="BP252" s="791"/>
      <c r="BQ252" s="790">
        <v>21</v>
      </c>
      <c r="BR252" s="791">
        <v>0.32472552961187601</v>
      </c>
      <c r="BS252" s="791"/>
      <c r="BT252" s="790">
        <v>13</v>
      </c>
      <c r="BU252" s="791">
        <v>0.245144257967188</v>
      </c>
      <c r="BV252" s="791"/>
      <c r="BW252" s="790">
        <v>20</v>
      </c>
      <c r="BX252" s="791">
        <v>0.37814331631688403</v>
      </c>
      <c r="BY252" s="791"/>
      <c r="BZ252" s="790">
        <v>15</v>
      </c>
      <c r="CA252" s="791">
        <v>8.8090204369274103E-2</v>
      </c>
      <c r="CB252" s="791"/>
      <c r="CC252" s="790">
        <v>36</v>
      </c>
      <c r="CD252" s="791">
        <v>0.19865357024611</v>
      </c>
      <c r="CE252" s="791"/>
      <c r="CF252" s="790">
        <v>28</v>
      </c>
      <c r="CG252" s="791">
        <v>0.24246622791825401</v>
      </c>
      <c r="CH252" s="791"/>
      <c r="CI252" s="790">
        <v>12</v>
      </c>
      <c r="CJ252" s="791">
        <v>0.28687544824288802</v>
      </c>
      <c r="CK252" s="791"/>
      <c r="CL252" s="790">
        <v>11</v>
      </c>
      <c r="CM252" s="791">
        <v>0.79136690647482</v>
      </c>
      <c r="CN252" s="791"/>
      <c r="CO252" s="790">
        <v>5</v>
      </c>
      <c r="CP252" s="791">
        <v>0.78369905956112895</v>
      </c>
      <c r="CQ252" s="791"/>
    </row>
    <row r="253" spans="1:95">
      <c r="A253" s="1039"/>
      <c r="B253" s="787" t="s">
        <v>93</v>
      </c>
      <c r="C253" s="788">
        <v>1068</v>
      </c>
      <c r="D253" s="789">
        <v>0.76837296305622504</v>
      </c>
      <c r="E253" s="789"/>
      <c r="F253" s="788">
        <v>27</v>
      </c>
      <c r="G253" s="789">
        <v>1.9258202567760301</v>
      </c>
      <c r="H253" s="789"/>
      <c r="I253" s="788">
        <v>39</v>
      </c>
      <c r="J253" s="789">
        <v>0.93368446253291804</v>
      </c>
      <c r="K253" s="789"/>
      <c r="L253" s="788">
        <v>14</v>
      </c>
      <c r="M253" s="789">
        <v>1.40562248995984</v>
      </c>
      <c r="N253" s="789"/>
      <c r="O253" s="788">
        <v>59</v>
      </c>
      <c r="P253" s="789">
        <v>0.572759926220755</v>
      </c>
      <c r="Q253" s="789"/>
      <c r="R253" s="788">
        <v>56</v>
      </c>
      <c r="S253" s="789">
        <v>1.7965992941931299</v>
      </c>
      <c r="T253" s="789"/>
      <c r="U253" s="788">
        <v>59</v>
      </c>
      <c r="V253" s="789">
        <v>1.84202310334062</v>
      </c>
      <c r="W253" s="789"/>
      <c r="X253" s="788">
        <v>40</v>
      </c>
      <c r="Y253" s="789">
        <v>2.7700831024930701</v>
      </c>
      <c r="Z253" s="789"/>
      <c r="AA253" s="790">
        <v>28</v>
      </c>
      <c r="AB253" s="791">
        <v>4.0875912408759101</v>
      </c>
      <c r="AC253" s="791"/>
      <c r="AD253" s="790">
        <v>7</v>
      </c>
      <c r="AE253" s="791">
        <v>1.63551401869159</v>
      </c>
      <c r="AF253" s="791"/>
      <c r="AG253" s="790">
        <v>15</v>
      </c>
      <c r="AH253" s="791">
        <v>1.6025641025641</v>
      </c>
      <c r="AI253" s="791"/>
      <c r="AJ253" s="790">
        <v>26</v>
      </c>
      <c r="AK253" s="791">
        <v>1.1202068074106</v>
      </c>
      <c r="AL253" s="791"/>
      <c r="AM253" s="790">
        <v>21</v>
      </c>
      <c r="AN253" s="791">
        <v>1.3043478260869601</v>
      </c>
      <c r="AO253" s="791"/>
      <c r="AP253" s="790">
        <v>35</v>
      </c>
      <c r="AQ253" s="791">
        <v>1.5099223468507299</v>
      </c>
      <c r="AR253" s="791"/>
      <c r="AS253" s="790">
        <v>29</v>
      </c>
      <c r="AT253" s="791">
        <v>1.4384920634920599</v>
      </c>
      <c r="AU253" s="791"/>
      <c r="AV253" s="790">
        <v>38</v>
      </c>
      <c r="AW253" s="791">
        <v>1.23056994818653</v>
      </c>
      <c r="AX253" s="791"/>
      <c r="AY253" s="790">
        <v>26</v>
      </c>
      <c r="AZ253" s="791">
        <v>1.33676092544987</v>
      </c>
      <c r="BA253" s="791"/>
      <c r="BB253" s="790">
        <v>28</v>
      </c>
      <c r="BC253" s="791">
        <v>1.02376599634369</v>
      </c>
      <c r="BD253" s="791"/>
      <c r="BE253" s="790">
        <v>54</v>
      </c>
      <c r="BF253" s="791">
        <v>0.911546252532073</v>
      </c>
      <c r="BG253" s="791"/>
      <c r="BH253" s="790">
        <v>24</v>
      </c>
      <c r="BI253" s="791">
        <v>0.65448595582219804</v>
      </c>
      <c r="BJ253" s="791"/>
      <c r="BK253" s="790">
        <v>71</v>
      </c>
      <c r="BL253" s="791">
        <v>0.72183814558763704</v>
      </c>
      <c r="BM253" s="791"/>
      <c r="BN253" s="790">
        <v>64</v>
      </c>
      <c r="BO253" s="791">
        <v>0.63897763578274802</v>
      </c>
      <c r="BP253" s="791"/>
      <c r="BQ253" s="790">
        <v>33</v>
      </c>
      <c r="BR253" s="791">
        <v>0.57311566516151402</v>
      </c>
      <c r="BS253" s="791"/>
      <c r="BT253" s="790">
        <v>14</v>
      </c>
      <c r="BU253" s="791">
        <v>0.26712459454302601</v>
      </c>
      <c r="BV253" s="791"/>
      <c r="BW253" s="790">
        <v>38</v>
      </c>
      <c r="BX253" s="791">
        <v>0.71847230100208004</v>
      </c>
      <c r="BY253" s="791"/>
      <c r="BZ253" s="790">
        <v>58</v>
      </c>
      <c r="CA253" s="791">
        <v>0.35758323057953101</v>
      </c>
      <c r="CB253" s="791"/>
      <c r="CC253" s="790">
        <v>59</v>
      </c>
      <c r="CD253" s="791">
        <v>0.32788707346893398</v>
      </c>
      <c r="CE253" s="791"/>
      <c r="CF253" s="790">
        <v>56</v>
      </c>
      <c r="CG253" s="791">
        <v>0.533384131822078</v>
      </c>
      <c r="CH253" s="791"/>
      <c r="CI253" s="790">
        <v>15</v>
      </c>
      <c r="CJ253" s="791">
        <v>0.36936715094804201</v>
      </c>
      <c r="CK253" s="791"/>
      <c r="CL253" s="790">
        <v>19</v>
      </c>
      <c r="CM253" s="791">
        <v>1.60472972972973</v>
      </c>
      <c r="CN253" s="791"/>
      <c r="CO253" s="790">
        <v>16</v>
      </c>
      <c r="CP253" s="791">
        <v>2.7397260273972601</v>
      </c>
      <c r="CQ253" s="791"/>
    </row>
    <row r="254" spans="1:95">
      <c r="A254" s="1037" t="s">
        <v>608</v>
      </c>
      <c r="B254" s="787" t="s">
        <v>26</v>
      </c>
      <c r="C254" s="788">
        <v>1484</v>
      </c>
      <c r="D254" s="789">
        <v>0.52477845437893</v>
      </c>
      <c r="E254" s="789">
        <v>59.569892473118301</v>
      </c>
      <c r="F254" s="788">
        <v>42</v>
      </c>
      <c r="G254" s="789">
        <v>1.5026833631484799</v>
      </c>
      <c r="H254" s="789">
        <v>40</v>
      </c>
      <c r="I254" s="788">
        <v>64</v>
      </c>
      <c r="J254" s="789">
        <v>0.74254553892562902</v>
      </c>
      <c r="K254" s="789">
        <v>77.7777777777778</v>
      </c>
      <c r="L254" s="788">
        <v>41</v>
      </c>
      <c r="M254" s="789">
        <v>2.0929045431342499</v>
      </c>
      <c r="N254" s="789">
        <v>70.8333333333333</v>
      </c>
      <c r="O254" s="788">
        <v>117</v>
      </c>
      <c r="P254" s="789">
        <v>0.55799313239221704</v>
      </c>
      <c r="Q254" s="789">
        <v>46.25</v>
      </c>
      <c r="R254" s="788">
        <v>88</v>
      </c>
      <c r="S254" s="789">
        <v>1.37521487732458</v>
      </c>
      <c r="T254" s="789">
        <v>51.724137931034498</v>
      </c>
      <c r="U254" s="788">
        <v>84</v>
      </c>
      <c r="V254" s="789">
        <v>1.2671594508975701</v>
      </c>
      <c r="W254" s="789">
        <v>35.4838709677419</v>
      </c>
      <c r="X254" s="788">
        <v>43</v>
      </c>
      <c r="Y254" s="789">
        <v>1.4670760832480401</v>
      </c>
      <c r="Z254" s="789">
        <v>65.384615384615401</v>
      </c>
      <c r="AA254" s="790">
        <v>29</v>
      </c>
      <c r="AB254" s="791">
        <v>2.1804511278195502</v>
      </c>
      <c r="AC254" s="791">
        <v>38.095238095238102</v>
      </c>
      <c r="AD254" s="790">
        <v>11</v>
      </c>
      <c r="AE254" s="791">
        <v>1.2895662368112499</v>
      </c>
      <c r="AF254" s="791">
        <v>83.3333333333333</v>
      </c>
      <c r="AG254" s="790">
        <v>15</v>
      </c>
      <c r="AH254" s="791">
        <v>0.71022727272727304</v>
      </c>
      <c r="AI254" s="791">
        <v>87.5</v>
      </c>
      <c r="AJ254" s="790">
        <v>40</v>
      </c>
      <c r="AK254" s="791">
        <v>0.853242320819113</v>
      </c>
      <c r="AL254" s="791">
        <v>37.931034482758598</v>
      </c>
      <c r="AM254" s="790">
        <v>28</v>
      </c>
      <c r="AN254" s="791">
        <v>0.85287846481876295</v>
      </c>
      <c r="AO254" s="791">
        <v>75</v>
      </c>
      <c r="AP254" s="790">
        <v>39</v>
      </c>
      <c r="AQ254" s="791">
        <v>0.841787178933736</v>
      </c>
      <c r="AR254" s="791">
        <v>129.41176470588201</v>
      </c>
      <c r="AS254" s="790">
        <v>32</v>
      </c>
      <c r="AT254" s="791">
        <v>0.77034183919114096</v>
      </c>
      <c r="AU254" s="791">
        <v>77.7777777777778</v>
      </c>
      <c r="AV254" s="790">
        <v>44</v>
      </c>
      <c r="AW254" s="791">
        <v>0.68717788536623503</v>
      </c>
      <c r="AX254" s="791">
        <v>69.230769230769198</v>
      </c>
      <c r="AY254" s="790">
        <v>37</v>
      </c>
      <c r="AZ254" s="791">
        <v>0.95189091844610196</v>
      </c>
      <c r="BA254" s="791">
        <v>76.190476190476204</v>
      </c>
      <c r="BB254" s="790">
        <v>67</v>
      </c>
      <c r="BC254" s="791">
        <v>1.1966422575459901</v>
      </c>
      <c r="BD254" s="791">
        <v>103.030303030303</v>
      </c>
      <c r="BE254" s="790">
        <v>56</v>
      </c>
      <c r="BF254" s="791">
        <v>0.46612285666722197</v>
      </c>
      <c r="BG254" s="791">
        <v>80.645161290322605</v>
      </c>
      <c r="BH254" s="790">
        <v>37</v>
      </c>
      <c r="BI254" s="791">
        <v>0.51041522968685304</v>
      </c>
      <c r="BJ254" s="791">
        <v>117.64705882352899</v>
      </c>
      <c r="BK254" s="790">
        <v>71</v>
      </c>
      <c r="BL254" s="791">
        <v>0.365658958644487</v>
      </c>
      <c r="BM254" s="791">
        <v>82.051282051282101</v>
      </c>
      <c r="BN254" s="790">
        <v>90</v>
      </c>
      <c r="BO254" s="791">
        <v>0.448519884381541</v>
      </c>
      <c r="BP254" s="791">
        <v>50</v>
      </c>
      <c r="BQ254" s="790">
        <v>55</v>
      </c>
      <c r="BR254" s="791">
        <v>0.44989775051124697</v>
      </c>
      <c r="BS254" s="791">
        <v>41.025641025641001</v>
      </c>
      <c r="BT254" s="790">
        <v>24</v>
      </c>
      <c r="BU254" s="791">
        <v>0.22761760242792101</v>
      </c>
      <c r="BV254" s="791">
        <v>71.428571428571402</v>
      </c>
      <c r="BW254" s="790">
        <v>49</v>
      </c>
      <c r="BX254" s="791">
        <v>0.46322556248818297</v>
      </c>
      <c r="BY254" s="791">
        <v>63.3333333333333</v>
      </c>
      <c r="BZ254" s="790">
        <v>84</v>
      </c>
      <c r="CA254" s="791">
        <v>0.25264677574590999</v>
      </c>
      <c r="CB254" s="791">
        <v>50</v>
      </c>
      <c r="CC254" s="790">
        <v>70</v>
      </c>
      <c r="CD254" s="791">
        <v>0.19381991361169601</v>
      </c>
      <c r="CE254" s="791">
        <v>42.857142857142897</v>
      </c>
      <c r="CF254" s="790">
        <v>69</v>
      </c>
      <c r="CG254" s="791">
        <v>0.31296775071438299</v>
      </c>
      <c r="CH254" s="791">
        <v>50</v>
      </c>
      <c r="CI254" s="790">
        <v>19</v>
      </c>
      <c r="CJ254" s="791">
        <v>0.230470645317807</v>
      </c>
      <c r="CK254" s="791">
        <v>35.714285714285701</v>
      </c>
      <c r="CL254" s="790">
        <v>26</v>
      </c>
      <c r="CM254" s="791">
        <v>1.0101010101010099</v>
      </c>
      <c r="CN254" s="791">
        <v>62.5</v>
      </c>
      <c r="CO254" s="790">
        <v>13</v>
      </c>
      <c r="CP254" s="791">
        <v>1.0638297872340401</v>
      </c>
      <c r="CQ254" s="791">
        <v>62.5</v>
      </c>
    </row>
    <row r="255" spans="1:95">
      <c r="A255" s="1038"/>
      <c r="B255" s="787" t="s">
        <v>92</v>
      </c>
      <c r="C255" s="788">
        <v>554</v>
      </c>
      <c r="D255" s="789">
        <v>0.38528141538761101</v>
      </c>
      <c r="E255" s="789"/>
      <c r="F255" s="788">
        <v>12</v>
      </c>
      <c r="G255" s="789">
        <v>0.86145010768126296</v>
      </c>
      <c r="H255" s="789"/>
      <c r="I255" s="788">
        <v>28</v>
      </c>
      <c r="J255" s="789">
        <v>0.63034669067987403</v>
      </c>
      <c r="K255" s="789"/>
      <c r="L255" s="788">
        <v>17</v>
      </c>
      <c r="M255" s="789">
        <v>1.7653167185877501</v>
      </c>
      <c r="N255" s="789"/>
      <c r="O255" s="788">
        <v>37</v>
      </c>
      <c r="P255" s="789">
        <v>0.34686416049498497</v>
      </c>
      <c r="Q255" s="789"/>
      <c r="R255" s="788">
        <v>30</v>
      </c>
      <c r="S255" s="789">
        <v>0.91407678244972601</v>
      </c>
      <c r="T255" s="789"/>
      <c r="U255" s="788">
        <v>22</v>
      </c>
      <c r="V255" s="789">
        <v>0.642148277875073</v>
      </c>
      <c r="W255" s="789"/>
      <c r="X255" s="788">
        <v>17</v>
      </c>
      <c r="Y255" s="789">
        <v>1.14324142568931</v>
      </c>
      <c r="Z255" s="789"/>
      <c r="AA255" s="790">
        <v>8</v>
      </c>
      <c r="AB255" s="791">
        <v>1.24031007751938</v>
      </c>
      <c r="AC255" s="791"/>
      <c r="AD255" s="790">
        <v>5</v>
      </c>
      <c r="AE255" s="791">
        <v>1.1764705882352899</v>
      </c>
      <c r="AF255" s="791"/>
      <c r="AG255" s="790">
        <v>7</v>
      </c>
      <c r="AH255" s="791">
        <v>0.59523809523809501</v>
      </c>
      <c r="AI255" s="791"/>
      <c r="AJ255" s="790">
        <v>11</v>
      </c>
      <c r="AK255" s="791">
        <v>0.46472327841149103</v>
      </c>
      <c r="AL255" s="791"/>
      <c r="AM255" s="790">
        <v>12</v>
      </c>
      <c r="AN255" s="791">
        <v>0.71727435744172097</v>
      </c>
      <c r="AO255" s="791"/>
      <c r="AP255" s="790">
        <v>22</v>
      </c>
      <c r="AQ255" s="791">
        <v>0.95032397408207303</v>
      </c>
      <c r="AR255" s="791"/>
      <c r="AS255" s="790">
        <v>14</v>
      </c>
      <c r="AT255" s="791">
        <v>0.65481758652946698</v>
      </c>
      <c r="AU255" s="791"/>
      <c r="AV255" s="790">
        <v>18</v>
      </c>
      <c r="AW255" s="791">
        <v>0.54298642533936703</v>
      </c>
      <c r="AX255" s="791"/>
      <c r="AY255" s="790">
        <v>16</v>
      </c>
      <c r="AZ255" s="791">
        <v>0.82389289392378995</v>
      </c>
      <c r="BA255" s="791"/>
      <c r="BB255" s="790">
        <v>34</v>
      </c>
      <c r="BC255" s="791">
        <v>1.18715083798883</v>
      </c>
      <c r="BD255" s="791"/>
      <c r="BE255" s="790">
        <v>25</v>
      </c>
      <c r="BF255" s="791">
        <v>0.41050903119868598</v>
      </c>
      <c r="BG255" s="791"/>
      <c r="BH255" s="790">
        <v>20</v>
      </c>
      <c r="BI255" s="791">
        <v>0.55834729201563404</v>
      </c>
      <c r="BJ255" s="791"/>
      <c r="BK255" s="790">
        <v>32</v>
      </c>
      <c r="BL255" s="791">
        <v>0.33399436384511</v>
      </c>
      <c r="BM255" s="791"/>
      <c r="BN255" s="790">
        <v>30</v>
      </c>
      <c r="BO255" s="791">
        <v>0.29850746268656703</v>
      </c>
      <c r="BP255" s="791"/>
      <c r="BQ255" s="790">
        <v>16</v>
      </c>
      <c r="BR255" s="791">
        <v>0.247409927323334</v>
      </c>
      <c r="BS255" s="791"/>
      <c r="BT255" s="790">
        <v>10</v>
      </c>
      <c r="BU255" s="791">
        <v>0.18857250612860599</v>
      </c>
      <c r="BV255" s="791"/>
      <c r="BW255" s="790">
        <v>19</v>
      </c>
      <c r="BX255" s="791">
        <v>0.35923615050104002</v>
      </c>
      <c r="BY255" s="791"/>
      <c r="BZ255" s="790">
        <v>28</v>
      </c>
      <c r="CA255" s="791">
        <v>0.16443504815597801</v>
      </c>
      <c r="CB255" s="791"/>
      <c r="CC255" s="790">
        <v>21</v>
      </c>
      <c r="CD255" s="791">
        <v>0.115881249310231</v>
      </c>
      <c r="CE255" s="791"/>
      <c r="CF255" s="790">
        <v>23</v>
      </c>
      <c r="CG255" s="791">
        <v>0.19916868721856601</v>
      </c>
      <c r="CH255" s="791"/>
      <c r="CI255" s="790">
        <v>5</v>
      </c>
      <c r="CJ255" s="791">
        <v>0.11953143676786999</v>
      </c>
      <c r="CK255" s="791"/>
      <c r="CL255" s="790">
        <v>10</v>
      </c>
      <c r="CM255" s="791">
        <v>0.71942446043165498</v>
      </c>
      <c r="CN255" s="791"/>
      <c r="CO255" s="790">
        <v>5</v>
      </c>
      <c r="CP255" s="791">
        <v>0.78369905956112895</v>
      </c>
      <c r="CQ255" s="791"/>
    </row>
    <row r="256" spans="1:95">
      <c r="A256" s="1039"/>
      <c r="B256" s="787" t="s">
        <v>93</v>
      </c>
      <c r="C256" s="788">
        <v>930</v>
      </c>
      <c r="D256" s="789">
        <v>0.66908881614446603</v>
      </c>
      <c r="E256" s="789"/>
      <c r="F256" s="788">
        <v>30</v>
      </c>
      <c r="G256" s="789">
        <v>2.1398002853067002</v>
      </c>
      <c r="H256" s="789"/>
      <c r="I256" s="788">
        <v>36</v>
      </c>
      <c r="J256" s="789">
        <v>0.86186258079961697</v>
      </c>
      <c r="K256" s="789"/>
      <c r="L256" s="788">
        <v>24</v>
      </c>
      <c r="M256" s="789">
        <v>2.4096385542168699</v>
      </c>
      <c r="N256" s="789"/>
      <c r="O256" s="788">
        <v>80</v>
      </c>
      <c r="P256" s="789">
        <v>0.77662362877390501</v>
      </c>
      <c r="Q256" s="789"/>
      <c r="R256" s="788">
        <v>58</v>
      </c>
      <c r="S256" s="789">
        <v>1.8607635547000301</v>
      </c>
      <c r="T256" s="789"/>
      <c r="U256" s="788">
        <v>62</v>
      </c>
      <c r="V256" s="789">
        <v>1.9356852950359</v>
      </c>
      <c r="W256" s="789"/>
      <c r="X256" s="788">
        <v>26</v>
      </c>
      <c r="Y256" s="789">
        <v>1.8005540166205001</v>
      </c>
      <c r="Z256" s="789"/>
      <c r="AA256" s="790">
        <v>21</v>
      </c>
      <c r="AB256" s="791">
        <v>3.0656934306569301</v>
      </c>
      <c r="AC256" s="791"/>
      <c r="AD256" s="790">
        <v>6</v>
      </c>
      <c r="AE256" s="791">
        <v>1.4018691588784999</v>
      </c>
      <c r="AF256" s="791"/>
      <c r="AG256" s="790">
        <v>8</v>
      </c>
      <c r="AH256" s="791">
        <v>0.854700854700855</v>
      </c>
      <c r="AI256" s="791"/>
      <c r="AJ256" s="790">
        <v>29</v>
      </c>
      <c r="AK256" s="791">
        <v>1.2494614390348999</v>
      </c>
      <c r="AL256" s="791"/>
      <c r="AM256" s="790">
        <v>16</v>
      </c>
      <c r="AN256" s="791">
        <v>0.99378881987577605</v>
      </c>
      <c r="AO256" s="791"/>
      <c r="AP256" s="790">
        <v>17</v>
      </c>
      <c r="AQ256" s="791">
        <v>0.733390854184642</v>
      </c>
      <c r="AR256" s="791"/>
      <c r="AS256" s="790">
        <v>18</v>
      </c>
      <c r="AT256" s="791">
        <v>0.89285714285714302</v>
      </c>
      <c r="AU256" s="791"/>
      <c r="AV256" s="790">
        <v>26</v>
      </c>
      <c r="AW256" s="791">
        <v>0.841968911917098</v>
      </c>
      <c r="AX256" s="791"/>
      <c r="AY256" s="790">
        <v>21</v>
      </c>
      <c r="AZ256" s="791">
        <v>1.07969151670951</v>
      </c>
      <c r="BA256" s="791"/>
      <c r="BB256" s="790">
        <v>33</v>
      </c>
      <c r="BC256" s="791">
        <v>1.20658135283364</v>
      </c>
      <c r="BD256" s="791"/>
      <c r="BE256" s="790">
        <v>31</v>
      </c>
      <c r="BF256" s="791">
        <v>0.52329507089804195</v>
      </c>
      <c r="BG256" s="791"/>
      <c r="BH256" s="790">
        <v>17</v>
      </c>
      <c r="BI256" s="791">
        <v>0.46359421870738998</v>
      </c>
      <c r="BJ256" s="791"/>
      <c r="BK256" s="790">
        <v>39</v>
      </c>
      <c r="BL256" s="791">
        <v>0.39650264335095597</v>
      </c>
      <c r="BM256" s="791"/>
      <c r="BN256" s="790">
        <v>60</v>
      </c>
      <c r="BO256" s="791">
        <v>0.59904153354632605</v>
      </c>
      <c r="BP256" s="791"/>
      <c r="BQ256" s="790">
        <v>39</v>
      </c>
      <c r="BR256" s="791">
        <v>0.67731851337269899</v>
      </c>
      <c r="BS256" s="791"/>
      <c r="BT256" s="790">
        <v>14</v>
      </c>
      <c r="BU256" s="791">
        <v>0.26712459454302601</v>
      </c>
      <c r="BV256" s="791"/>
      <c r="BW256" s="790">
        <v>30</v>
      </c>
      <c r="BX256" s="791">
        <v>0.56721497447532598</v>
      </c>
      <c r="BY256" s="791"/>
      <c r="BZ256" s="790">
        <v>56</v>
      </c>
      <c r="CA256" s="791">
        <v>0.345252774352651</v>
      </c>
      <c r="CB256" s="791"/>
      <c r="CC256" s="790">
        <v>49</v>
      </c>
      <c r="CD256" s="791">
        <v>0.272312993219962</v>
      </c>
      <c r="CE256" s="791"/>
      <c r="CF256" s="790">
        <v>46</v>
      </c>
      <c r="CG256" s="791">
        <v>0.43813696542527902</v>
      </c>
      <c r="CH256" s="791"/>
      <c r="CI256" s="790">
        <v>14</v>
      </c>
      <c r="CJ256" s="791">
        <v>0.34474267421817301</v>
      </c>
      <c r="CK256" s="791"/>
      <c r="CL256" s="790">
        <v>16</v>
      </c>
      <c r="CM256" s="791">
        <v>1.35135135135135</v>
      </c>
      <c r="CN256" s="791"/>
      <c r="CO256" s="790">
        <v>8</v>
      </c>
      <c r="CP256" s="791">
        <v>1.3698630136986301</v>
      </c>
      <c r="CQ256" s="791"/>
    </row>
    <row r="257" spans="1:95">
      <c r="A257" s="1037" t="s">
        <v>609</v>
      </c>
      <c r="B257" s="787" t="s">
        <v>26</v>
      </c>
      <c r="C257" s="788">
        <v>1305</v>
      </c>
      <c r="D257" s="789">
        <v>0.46147970550168699</v>
      </c>
      <c r="E257" s="789">
        <v>59.926470588235297</v>
      </c>
      <c r="F257" s="788">
        <v>40</v>
      </c>
      <c r="G257" s="789">
        <v>1.4311270125223601</v>
      </c>
      <c r="H257" s="789">
        <v>53.846153846153797</v>
      </c>
      <c r="I257" s="788">
        <v>47</v>
      </c>
      <c r="J257" s="789">
        <v>0.54530688014850903</v>
      </c>
      <c r="K257" s="789">
        <v>51.612903225806498</v>
      </c>
      <c r="L257" s="788">
        <v>30</v>
      </c>
      <c r="M257" s="789">
        <v>1.5313935681470101</v>
      </c>
      <c r="N257" s="789">
        <v>36.363636363636402</v>
      </c>
      <c r="O257" s="788">
        <v>96</v>
      </c>
      <c r="P257" s="789">
        <v>0.45784051888592098</v>
      </c>
      <c r="Q257" s="789">
        <v>43.283582089552198</v>
      </c>
      <c r="R257" s="788">
        <v>60</v>
      </c>
      <c r="S257" s="789">
        <v>0.93764650726676002</v>
      </c>
      <c r="T257" s="789">
        <v>71.428571428571402</v>
      </c>
      <c r="U257" s="788">
        <v>87</v>
      </c>
      <c r="V257" s="789">
        <v>1.31241514557248</v>
      </c>
      <c r="W257" s="789">
        <v>67.307692307692307</v>
      </c>
      <c r="X257" s="788">
        <v>51</v>
      </c>
      <c r="Y257" s="789">
        <v>1.7400204708290701</v>
      </c>
      <c r="Z257" s="789">
        <v>82.142857142857096</v>
      </c>
      <c r="AA257" s="790">
        <v>27</v>
      </c>
      <c r="AB257" s="791">
        <v>2.0300751879699201</v>
      </c>
      <c r="AC257" s="791">
        <v>68.75</v>
      </c>
      <c r="AD257" s="790">
        <v>26</v>
      </c>
      <c r="AE257" s="791">
        <v>3.0480656506447801</v>
      </c>
      <c r="AF257" s="791">
        <v>30</v>
      </c>
      <c r="AG257" s="790">
        <v>22</v>
      </c>
      <c r="AH257" s="791">
        <v>1.0416666666666701</v>
      </c>
      <c r="AI257" s="791">
        <v>37.5</v>
      </c>
      <c r="AJ257" s="790">
        <v>28</v>
      </c>
      <c r="AK257" s="791">
        <v>0.59726962457337895</v>
      </c>
      <c r="AL257" s="791">
        <v>55.5555555555556</v>
      </c>
      <c r="AM257" s="790">
        <v>20</v>
      </c>
      <c r="AN257" s="791">
        <v>0.60919890344197403</v>
      </c>
      <c r="AO257" s="791">
        <v>53.846153846153797</v>
      </c>
      <c r="AP257" s="790">
        <v>34</v>
      </c>
      <c r="AQ257" s="791">
        <v>0.73386574573710295</v>
      </c>
      <c r="AR257" s="791">
        <v>54.545454545454497</v>
      </c>
      <c r="AS257" s="790">
        <v>28</v>
      </c>
      <c r="AT257" s="791">
        <v>0.67404910929224804</v>
      </c>
      <c r="AU257" s="791">
        <v>64.705882352941202</v>
      </c>
      <c r="AV257" s="790">
        <v>32</v>
      </c>
      <c r="AW257" s="791">
        <v>0.49976573481180703</v>
      </c>
      <c r="AX257" s="791">
        <v>52.380952380952401</v>
      </c>
      <c r="AY257" s="790">
        <v>22</v>
      </c>
      <c r="AZ257" s="791">
        <v>0.56598919475173703</v>
      </c>
      <c r="BA257" s="791">
        <v>83.3333333333333</v>
      </c>
      <c r="BB257" s="790">
        <v>44</v>
      </c>
      <c r="BC257" s="791">
        <v>0.78585461689587399</v>
      </c>
      <c r="BD257" s="791">
        <v>76</v>
      </c>
      <c r="BE257" s="790">
        <v>48</v>
      </c>
      <c r="BF257" s="791">
        <v>0.39953387714333299</v>
      </c>
      <c r="BG257" s="791">
        <v>100</v>
      </c>
      <c r="BH257" s="790">
        <v>28</v>
      </c>
      <c r="BI257" s="791">
        <v>0.386260173817078</v>
      </c>
      <c r="BJ257" s="791">
        <v>55.5555555555556</v>
      </c>
      <c r="BK257" s="790">
        <v>82</v>
      </c>
      <c r="BL257" s="791">
        <v>0.42231034660349198</v>
      </c>
      <c r="BM257" s="791">
        <v>78.260869565217405</v>
      </c>
      <c r="BN257" s="790">
        <v>61</v>
      </c>
      <c r="BO257" s="791">
        <v>0.303996810525267</v>
      </c>
      <c r="BP257" s="791">
        <v>64.864864864864899</v>
      </c>
      <c r="BQ257" s="790">
        <v>54</v>
      </c>
      <c r="BR257" s="791">
        <v>0.441717791411043</v>
      </c>
      <c r="BS257" s="791">
        <v>42.105263157894697</v>
      </c>
      <c r="BT257" s="790">
        <v>24</v>
      </c>
      <c r="BU257" s="791">
        <v>0.22761760242792101</v>
      </c>
      <c r="BV257" s="791">
        <v>33.3333333333333</v>
      </c>
      <c r="BW257" s="790">
        <v>41</v>
      </c>
      <c r="BX257" s="791">
        <v>0.387596899224806</v>
      </c>
      <c r="BY257" s="791">
        <v>86.363636363636402</v>
      </c>
      <c r="BZ257" s="790">
        <v>74</v>
      </c>
      <c r="CA257" s="791">
        <v>0.22256977863330099</v>
      </c>
      <c r="CB257" s="791">
        <v>57.446808510638299</v>
      </c>
      <c r="CC257" s="790">
        <v>80</v>
      </c>
      <c r="CD257" s="791">
        <v>0.221508472699081</v>
      </c>
      <c r="CE257" s="791">
        <v>53.846153846153797</v>
      </c>
      <c r="CF257" s="790">
        <v>65</v>
      </c>
      <c r="CG257" s="791">
        <v>0.29482469270195499</v>
      </c>
      <c r="CH257" s="791">
        <v>54.761904761904802</v>
      </c>
      <c r="CI257" s="790">
        <v>17</v>
      </c>
      <c r="CJ257" s="791">
        <v>0.20621057738961701</v>
      </c>
      <c r="CK257" s="791">
        <v>54.545454545454497</v>
      </c>
      <c r="CL257" s="790">
        <v>20</v>
      </c>
      <c r="CM257" s="791">
        <v>0.77700077700077697</v>
      </c>
      <c r="CN257" s="791">
        <v>66.6666666666667</v>
      </c>
      <c r="CO257" s="790">
        <v>17</v>
      </c>
      <c r="CP257" s="791">
        <v>1.3911620294599001</v>
      </c>
      <c r="CQ257" s="791">
        <v>112.5</v>
      </c>
    </row>
    <row r="258" spans="1:95">
      <c r="A258" s="1038"/>
      <c r="B258" s="787" t="s">
        <v>92</v>
      </c>
      <c r="C258" s="788">
        <v>489</v>
      </c>
      <c r="D258" s="789">
        <v>0.34007691719231398</v>
      </c>
      <c r="E258" s="789"/>
      <c r="F258" s="788">
        <v>14</v>
      </c>
      <c r="G258" s="789">
        <v>1.0050251256281399</v>
      </c>
      <c r="H258" s="789"/>
      <c r="I258" s="788">
        <v>16</v>
      </c>
      <c r="J258" s="789">
        <v>0.36019810895992799</v>
      </c>
      <c r="K258" s="789"/>
      <c r="L258" s="788">
        <v>8</v>
      </c>
      <c r="M258" s="789">
        <v>0.83073727933540997</v>
      </c>
      <c r="N258" s="789"/>
      <c r="O258" s="788">
        <v>29</v>
      </c>
      <c r="P258" s="789">
        <v>0.27186650417174502</v>
      </c>
      <c r="Q258" s="789"/>
      <c r="R258" s="788">
        <v>25</v>
      </c>
      <c r="S258" s="789">
        <v>0.76173065204143797</v>
      </c>
      <c r="T258" s="789"/>
      <c r="U258" s="788">
        <v>35</v>
      </c>
      <c r="V258" s="789">
        <v>1.02159953298307</v>
      </c>
      <c r="W258" s="789"/>
      <c r="X258" s="788">
        <v>23</v>
      </c>
      <c r="Y258" s="789">
        <v>1.5467383994620001</v>
      </c>
      <c r="Z258" s="789"/>
      <c r="AA258" s="790">
        <v>11</v>
      </c>
      <c r="AB258" s="791">
        <v>1.7054263565891501</v>
      </c>
      <c r="AC258" s="791"/>
      <c r="AD258" s="790">
        <v>6</v>
      </c>
      <c r="AE258" s="791">
        <v>1.4117647058823499</v>
      </c>
      <c r="AF258" s="791"/>
      <c r="AG258" s="790">
        <v>6</v>
      </c>
      <c r="AH258" s="791">
        <v>0.51020408163265296</v>
      </c>
      <c r="AI258" s="791"/>
      <c r="AJ258" s="790">
        <v>10</v>
      </c>
      <c r="AK258" s="791">
        <v>0.42247570764680997</v>
      </c>
      <c r="AL258" s="791"/>
      <c r="AM258" s="790">
        <v>7</v>
      </c>
      <c r="AN258" s="791">
        <v>0.418410041841004</v>
      </c>
      <c r="AO258" s="791"/>
      <c r="AP258" s="790">
        <v>12</v>
      </c>
      <c r="AQ258" s="791">
        <v>0.51835853131749499</v>
      </c>
      <c r="AR258" s="791"/>
      <c r="AS258" s="790">
        <v>11</v>
      </c>
      <c r="AT258" s="791">
        <v>0.51449953227315204</v>
      </c>
      <c r="AU258" s="791"/>
      <c r="AV258" s="790">
        <v>11</v>
      </c>
      <c r="AW258" s="791">
        <v>0.33182503770739102</v>
      </c>
      <c r="AX258" s="791"/>
      <c r="AY258" s="790">
        <v>10</v>
      </c>
      <c r="AZ258" s="791">
        <v>0.51493305870236905</v>
      </c>
      <c r="BA258" s="791"/>
      <c r="BB258" s="790">
        <v>19</v>
      </c>
      <c r="BC258" s="791">
        <v>0.66340782122904995</v>
      </c>
      <c r="BD258" s="791"/>
      <c r="BE258" s="790">
        <v>24</v>
      </c>
      <c r="BF258" s="791">
        <v>0.39408866995073899</v>
      </c>
      <c r="BG258" s="791"/>
      <c r="BH258" s="790">
        <v>10</v>
      </c>
      <c r="BI258" s="791">
        <v>0.27917364600781702</v>
      </c>
      <c r="BJ258" s="791"/>
      <c r="BK258" s="790">
        <v>36</v>
      </c>
      <c r="BL258" s="791">
        <v>0.37574365932574899</v>
      </c>
      <c r="BM258" s="791"/>
      <c r="BN258" s="790">
        <v>24</v>
      </c>
      <c r="BO258" s="791">
        <v>0.238805970149254</v>
      </c>
      <c r="BP258" s="791"/>
      <c r="BQ258" s="790">
        <v>16</v>
      </c>
      <c r="BR258" s="791">
        <v>0.247409927323334</v>
      </c>
      <c r="BS258" s="791"/>
      <c r="BT258" s="790">
        <v>6</v>
      </c>
      <c r="BU258" s="791">
        <v>0.113143503677164</v>
      </c>
      <c r="BV258" s="791"/>
      <c r="BW258" s="790">
        <v>19</v>
      </c>
      <c r="BX258" s="791">
        <v>0.35923615050104002</v>
      </c>
      <c r="BY258" s="791"/>
      <c r="BZ258" s="790">
        <v>27</v>
      </c>
      <c r="CA258" s="791">
        <v>0.15856236786469299</v>
      </c>
      <c r="CB258" s="791"/>
      <c r="CC258" s="790">
        <v>28</v>
      </c>
      <c r="CD258" s="791">
        <v>0.15450833241364101</v>
      </c>
      <c r="CE258" s="791"/>
      <c r="CF258" s="790">
        <v>23</v>
      </c>
      <c r="CG258" s="791">
        <v>0.19916868721856601</v>
      </c>
      <c r="CH258" s="791"/>
      <c r="CI258" s="790">
        <v>6</v>
      </c>
      <c r="CJ258" s="791">
        <v>0.14343772412144401</v>
      </c>
      <c r="CK258" s="791"/>
      <c r="CL258" s="790">
        <v>8</v>
      </c>
      <c r="CM258" s="791">
        <v>0.57553956834532405</v>
      </c>
      <c r="CN258" s="791"/>
      <c r="CO258" s="790">
        <v>9</v>
      </c>
      <c r="CP258" s="791">
        <v>1.41065830721003</v>
      </c>
      <c r="CQ258" s="791"/>
    </row>
    <row r="259" spans="1:95">
      <c r="A259" s="1039"/>
      <c r="B259" s="787" t="s">
        <v>93</v>
      </c>
      <c r="C259" s="788">
        <v>816</v>
      </c>
      <c r="D259" s="789">
        <v>0.58707147739127297</v>
      </c>
      <c r="E259" s="789"/>
      <c r="F259" s="788">
        <v>26</v>
      </c>
      <c r="G259" s="789">
        <v>1.85449358059914</v>
      </c>
      <c r="H259" s="789"/>
      <c r="I259" s="788">
        <v>31</v>
      </c>
      <c r="J259" s="789">
        <v>0.74215944457744798</v>
      </c>
      <c r="K259" s="789"/>
      <c r="L259" s="788">
        <v>22</v>
      </c>
      <c r="M259" s="789">
        <v>2.20883534136546</v>
      </c>
      <c r="N259" s="789"/>
      <c r="O259" s="788">
        <v>67</v>
      </c>
      <c r="P259" s="789">
        <v>0.65042228909814603</v>
      </c>
      <c r="Q259" s="789"/>
      <c r="R259" s="788">
        <v>35</v>
      </c>
      <c r="S259" s="789">
        <v>1.1228745588707101</v>
      </c>
      <c r="T259" s="789"/>
      <c r="U259" s="788">
        <v>52</v>
      </c>
      <c r="V259" s="789">
        <v>1.62347798938495</v>
      </c>
      <c r="W259" s="789"/>
      <c r="X259" s="788">
        <v>28</v>
      </c>
      <c r="Y259" s="789">
        <v>1.93905817174515</v>
      </c>
      <c r="Z259" s="789"/>
      <c r="AA259" s="790">
        <v>16</v>
      </c>
      <c r="AB259" s="791">
        <v>2.33576642335766</v>
      </c>
      <c r="AC259" s="791"/>
      <c r="AD259" s="790">
        <v>20</v>
      </c>
      <c r="AE259" s="791">
        <v>4.6728971962616797</v>
      </c>
      <c r="AF259" s="791"/>
      <c r="AG259" s="790">
        <v>16</v>
      </c>
      <c r="AH259" s="791">
        <v>1.70940170940171</v>
      </c>
      <c r="AI259" s="791"/>
      <c r="AJ259" s="790">
        <v>18</v>
      </c>
      <c r="AK259" s="791">
        <v>0.77552778974579895</v>
      </c>
      <c r="AL259" s="791"/>
      <c r="AM259" s="790">
        <v>13</v>
      </c>
      <c r="AN259" s="791">
        <v>0.80745341614906796</v>
      </c>
      <c r="AO259" s="791"/>
      <c r="AP259" s="790">
        <v>22</v>
      </c>
      <c r="AQ259" s="791">
        <v>0.94909404659189001</v>
      </c>
      <c r="AR259" s="791"/>
      <c r="AS259" s="790">
        <v>17</v>
      </c>
      <c r="AT259" s="791">
        <v>0.84325396825396803</v>
      </c>
      <c r="AU259" s="791"/>
      <c r="AV259" s="790">
        <v>21</v>
      </c>
      <c r="AW259" s="791">
        <v>0.68005181347150301</v>
      </c>
      <c r="AX259" s="791"/>
      <c r="AY259" s="790">
        <v>12</v>
      </c>
      <c r="AZ259" s="791">
        <v>0.61696658097686397</v>
      </c>
      <c r="BA259" s="791"/>
      <c r="BB259" s="790">
        <v>25</v>
      </c>
      <c r="BC259" s="791">
        <v>0.91407678244972601</v>
      </c>
      <c r="BD259" s="791"/>
      <c r="BE259" s="790">
        <v>24</v>
      </c>
      <c r="BF259" s="791">
        <v>0.40513166779203202</v>
      </c>
      <c r="BG259" s="791"/>
      <c r="BH259" s="790">
        <v>18</v>
      </c>
      <c r="BI259" s="791">
        <v>0.49086446686664797</v>
      </c>
      <c r="BJ259" s="791"/>
      <c r="BK259" s="790">
        <v>46</v>
      </c>
      <c r="BL259" s="791">
        <v>0.46766978446523</v>
      </c>
      <c r="BM259" s="791"/>
      <c r="BN259" s="790">
        <v>37</v>
      </c>
      <c r="BO259" s="791">
        <v>0.36940894568690102</v>
      </c>
      <c r="BP259" s="791"/>
      <c r="BQ259" s="790">
        <v>38</v>
      </c>
      <c r="BR259" s="791">
        <v>0.65995137200416798</v>
      </c>
      <c r="BS259" s="791"/>
      <c r="BT259" s="790">
        <v>18</v>
      </c>
      <c r="BU259" s="791">
        <v>0.343445907269605</v>
      </c>
      <c r="BV259" s="791"/>
      <c r="BW259" s="790">
        <v>22</v>
      </c>
      <c r="BX259" s="791">
        <v>0.41595764794857298</v>
      </c>
      <c r="BY259" s="791"/>
      <c r="BZ259" s="790">
        <v>47</v>
      </c>
      <c r="CA259" s="791">
        <v>0.28976572133168899</v>
      </c>
      <c r="CB259" s="791"/>
      <c r="CC259" s="790">
        <v>52</v>
      </c>
      <c r="CD259" s="791">
        <v>0.28898521729465398</v>
      </c>
      <c r="CE259" s="791"/>
      <c r="CF259" s="790">
        <v>42</v>
      </c>
      <c r="CG259" s="791">
        <v>0.400038098866559</v>
      </c>
      <c r="CH259" s="791"/>
      <c r="CI259" s="790">
        <v>11</v>
      </c>
      <c r="CJ259" s="791">
        <v>0.27086924402856399</v>
      </c>
      <c r="CK259" s="791"/>
      <c r="CL259" s="790">
        <v>12</v>
      </c>
      <c r="CM259" s="791">
        <v>1.01351351351351</v>
      </c>
      <c r="CN259" s="791"/>
      <c r="CO259" s="790">
        <v>8</v>
      </c>
      <c r="CP259" s="791">
        <v>1.3698630136986301</v>
      </c>
      <c r="CQ259" s="791"/>
    </row>
    <row r="260" spans="1:95">
      <c r="A260" s="1037" t="s">
        <v>610</v>
      </c>
      <c r="B260" s="787" t="s">
        <v>26</v>
      </c>
      <c r="C260" s="788">
        <v>1140</v>
      </c>
      <c r="D260" s="789">
        <v>0.40313169676009403</v>
      </c>
      <c r="E260" s="789">
        <v>48.4375</v>
      </c>
      <c r="F260" s="788">
        <v>34</v>
      </c>
      <c r="G260" s="789">
        <v>1.21645796064401</v>
      </c>
      <c r="H260" s="789">
        <v>41.6666666666667</v>
      </c>
      <c r="I260" s="788">
        <v>55</v>
      </c>
      <c r="J260" s="789">
        <v>0.63812507251421302</v>
      </c>
      <c r="K260" s="789">
        <v>71.875</v>
      </c>
      <c r="L260" s="788">
        <v>37</v>
      </c>
      <c r="M260" s="789">
        <v>1.8887187340479801</v>
      </c>
      <c r="N260" s="789">
        <v>42.307692307692299</v>
      </c>
      <c r="O260" s="788">
        <v>81</v>
      </c>
      <c r="P260" s="789">
        <v>0.38630293780999603</v>
      </c>
      <c r="Q260" s="789">
        <v>52.830188679245303</v>
      </c>
      <c r="R260" s="788">
        <v>70</v>
      </c>
      <c r="S260" s="789">
        <v>1.0939209251445501</v>
      </c>
      <c r="T260" s="789">
        <v>62.790697674418603</v>
      </c>
      <c r="U260" s="788">
        <v>57</v>
      </c>
      <c r="V260" s="789">
        <v>0.85985819882335202</v>
      </c>
      <c r="W260" s="789">
        <v>35.714285714285701</v>
      </c>
      <c r="X260" s="788">
        <v>38</v>
      </c>
      <c r="Y260" s="789">
        <v>1.2964858410098901</v>
      </c>
      <c r="Z260" s="789">
        <v>26.6666666666667</v>
      </c>
      <c r="AA260" s="790">
        <v>20</v>
      </c>
      <c r="AB260" s="791">
        <v>1.5037593984962401</v>
      </c>
      <c r="AC260" s="791">
        <v>17.647058823529399</v>
      </c>
      <c r="AD260" s="790">
        <v>7</v>
      </c>
      <c r="AE260" s="791">
        <v>0.82063305978898005</v>
      </c>
      <c r="AF260" s="791">
        <v>16.6666666666667</v>
      </c>
      <c r="AG260" s="790">
        <v>23</v>
      </c>
      <c r="AH260" s="791">
        <v>1.08901515151515</v>
      </c>
      <c r="AI260" s="791">
        <v>64.285714285714306</v>
      </c>
      <c r="AJ260" s="790">
        <v>22</v>
      </c>
      <c r="AK260" s="791">
        <v>0.46928327645051199</v>
      </c>
      <c r="AL260" s="791">
        <v>37.5</v>
      </c>
      <c r="AM260" s="790">
        <v>24</v>
      </c>
      <c r="AN260" s="791">
        <v>0.73103868413036899</v>
      </c>
      <c r="AO260" s="791">
        <v>71.428571428571402</v>
      </c>
      <c r="AP260" s="790">
        <v>18</v>
      </c>
      <c r="AQ260" s="791">
        <v>0.38851715950787802</v>
      </c>
      <c r="AR260" s="791">
        <v>80</v>
      </c>
      <c r="AS260" s="790">
        <v>28</v>
      </c>
      <c r="AT260" s="791">
        <v>0.67404910929224804</v>
      </c>
      <c r="AU260" s="791">
        <v>47.368421052631597</v>
      </c>
      <c r="AV260" s="790">
        <v>44</v>
      </c>
      <c r="AW260" s="791">
        <v>0.68717788536623503</v>
      </c>
      <c r="AX260" s="791">
        <v>76</v>
      </c>
      <c r="AY260" s="790">
        <v>26</v>
      </c>
      <c r="AZ260" s="791">
        <v>0.668896321070234</v>
      </c>
      <c r="BA260" s="791">
        <v>62.5</v>
      </c>
      <c r="BB260" s="790">
        <v>35</v>
      </c>
      <c r="BC260" s="791">
        <v>0.625111627076264</v>
      </c>
      <c r="BD260" s="791">
        <v>84.210526315789494</v>
      </c>
      <c r="BE260" s="790">
        <v>46</v>
      </c>
      <c r="BF260" s="791">
        <v>0.38288663226236103</v>
      </c>
      <c r="BG260" s="791">
        <v>48.387096774193502</v>
      </c>
      <c r="BH260" s="790">
        <v>29</v>
      </c>
      <c r="BI260" s="791">
        <v>0.40005518002483098</v>
      </c>
      <c r="BJ260" s="791">
        <v>52.631578947368403</v>
      </c>
      <c r="BK260" s="790">
        <v>66</v>
      </c>
      <c r="BL260" s="791">
        <v>0.33990832775403002</v>
      </c>
      <c r="BM260" s="791">
        <v>53.488372093023301</v>
      </c>
      <c r="BN260" s="790">
        <v>55</v>
      </c>
      <c r="BO260" s="791">
        <v>0.27409548489983099</v>
      </c>
      <c r="BP260" s="791">
        <v>34.146341463414601</v>
      </c>
      <c r="BQ260" s="790">
        <v>36</v>
      </c>
      <c r="BR260" s="791">
        <v>0.29447852760736198</v>
      </c>
      <c r="BS260" s="791">
        <v>24.137931034482801</v>
      </c>
      <c r="BT260" s="790">
        <v>22</v>
      </c>
      <c r="BU260" s="791">
        <v>0.20864946889226099</v>
      </c>
      <c r="BV260" s="791">
        <v>46.6666666666667</v>
      </c>
      <c r="BW260" s="790">
        <v>32</v>
      </c>
      <c r="BX260" s="791">
        <v>0.302514653053507</v>
      </c>
      <c r="BY260" s="791">
        <v>60</v>
      </c>
      <c r="BZ260" s="790">
        <v>61</v>
      </c>
      <c r="CA260" s="791">
        <v>0.18346968238691</v>
      </c>
      <c r="CB260" s="791">
        <v>41.860465116279101</v>
      </c>
      <c r="CC260" s="790">
        <v>54</v>
      </c>
      <c r="CD260" s="791">
        <v>0.14951821907187901</v>
      </c>
      <c r="CE260" s="791">
        <v>63.636363636363598</v>
      </c>
      <c r="CF260" s="790">
        <v>68</v>
      </c>
      <c r="CG260" s="791">
        <v>0.30843198621127599</v>
      </c>
      <c r="CH260" s="791">
        <v>38.775510204081598</v>
      </c>
      <c r="CI260" s="790">
        <v>16</v>
      </c>
      <c r="CJ260" s="791">
        <v>0.194080543425522</v>
      </c>
      <c r="CK260" s="791">
        <v>14.285714285714301</v>
      </c>
      <c r="CL260" s="790">
        <v>27</v>
      </c>
      <c r="CM260" s="791">
        <v>1.0489510489510501</v>
      </c>
      <c r="CN260" s="791">
        <v>58.823529411764703</v>
      </c>
      <c r="CO260" s="790">
        <v>9</v>
      </c>
      <c r="CP260" s="791">
        <v>0.73649754500818299</v>
      </c>
      <c r="CQ260" s="791">
        <v>12.5</v>
      </c>
    </row>
    <row r="261" spans="1:95">
      <c r="A261" s="1038"/>
      <c r="B261" s="787" t="s">
        <v>92</v>
      </c>
      <c r="C261" s="788">
        <v>372</v>
      </c>
      <c r="D261" s="789">
        <v>0.25870882044077897</v>
      </c>
      <c r="E261" s="789"/>
      <c r="F261" s="788">
        <v>10</v>
      </c>
      <c r="G261" s="789">
        <v>0.71787508973438596</v>
      </c>
      <c r="H261" s="789"/>
      <c r="I261" s="788">
        <v>23</v>
      </c>
      <c r="J261" s="789">
        <v>0.51778478162989605</v>
      </c>
      <c r="K261" s="789"/>
      <c r="L261" s="788">
        <v>11</v>
      </c>
      <c r="M261" s="789">
        <v>1.1422637590861899</v>
      </c>
      <c r="N261" s="789"/>
      <c r="O261" s="788">
        <v>28</v>
      </c>
      <c r="P261" s="789">
        <v>0.26249179713134002</v>
      </c>
      <c r="Q261" s="789"/>
      <c r="R261" s="788">
        <v>27</v>
      </c>
      <c r="S261" s="789">
        <v>0.82266910420475303</v>
      </c>
      <c r="T261" s="789"/>
      <c r="U261" s="788">
        <v>15</v>
      </c>
      <c r="V261" s="789">
        <v>0.43782837127845903</v>
      </c>
      <c r="W261" s="789"/>
      <c r="X261" s="788">
        <v>8</v>
      </c>
      <c r="Y261" s="789">
        <v>0.53799596503026204</v>
      </c>
      <c r="Z261" s="789"/>
      <c r="AA261" s="790">
        <v>3</v>
      </c>
      <c r="AB261" s="791">
        <v>0.46511627906976699</v>
      </c>
      <c r="AC261" s="791"/>
      <c r="AD261" s="790">
        <v>1</v>
      </c>
      <c r="AE261" s="791">
        <v>0.23529411764705899</v>
      </c>
      <c r="AF261" s="791"/>
      <c r="AG261" s="790">
        <v>9</v>
      </c>
      <c r="AH261" s="791">
        <v>0.76530612244898</v>
      </c>
      <c r="AI261" s="791"/>
      <c r="AJ261" s="790">
        <v>6</v>
      </c>
      <c r="AK261" s="791">
        <v>0.25348542458808598</v>
      </c>
      <c r="AL261" s="791"/>
      <c r="AM261" s="790">
        <v>10</v>
      </c>
      <c r="AN261" s="791">
        <v>0.59772863120143505</v>
      </c>
      <c r="AO261" s="791"/>
      <c r="AP261" s="790">
        <v>8</v>
      </c>
      <c r="AQ261" s="791">
        <v>0.34557235421166299</v>
      </c>
      <c r="AR261" s="791"/>
      <c r="AS261" s="790">
        <v>9</v>
      </c>
      <c r="AT261" s="791">
        <v>0.42095416276894299</v>
      </c>
      <c r="AU261" s="791"/>
      <c r="AV261" s="790">
        <v>19</v>
      </c>
      <c r="AW261" s="791">
        <v>0.57315233785821995</v>
      </c>
      <c r="AX261" s="791"/>
      <c r="AY261" s="790">
        <v>10</v>
      </c>
      <c r="AZ261" s="791">
        <v>0.51493305870236905</v>
      </c>
      <c r="BA261" s="791"/>
      <c r="BB261" s="790">
        <v>16</v>
      </c>
      <c r="BC261" s="791">
        <v>0.55865921787709505</v>
      </c>
      <c r="BD261" s="791"/>
      <c r="BE261" s="790">
        <v>15</v>
      </c>
      <c r="BF261" s="791">
        <v>0.24630541871921199</v>
      </c>
      <c r="BG261" s="791"/>
      <c r="BH261" s="790">
        <v>10</v>
      </c>
      <c r="BI261" s="791">
        <v>0.27917364600781702</v>
      </c>
      <c r="BJ261" s="791"/>
      <c r="BK261" s="790">
        <v>23</v>
      </c>
      <c r="BL261" s="791">
        <v>0.24005844901367299</v>
      </c>
      <c r="BM261" s="791"/>
      <c r="BN261" s="790">
        <v>14</v>
      </c>
      <c r="BO261" s="791">
        <v>0.13930348258706499</v>
      </c>
      <c r="BP261" s="791"/>
      <c r="BQ261" s="790">
        <v>7</v>
      </c>
      <c r="BR261" s="791">
        <v>0.10824184320395901</v>
      </c>
      <c r="BS261" s="791"/>
      <c r="BT261" s="790">
        <v>7</v>
      </c>
      <c r="BU261" s="791">
        <v>0.132000754290025</v>
      </c>
      <c r="BV261" s="791"/>
      <c r="BW261" s="790">
        <v>12</v>
      </c>
      <c r="BX261" s="791">
        <v>0.22688598979013</v>
      </c>
      <c r="BY261" s="791"/>
      <c r="BZ261" s="790">
        <v>18</v>
      </c>
      <c r="CA261" s="791">
        <v>0.105708245243129</v>
      </c>
      <c r="CB261" s="791"/>
      <c r="CC261" s="790">
        <v>21</v>
      </c>
      <c r="CD261" s="791">
        <v>0.115881249310231</v>
      </c>
      <c r="CE261" s="791"/>
      <c r="CF261" s="790">
        <v>19</v>
      </c>
      <c r="CG261" s="791">
        <v>0.164530654658815</v>
      </c>
      <c r="CH261" s="791"/>
      <c r="CI261" s="790">
        <v>2</v>
      </c>
      <c r="CJ261" s="791">
        <v>4.7812574707148003E-2</v>
      </c>
      <c r="CK261" s="791"/>
      <c r="CL261" s="790">
        <v>10</v>
      </c>
      <c r="CM261" s="791">
        <v>0.71942446043165498</v>
      </c>
      <c r="CN261" s="791"/>
      <c r="CO261" s="790">
        <v>1</v>
      </c>
      <c r="CP261" s="791">
        <v>0.156739811912226</v>
      </c>
      <c r="CQ261" s="791"/>
    </row>
    <row r="262" spans="1:95">
      <c r="A262" s="1039"/>
      <c r="B262" s="787" t="s">
        <v>93</v>
      </c>
      <c r="C262" s="788">
        <v>768</v>
      </c>
      <c r="D262" s="789">
        <v>0.55253786107413905</v>
      </c>
      <c r="E262" s="789"/>
      <c r="F262" s="788">
        <v>24</v>
      </c>
      <c r="G262" s="789">
        <v>1.71184022824536</v>
      </c>
      <c r="H262" s="789"/>
      <c r="I262" s="788">
        <v>32</v>
      </c>
      <c r="J262" s="789">
        <v>0.766100071821882</v>
      </c>
      <c r="K262" s="789"/>
      <c r="L262" s="788">
        <v>26</v>
      </c>
      <c r="M262" s="789">
        <v>2.61044176706827</v>
      </c>
      <c r="N262" s="789"/>
      <c r="O262" s="788">
        <v>53</v>
      </c>
      <c r="P262" s="789">
        <v>0.51451315406271203</v>
      </c>
      <c r="Q262" s="789"/>
      <c r="R262" s="788">
        <v>43</v>
      </c>
      <c r="S262" s="789">
        <v>1.3795316008983001</v>
      </c>
      <c r="T262" s="789"/>
      <c r="U262" s="788">
        <v>42</v>
      </c>
      <c r="V262" s="789">
        <v>1.311270683734</v>
      </c>
      <c r="W262" s="789"/>
      <c r="X262" s="788">
        <v>30</v>
      </c>
      <c r="Y262" s="789">
        <v>2.0775623268698098</v>
      </c>
      <c r="Z262" s="789"/>
      <c r="AA262" s="790">
        <v>17</v>
      </c>
      <c r="AB262" s="791">
        <v>2.4817518248175201</v>
      </c>
      <c r="AC262" s="791"/>
      <c r="AD262" s="790">
        <v>6</v>
      </c>
      <c r="AE262" s="791">
        <v>1.4018691588784999</v>
      </c>
      <c r="AF262" s="791"/>
      <c r="AG262" s="790">
        <v>14</v>
      </c>
      <c r="AH262" s="791">
        <v>1.4957264957265</v>
      </c>
      <c r="AI262" s="791"/>
      <c r="AJ262" s="790">
        <v>16</v>
      </c>
      <c r="AK262" s="791">
        <v>0.68935803532959905</v>
      </c>
      <c r="AL262" s="791"/>
      <c r="AM262" s="790">
        <v>14</v>
      </c>
      <c r="AN262" s="791">
        <v>0.86956521739130399</v>
      </c>
      <c r="AO262" s="791"/>
      <c r="AP262" s="790">
        <v>10</v>
      </c>
      <c r="AQ262" s="791">
        <v>0.431406384814495</v>
      </c>
      <c r="AR262" s="791"/>
      <c r="AS262" s="790">
        <v>19</v>
      </c>
      <c r="AT262" s="791">
        <v>0.942460317460317</v>
      </c>
      <c r="AU262" s="791"/>
      <c r="AV262" s="790">
        <v>25</v>
      </c>
      <c r="AW262" s="791">
        <v>0.80958549222797904</v>
      </c>
      <c r="AX262" s="791"/>
      <c r="AY262" s="790">
        <v>16</v>
      </c>
      <c r="AZ262" s="791">
        <v>0.82262210796915203</v>
      </c>
      <c r="BA262" s="791"/>
      <c r="BB262" s="790">
        <v>19</v>
      </c>
      <c r="BC262" s="791">
        <v>0.69469835466179197</v>
      </c>
      <c r="BD262" s="791"/>
      <c r="BE262" s="790">
        <v>31</v>
      </c>
      <c r="BF262" s="791">
        <v>0.52329507089804195</v>
      </c>
      <c r="BG262" s="791"/>
      <c r="BH262" s="790">
        <v>19</v>
      </c>
      <c r="BI262" s="791">
        <v>0.51813471502590702</v>
      </c>
      <c r="BJ262" s="791"/>
      <c r="BK262" s="790">
        <v>43</v>
      </c>
      <c r="BL262" s="791">
        <v>0.437169581130541</v>
      </c>
      <c r="BM262" s="791"/>
      <c r="BN262" s="790">
        <v>41</v>
      </c>
      <c r="BO262" s="791">
        <v>0.40934504792332299</v>
      </c>
      <c r="BP262" s="791"/>
      <c r="BQ262" s="790">
        <v>29</v>
      </c>
      <c r="BR262" s="791">
        <v>0.50364709968739096</v>
      </c>
      <c r="BS262" s="791"/>
      <c r="BT262" s="790">
        <v>15</v>
      </c>
      <c r="BU262" s="791">
        <v>0.28620492272467102</v>
      </c>
      <c r="BV262" s="791"/>
      <c r="BW262" s="790">
        <v>20</v>
      </c>
      <c r="BX262" s="791">
        <v>0.37814331631688403</v>
      </c>
      <c r="BY262" s="791"/>
      <c r="BZ262" s="790">
        <v>43</v>
      </c>
      <c r="CA262" s="791">
        <v>0.26510480887792798</v>
      </c>
      <c r="CB262" s="791"/>
      <c r="CC262" s="790">
        <v>33</v>
      </c>
      <c r="CD262" s="791">
        <v>0.18339446482160701</v>
      </c>
      <c r="CE262" s="791"/>
      <c r="CF262" s="790">
        <v>49</v>
      </c>
      <c r="CG262" s="791">
        <v>0.46671111534431903</v>
      </c>
      <c r="CH262" s="791"/>
      <c r="CI262" s="790">
        <v>14</v>
      </c>
      <c r="CJ262" s="791">
        <v>0.34474267421817301</v>
      </c>
      <c r="CK262" s="791"/>
      <c r="CL262" s="790">
        <v>17</v>
      </c>
      <c r="CM262" s="791">
        <v>1.4358108108108101</v>
      </c>
      <c r="CN262" s="791"/>
      <c r="CO262" s="790">
        <v>8</v>
      </c>
      <c r="CP262" s="791">
        <v>1.3698630136986301</v>
      </c>
      <c r="CQ262" s="791"/>
    </row>
    <row r="263" spans="1:95">
      <c r="A263" s="1037" t="s">
        <v>611</v>
      </c>
      <c r="B263" s="787" t="s">
        <v>26</v>
      </c>
      <c r="C263" s="788">
        <v>1030</v>
      </c>
      <c r="D263" s="789">
        <v>0.36423302426569898</v>
      </c>
      <c r="E263" s="789">
        <v>47.3533619456366</v>
      </c>
      <c r="F263" s="788">
        <v>33</v>
      </c>
      <c r="G263" s="789">
        <v>1.1806797853309501</v>
      </c>
      <c r="H263" s="789">
        <v>57.142857142857103</v>
      </c>
      <c r="I263" s="788">
        <v>36</v>
      </c>
      <c r="J263" s="789">
        <v>0.41768186564566701</v>
      </c>
      <c r="K263" s="789">
        <v>38.461538461538503</v>
      </c>
      <c r="L263" s="788">
        <v>15</v>
      </c>
      <c r="M263" s="789">
        <v>0.76569678407350705</v>
      </c>
      <c r="N263" s="789">
        <v>50</v>
      </c>
      <c r="O263" s="788">
        <v>69</v>
      </c>
      <c r="P263" s="789">
        <v>0.32907287294925602</v>
      </c>
      <c r="Q263" s="789">
        <v>38</v>
      </c>
      <c r="R263" s="788">
        <v>74</v>
      </c>
      <c r="S263" s="789">
        <v>1.15643069229567</v>
      </c>
      <c r="T263" s="789">
        <v>45.098039215686299</v>
      </c>
      <c r="U263" s="788">
        <v>66</v>
      </c>
      <c r="V263" s="789">
        <v>0.99562528284809204</v>
      </c>
      <c r="W263" s="789">
        <v>29.411764705882401</v>
      </c>
      <c r="X263" s="788">
        <v>38</v>
      </c>
      <c r="Y263" s="789">
        <v>1.2964858410098901</v>
      </c>
      <c r="Z263" s="789">
        <v>35.714285714285701</v>
      </c>
      <c r="AA263" s="790">
        <v>27</v>
      </c>
      <c r="AB263" s="791">
        <v>2.0300751879699201</v>
      </c>
      <c r="AC263" s="791">
        <v>50</v>
      </c>
      <c r="AD263" s="790">
        <v>12</v>
      </c>
      <c r="AE263" s="791">
        <v>1.40679953106682</v>
      </c>
      <c r="AF263" s="791">
        <v>9.0909090909090899</v>
      </c>
      <c r="AG263" s="790">
        <v>17</v>
      </c>
      <c r="AH263" s="791">
        <v>0.80492424242424199</v>
      </c>
      <c r="AI263" s="791">
        <v>70</v>
      </c>
      <c r="AJ263" s="790">
        <v>14</v>
      </c>
      <c r="AK263" s="791">
        <v>0.29863481228668898</v>
      </c>
      <c r="AL263" s="791">
        <v>180</v>
      </c>
      <c r="AM263" s="790">
        <v>33</v>
      </c>
      <c r="AN263" s="791">
        <v>1.0051781906792601</v>
      </c>
      <c r="AO263" s="791">
        <v>94.117647058823493</v>
      </c>
      <c r="AP263" s="790">
        <v>19</v>
      </c>
      <c r="AQ263" s="791">
        <v>0.41010144614720501</v>
      </c>
      <c r="AR263" s="791">
        <v>90</v>
      </c>
      <c r="AS263" s="790">
        <v>25</v>
      </c>
      <c r="AT263" s="791">
        <v>0.60182956186807901</v>
      </c>
      <c r="AU263" s="791">
        <v>92.307692307692307</v>
      </c>
      <c r="AV263" s="790">
        <v>33</v>
      </c>
      <c r="AW263" s="791">
        <v>0.51538341402467602</v>
      </c>
      <c r="AX263" s="791">
        <v>37.5</v>
      </c>
      <c r="AY263" s="790">
        <v>23</v>
      </c>
      <c r="AZ263" s="791">
        <v>0.59171597633136097</v>
      </c>
      <c r="BA263" s="791">
        <v>76.923076923076906</v>
      </c>
      <c r="BB263" s="790">
        <v>30</v>
      </c>
      <c r="BC263" s="791">
        <v>0.53580996606536901</v>
      </c>
      <c r="BD263" s="791">
        <v>57.894736842105303</v>
      </c>
      <c r="BE263" s="790">
        <v>51</v>
      </c>
      <c r="BF263" s="791">
        <v>0.42450474446479097</v>
      </c>
      <c r="BG263" s="791">
        <v>64.516129032258107</v>
      </c>
      <c r="BH263" s="790">
        <v>17</v>
      </c>
      <c r="BI263" s="791">
        <v>0.234515105531797</v>
      </c>
      <c r="BJ263" s="791">
        <v>70</v>
      </c>
      <c r="BK263" s="790">
        <v>46</v>
      </c>
      <c r="BL263" s="791">
        <v>0.236905804192203</v>
      </c>
      <c r="BM263" s="791">
        <v>43.75</v>
      </c>
      <c r="BN263" s="790">
        <v>64</v>
      </c>
      <c r="BO263" s="791">
        <v>0.31894747333798501</v>
      </c>
      <c r="BP263" s="791">
        <v>36.170212765957402</v>
      </c>
      <c r="BQ263" s="790">
        <v>40</v>
      </c>
      <c r="BR263" s="791">
        <v>0.32719836400817998</v>
      </c>
      <c r="BS263" s="791">
        <v>29.0322580645161</v>
      </c>
      <c r="BT263" s="790">
        <v>19</v>
      </c>
      <c r="BU263" s="791">
        <v>0.180197268588771</v>
      </c>
      <c r="BV263" s="791">
        <v>46.153846153846203</v>
      </c>
      <c r="BW263" s="790">
        <v>27</v>
      </c>
      <c r="BX263" s="791">
        <v>0.25524673851389701</v>
      </c>
      <c r="BY263" s="791">
        <v>42.105263157894697</v>
      </c>
      <c r="BZ263" s="790">
        <v>47</v>
      </c>
      <c r="CA263" s="791">
        <v>0.14136188642925901</v>
      </c>
      <c r="CB263" s="791">
        <v>46.875</v>
      </c>
      <c r="CC263" s="790">
        <v>40</v>
      </c>
      <c r="CD263" s="791">
        <v>0.11075423634954</v>
      </c>
      <c r="CE263" s="791">
        <v>29.0322580645161</v>
      </c>
      <c r="CF263" s="790">
        <v>77</v>
      </c>
      <c r="CG263" s="791">
        <v>0.34925386673923903</v>
      </c>
      <c r="CH263" s="791">
        <v>42.592592592592602</v>
      </c>
      <c r="CI263" s="790">
        <v>11</v>
      </c>
      <c r="CJ263" s="791">
        <v>0.133430373605046</v>
      </c>
      <c r="CK263" s="791">
        <v>57.142857142857103</v>
      </c>
      <c r="CL263" s="790">
        <v>17</v>
      </c>
      <c r="CM263" s="791">
        <v>0.66045066045066003</v>
      </c>
      <c r="CN263" s="791">
        <v>54.545454545454497</v>
      </c>
      <c r="CO263" s="790">
        <v>10</v>
      </c>
      <c r="CP263" s="791">
        <v>0.81833060556464798</v>
      </c>
      <c r="CQ263" s="791">
        <v>150</v>
      </c>
    </row>
    <row r="264" spans="1:95">
      <c r="A264" s="1038"/>
      <c r="B264" s="787" t="s">
        <v>92</v>
      </c>
      <c r="C264" s="788">
        <v>331</v>
      </c>
      <c r="D264" s="789">
        <v>0.23019521388682199</v>
      </c>
      <c r="E264" s="789"/>
      <c r="F264" s="788">
        <v>12</v>
      </c>
      <c r="G264" s="789">
        <v>0.86145010768126296</v>
      </c>
      <c r="H264" s="789"/>
      <c r="I264" s="788">
        <v>10</v>
      </c>
      <c r="J264" s="789">
        <v>0.22512381809995499</v>
      </c>
      <c r="K264" s="789"/>
      <c r="L264" s="788">
        <v>5</v>
      </c>
      <c r="M264" s="789">
        <v>0.51921079958463101</v>
      </c>
      <c r="N264" s="789"/>
      <c r="O264" s="788">
        <v>19</v>
      </c>
      <c r="P264" s="789">
        <v>0.17811943376769501</v>
      </c>
      <c r="Q264" s="789"/>
      <c r="R264" s="788">
        <v>23</v>
      </c>
      <c r="S264" s="789">
        <v>0.70079219987812302</v>
      </c>
      <c r="T264" s="789"/>
      <c r="U264" s="788">
        <v>15</v>
      </c>
      <c r="V264" s="789">
        <v>0.43782837127845903</v>
      </c>
      <c r="W264" s="789"/>
      <c r="X264" s="788">
        <v>10</v>
      </c>
      <c r="Y264" s="789">
        <v>0.67249495628782796</v>
      </c>
      <c r="Z264" s="789"/>
      <c r="AA264" s="790">
        <v>9</v>
      </c>
      <c r="AB264" s="791">
        <v>1.3953488372092999</v>
      </c>
      <c r="AC264" s="791"/>
      <c r="AD264" s="790">
        <v>1</v>
      </c>
      <c r="AE264" s="791">
        <v>0.23529411764705899</v>
      </c>
      <c r="AF264" s="791"/>
      <c r="AG264" s="790">
        <v>7</v>
      </c>
      <c r="AH264" s="791">
        <v>0.59523809523809501</v>
      </c>
      <c r="AI264" s="791"/>
      <c r="AJ264" s="790">
        <v>9</v>
      </c>
      <c r="AK264" s="791">
        <v>0.38022813688212898</v>
      </c>
      <c r="AL264" s="791"/>
      <c r="AM264" s="790">
        <v>16</v>
      </c>
      <c r="AN264" s="791">
        <v>0.95636580992229503</v>
      </c>
      <c r="AO264" s="791"/>
      <c r="AP264" s="790">
        <v>9</v>
      </c>
      <c r="AQ264" s="791">
        <v>0.38876889848812102</v>
      </c>
      <c r="AR264" s="791"/>
      <c r="AS264" s="790">
        <v>12</v>
      </c>
      <c r="AT264" s="791">
        <v>0.56127221702525698</v>
      </c>
      <c r="AU264" s="791"/>
      <c r="AV264" s="790">
        <v>9</v>
      </c>
      <c r="AW264" s="791">
        <v>0.27149321266968302</v>
      </c>
      <c r="AX264" s="791"/>
      <c r="AY264" s="790">
        <v>10</v>
      </c>
      <c r="AZ264" s="791">
        <v>0.51493305870236905</v>
      </c>
      <c r="BA264" s="791"/>
      <c r="BB264" s="790">
        <v>11</v>
      </c>
      <c r="BC264" s="791">
        <v>0.38407821229050298</v>
      </c>
      <c r="BD264" s="791"/>
      <c r="BE264" s="790">
        <v>20</v>
      </c>
      <c r="BF264" s="791">
        <v>0.32840722495894897</v>
      </c>
      <c r="BG264" s="791"/>
      <c r="BH264" s="790">
        <v>7</v>
      </c>
      <c r="BI264" s="791">
        <v>0.195421552205472</v>
      </c>
      <c r="BJ264" s="791"/>
      <c r="BK264" s="790">
        <v>14</v>
      </c>
      <c r="BL264" s="791">
        <v>0.146122534182236</v>
      </c>
      <c r="BM264" s="791"/>
      <c r="BN264" s="790">
        <v>17</v>
      </c>
      <c r="BO264" s="791">
        <v>0.16915422885572101</v>
      </c>
      <c r="BP264" s="791"/>
      <c r="BQ264" s="790">
        <v>9</v>
      </c>
      <c r="BR264" s="791">
        <v>0.13916808411937501</v>
      </c>
      <c r="BS264" s="791"/>
      <c r="BT264" s="790">
        <v>6</v>
      </c>
      <c r="BU264" s="791">
        <v>0.113143503677164</v>
      </c>
      <c r="BV264" s="791"/>
      <c r="BW264" s="790">
        <v>8</v>
      </c>
      <c r="BX264" s="791">
        <v>0.151257326526754</v>
      </c>
      <c r="BY264" s="791"/>
      <c r="BZ264" s="790">
        <v>15</v>
      </c>
      <c r="CA264" s="791">
        <v>8.8090204369274103E-2</v>
      </c>
      <c r="CB264" s="791"/>
      <c r="CC264" s="790">
        <v>9</v>
      </c>
      <c r="CD264" s="791">
        <v>4.9663392561527402E-2</v>
      </c>
      <c r="CE264" s="791"/>
      <c r="CF264" s="790">
        <v>23</v>
      </c>
      <c r="CG264" s="791">
        <v>0.19916868721856601</v>
      </c>
      <c r="CH264" s="791"/>
      <c r="CI264" s="790">
        <v>4</v>
      </c>
      <c r="CJ264" s="791">
        <v>9.5625149414296007E-2</v>
      </c>
      <c r="CK264" s="791"/>
      <c r="CL264" s="790">
        <v>6</v>
      </c>
      <c r="CM264" s="791">
        <v>0.43165467625899301</v>
      </c>
      <c r="CN264" s="791"/>
      <c r="CO264" s="790">
        <v>6</v>
      </c>
      <c r="CP264" s="791">
        <v>0.94043887147335403</v>
      </c>
      <c r="CQ264" s="791"/>
    </row>
    <row r="265" spans="1:95">
      <c r="A265" s="1039"/>
      <c r="B265" s="787" t="s">
        <v>93</v>
      </c>
      <c r="C265" s="788">
        <v>699</v>
      </c>
      <c r="D265" s="789">
        <v>0.50289578761826004</v>
      </c>
      <c r="E265" s="789"/>
      <c r="F265" s="788">
        <v>21</v>
      </c>
      <c r="G265" s="789">
        <v>1.4978601997146901</v>
      </c>
      <c r="H265" s="789"/>
      <c r="I265" s="788">
        <v>26</v>
      </c>
      <c r="J265" s="789">
        <v>0.62245630835527899</v>
      </c>
      <c r="K265" s="789"/>
      <c r="L265" s="788">
        <v>10</v>
      </c>
      <c r="M265" s="789">
        <v>1.0040160642570299</v>
      </c>
      <c r="N265" s="789"/>
      <c r="O265" s="788">
        <v>50</v>
      </c>
      <c r="P265" s="789">
        <v>0.48538976798369099</v>
      </c>
      <c r="Q265" s="789"/>
      <c r="R265" s="788">
        <v>51</v>
      </c>
      <c r="S265" s="789">
        <v>1.6361886429258901</v>
      </c>
      <c r="T265" s="789"/>
      <c r="U265" s="788">
        <v>51</v>
      </c>
      <c r="V265" s="789">
        <v>1.59225725881986</v>
      </c>
      <c r="W265" s="789"/>
      <c r="X265" s="788">
        <v>28</v>
      </c>
      <c r="Y265" s="789">
        <v>1.93905817174515</v>
      </c>
      <c r="Z265" s="789"/>
      <c r="AA265" s="790">
        <v>18</v>
      </c>
      <c r="AB265" s="791">
        <v>2.6277372262773699</v>
      </c>
      <c r="AC265" s="791"/>
      <c r="AD265" s="790">
        <v>11</v>
      </c>
      <c r="AE265" s="791">
        <v>2.5700934579439298</v>
      </c>
      <c r="AF265" s="791"/>
      <c r="AG265" s="790">
        <v>10</v>
      </c>
      <c r="AH265" s="791">
        <v>1.0683760683760699</v>
      </c>
      <c r="AI265" s="791"/>
      <c r="AJ265" s="790">
        <v>5</v>
      </c>
      <c r="AK265" s="791">
        <v>0.21542438604049999</v>
      </c>
      <c r="AL265" s="791"/>
      <c r="AM265" s="790">
        <v>17</v>
      </c>
      <c r="AN265" s="791">
        <v>1.05590062111801</v>
      </c>
      <c r="AO265" s="791"/>
      <c r="AP265" s="790">
        <v>10</v>
      </c>
      <c r="AQ265" s="791">
        <v>0.431406384814495</v>
      </c>
      <c r="AR265" s="791"/>
      <c r="AS265" s="790">
        <v>13</v>
      </c>
      <c r="AT265" s="791">
        <v>0.64484126984126999</v>
      </c>
      <c r="AU265" s="791"/>
      <c r="AV265" s="790">
        <v>24</v>
      </c>
      <c r="AW265" s="791">
        <v>0.77720207253885998</v>
      </c>
      <c r="AX265" s="791"/>
      <c r="AY265" s="790">
        <v>13</v>
      </c>
      <c r="AZ265" s="791">
        <v>0.66838046272493601</v>
      </c>
      <c r="BA265" s="791"/>
      <c r="BB265" s="790">
        <v>19</v>
      </c>
      <c r="BC265" s="791">
        <v>0.69469835466179197</v>
      </c>
      <c r="BD265" s="791"/>
      <c r="BE265" s="790">
        <v>31</v>
      </c>
      <c r="BF265" s="791">
        <v>0.52329507089804195</v>
      </c>
      <c r="BG265" s="791"/>
      <c r="BH265" s="790">
        <v>10</v>
      </c>
      <c r="BI265" s="791">
        <v>0.27270248159258198</v>
      </c>
      <c r="BJ265" s="791"/>
      <c r="BK265" s="790">
        <v>32</v>
      </c>
      <c r="BL265" s="791">
        <v>0.32533550223668201</v>
      </c>
      <c r="BM265" s="791"/>
      <c r="BN265" s="790">
        <v>47</v>
      </c>
      <c r="BO265" s="791">
        <v>0.469249201277955</v>
      </c>
      <c r="BP265" s="791"/>
      <c r="BQ265" s="790">
        <v>31</v>
      </c>
      <c r="BR265" s="791">
        <v>0.53838138242445299</v>
      </c>
      <c r="BS265" s="791"/>
      <c r="BT265" s="790">
        <v>13</v>
      </c>
      <c r="BU265" s="791">
        <v>0.24804426636138099</v>
      </c>
      <c r="BV265" s="791"/>
      <c r="BW265" s="790">
        <v>19</v>
      </c>
      <c r="BX265" s="791">
        <v>0.35923615050104002</v>
      </c>
      <c r="BY265" s="791"/>
      <c r="BZ265" s="790">
        <v>32</v>
      </c>
      <c r="CA265" s="791">
        <v>0.19728729963008601</v>
      </c>
      <c r="CB265" s="791"/>
      <c r="CC265" s="790">
        <v>31</v>
      </c>
      <c r="CD265" s="791">
        <v>0.17227964877181301</v>
      </c>
      <c r="CE265" s="791"/>
      <c r="CF265" s="790">
        <v>54</v>
      </c>
      <c r="CG265" s="791">
        <v>0.51433469854271796</v>
      </c>
      <c r="CH265" s="791"/>
      <c r="CI265" s="790">
        <v>7</v>
      </c>
      <c r="CJ265" s="791">
        <v>0.172371337109086</v>
      </c>
      <c r="CK265" s="791"/>
      <c r="CL265" s="790">
        <v>11</v>
      </c>
      <c r="CM265" s="791">
        <v>0.92905405405405395</v>
      </c>
      <c r="CN265" s="791"/>
      <c r="CO265" s="790">
        <v>4</v>
      </c>
      <c r="CP265" s="791">
        <v>0.68493150684931503</v>
      </c>
      <c r="CQ265" s="791"/>
    </row>
    <row r="266" spans="1:95">
      <c r="A266" s="1037" t="s">
        <v>612</v>
      </c>
      <c r="B266" s="787" t="s">
        <v>26</v>
      </c>
      <c r="C266" s="788">
        <v>875</v>
      </c>
      <c r="D266" s="789">
        <v>0.309421258478142</v>
      </c>
      <c r="E266" s="789">
        <v>41.5857605177994</v>
      </c>
      <c r="F266" s="788">
        <v>29</v>
      </c>
      <c r="G266" s="789">
        <v>1.0375670840787099</v>
      </c>
      <c r="H266" s="789">
        <v>81.25</v>
      </c>
      <c r="I266" s="788">
        <v>27</v>
      </c>
      <c r="J266" s="789">
        <v>0.31326139923425</v>
      </c>
      <c r="K266" s="789">
        <v>42.105263157894697</v>
      </c>
      <c r="L266" s="788">
        <v>20</v>
      </c>
      <c r="M266" s="789">
        <v>1.02092904543134</v>
      </c>
      <c r="N266" s="789">
        <v>42.857142857142897</v>
      </c>
      <c r="O266" s="788">
        <v>50</v>
      </c>
      <c r="P266" s="789">
        <v>0.23845860358641699</v>
      </c>
      <c r="Q266" s="789">
        <v>56.25</v>
      </c>
      <c r="R266" s="788">
        <v>59</v>
      </c>
      <c r="S266" s="789">
        <v>0.92201906547898105</v>
      </c>
      <c r="T266" s="789">
        <v>47.5</v>
      </c>
      <c r="U266" s="788">
        <v>48</v>
      </c>
      <c r="V266" s="789">
        <v>0.72409111479861199</v>
      </c>
      <c r="W266" s="789">
        <v>11.6279069767442</v>
      </c>
      <c r="X266" s="788">
        <v>30</v>
      </c>
      <c r="Y266" s="789">
        <v>1.02354145342886</v>
      </c>
      <c r="Z266" s="789">
        <v>42.857142857142897</v>
      </c>
      <c r="AA266" s="790">
        <v>13</v>
      </c>
      <c r="AB266" s="791">
        <v>0.977443609022556</v>
      </c>
      <c r="AC266" s="791">
        <v>8.3333333333333304</v>
      </c>
      <c r="AD266" s="790">
        <v>10</v>
      </c>
      <c r="AE266" s="791">
        <v>1.1723329425556901</v>
      </c>
      <c r="AF266" s="791">
        <v>100</v>
      </c>
      <c r="AG266" s="790">
        <v>18</v>
      </c>
      <c r="AH266" s="791">
        <v>0.85227272727272696</v>
      </c>
      <c r="AI266" s="791">
        <v>50</v>
      </c>
      <c r="AJ266" s="790">
        <v>18</v>
      </c>
      <c r="AK266" s="791">
        <v>0.38395904436860101</v>
      </c>
      <c r="AL266" s="791">
        <v>28.571428571428601</v>
      </c>
      <c r="AM266" s="790">
        <v>15</v>
      </c>
      <c r="AN266" s="791">
        <v>0.45689917758148002</v>
      </c>
      <c r="AO266" s="791">
        <v>36.363636363636402</v>
      </c>
      <c r="AP266" s="790">
        <v>17</v>
      </c>
      <c r="AQ266" s="791">
        <v>0.36693287286855197</v>
      </c>
      <c r="AR266" s="791">
        <v>41.6666666666667</v>
      </c>
      <c r="AS266" s="790">
        <v>22</v>
      </c>
      <c r="AT266" s="791">
        <v>0.52961001444390898</v>
      </c>
      <c r="AU266" s="791">
        <v>22.2222222222222</v>
      </c>
      <c r="AV266" s="790">
        <v>26</v>
      </c>
      <c r="AW266" s="791">
        <v>0.406059659534593</v>
      </c>
      <c r="AX266" s="791">
        <v>44.4444444444444</v>
      </c>
      <c r="AY266" s="790">
        <v>19</v>
      </c>
      <c r="AZ266" s="791">
        <v>0.48880885001286301</v>
      </c>
      <c r="BA266" s="791">
        <v>35.714285714285701</v>
      </c>
      <c r="BB266" s="790">
        <v>20</v>
      </c>
      <c r="BC266" s="791">
        <v>0.35720664404357899</v>
      </c>
      <c r="BD266" s="791">
        <v>100</v>
      </c>
      <c r="BE266" s="790">
        <v>27</v>
      </c>
      <c r="BF266" s="791">
        <v>0.224737805893125</v>
      </c>
      <c r="BG266" s="791">
        <v>50</v>
      </c>
      <c r="BH266" s="790">
        <v>19</v>
      </c>
      <c r="BI266" s="791">
        <v>0.26210511794730301</v>
      </c>
      <c r="BJ266" s="791">
        <v>58.3333333333333</v>
      </c>
      <c r="BK266" s="790">
        <v>57</v>
      </c>
      <c r="BL266" s="791">
        <v>0.29355719215120801</v>
      </c>
      <c r="BM266" s="791">
        <v>62.857142857142897</v>
      </c>
      <c r="BN266" s="790">
        <v>39</v>
      </c>
      <c r="BO266" s="791">
        <v>0.19435861656533401</v>
      </c>
      <c r="BP266" s="791">
        <v>34.482758620689701</v>
      </c>
      <c r="BQ266" s="790">
        <v>33</v>
      </c>
      <c r="BR266" s="791">
        <v>0.26993865030674802</v>
      </c>
      <c r="BS266" s="791">
        <v>43.478260869565197</v>
      </c>
      <c r="BT266" s="790">
        <v>19</v>
      </c>
      <c r="BU266" s="791">
        <v>0.180197268588771</v>
      </c>
      <c r="BV266" s="791">
        <v>46.153846153846203</v>
      </c>
      <c r="BW266" s="790">
        <v>42</v>
      </c>
      <c r="BX266" s="791">
        <v>0.39705048213272798</v>
      </c>
      <c r="BY266" s="791">
        <v>55.5555555555556</v>
      </c>
      <c r="BZ266" s="790">
        <v>51</v>
      </c>
      <c r="CA266" s="791">
        <v>0.153392685274302</v>
      </c>
      <c r="CB266" s="791">
        <v>34.210526315789501</v>
      </c>
      <c r="CC266" s="790">
        <v>52</v>
      </c>
      <c r="CD266" s="791">
        <v>0.14398050725440201</v>
      </c>
      <c r="CE266" s="791">
        <v>40.540540540540498</v>
      </c>
      <c r="CF266" s="790">
        <v>51</v>
      </c>
      <c r="CG266" s="791">
        <v>0.23132398965845699</v>
      </c>
      <c r="CH266" s="791">
        <v>30.769230769230798</v>
      </c>
      <c r="CI266" s="790">
        <v>15</v>
      </c>
      <c r="CJ266" s="791">
        <v>0.18195050946142599</v>
      </c>
      <c r="CK266" s="791">
        <v>25</v>
      </c>
      <c r="CL266" s="790">
        <v>19</v>
      </c>
      <c r="CM266" s="791">
        <v>0.73815073815073795</v>
      </c>
      <c r="CN266" s="791">
        <v>26.6666666666667</v>
      </c>
      <c r="CO266" s="790">
        <v>10</v>
      </c>
      <c r="CP266" s="791">
        <v>0.81833060556464798</v>
      </c>
      <c r="CQ266" s="791">
        <v>11.1111111111111</v>
      </c>
    </row>
    <row r="267" spans="1:95">
      <c r="A267" s="1038"/>
      <c r="B267" s="787" t="s">
        <v>92</v>
      </c>
      <c r="C267" s="788">
        <v>257</v>
      </c>
      <c r="D267" s="789">
        <v>0.17873163132602199</v>
      </c>
      <c r="E267" s="789"/>
      <c r="F267" s="788">
        <v>13</v>
      </c>
      <c r="G267" s="789">
        <v>0.93323761665470195</v>
      </c>
      <c r="H267" s="789"/>
      <c r="I267" s="788">
        <v>8</v>
      </c>
      <c r="J267" s="789">
        <v>0.18009905447996399</v>
      </c>
      <c r="K267" s="789"/>
      <c r="L267" s="788">
        <v>6</v>
      </c>
      <c r="M267" s="789">
        <v>0.62305295950155803</v>
      </c>
      <c r="N267" s="789"/>
      <c r="O267" s="788">
        <v>18</v>
      </c>
      <c r="P267" s="789">
        <v>0.16874472672728999</v>
      </c>
      <c r="Q267" s="789"/>
      <c r="R267" s="788">
        <v>19</v>
      </c>
      <c r="S267" s="789">
        <v>0.57891529555149301</v>
      </c>
      <c r="T267" s="789"/>
      <c r="U267" s="788">
        <v>5</v>
      </c>
      <c r="V267" s="789">
        <v>0.14594279042615299</v>
      </c>
      <c r="W267" s="789"/>
      <c r="X267" s="788">
        <v>9</v>
      </c>
      <c r="Y267" s="789">
        <v>0.60524546065904505</v>
      </c>
      <c r="Z267" s="789"/>
      <c r="AA267" s="790">
        <v>1</v>
      </c>
      <c r="AB267" s="791">
        <v>0.15503875968992201</v>
      </c>
      <c r="AC267" s="791"/>
      <c r="AD267" s="790">
        <v>5</v>
      </c>
      <c r="AE267" s="791">
        <v>1.1764705882352899</v>
      </c>
      <c r="AF267" s="791"/>
      <c r="AG267" s="790">
        <v>6</v>
      </c>
      <c r="AH267" s="791">
        <v>0.51020408163265296</v>
      </c>
      <c r="AI267" s="791"/>
      <c r="AJ267" s="790">
        <v>4</v>
      </c>
      <c r="AK267" s="791">
        <v>0.16899028305872399</v>
      </c>
      <c r="AL267" s="791"/>
      <c r="AM267" s="790">
        <v>4</v>
      </c>
      <c r="AN267" s="791">
        <v>0.23909145248057401</v>
      </c>
      <c r="AO267" s="791"/>
      <c r="AP267" s="790">
        <v>5</v>
      </c>
      <c r="AQ267" s="791">
        <v>0.21598272138228899</v>
      </c>
      <c r="AR267" s="791"/>
      <c r="AS267" s="790">
        <v>4</v>
      </c>
      <c r="AT267" s="791">
        <v>0.18709073900841899</v>
      </c>
      <c r="AU267" s="791"/>
      <c r="AV267" s="790">
        <v>8</v>
      </c>
      <c r="AW267" s="791">
        <v>0.24132730015083001</v>
      </c>
      <c r="AX267" s="791"/>
      <c r="AY267" s="790">
        <v>5</v>
      </c>
      <c r="AZ267" s="791">
        <v>0.25746652935118403</v>
      </c>
      <c r="BA267" s="791"/>
      <c r="BB267" s="790">
        <v>10</v>
      </c>
      <c r="BC267" s="791">
        <v>0.34916201117318402</v>
      </c>
      <c r="BD267" s="791"/>
      <c r="BE267" s="790">
        <v>9</v>
      </c>
      <c r="BF267" s="791">
        <v>0.147783251231527</v>
      </c>
      <c r="BG267" s="791"/>
      <c r="BH267" s="790">
        <v>7</v>
      </c>
      <c r="BI267" s="791">
        <v>0.195421552205472</v>
      </c>
      <c r="BJ267" s="791"/>
      <c r="BK267" s="790">
        <v>22</v>
      </c>
      <c r="BL267" s="791">
        <v>0.22962112514351299</v>
      </c>
      <c r="BM267" s="791"/>
      <c r="BN267" s="790">
        <v>10</v>
      </c>
      <c r="BO267" s="791">
        <v>9.9502487562189101E-2</v>
      </c>
      <c r="BP267" s="791"/>
      <c r="BQ267" s="790">
        <v>10</v>
      </c>
      <c r="BR267" s="791">
        <v>0.15463120457708401</v>
      </c>
      <c r="BS267" s="791"/>
      <c r="BT267" s="790">
        <v>6</v>
      </c>
      <c r="BU267" s="791">
        <v>0.113143503677164</v>
      </c>
      <c r="BV267" s="791"/>
      <c r="BW267" s="790">
        <v>15</v>
      </c>
      <c r="BX267" s="791">
        <v>0.28360748723766299</v>
      </c>
      <c r="BY267" s="791"/>
      <c r="BZ267" s="790">
        <v>13</v>
      </c>
      <c r="CA267" s="791">
        <v>7.6344843786704294E-2</v>
      </c>
      <c r="CB267" s="791"/>
      <c r="CC267" s="790">
        <v>15</v>
      </c>
      <c r="CD267" s="791">
        <v>8.2772320935878996E-2</v>
      </c>
      <c r="CE267" s="791"/>
      <c r="CF267" s="790">
        <v>12</v>
      </c>
      <c r="CG267" s="791">
        <v>0.103914097679252</v>
      </c>
      <c r="CH267" s="791"/>
      <c r="CI267" s="790">
        <v>3</v>
      </c>
      <c r="CJ267" s="791">
        <v>7.1718862060722005E-2</v>
      </c>
      <c r="CK267" s="791"/>
      <c r="CL267" s="790">
        <v>4</v>
      </c>
      <c r="CM267" s="791">
        <v>0.28776978417266202</v>
      </c>
      <c r="CN267" s="791"/>
      <c r="CO267" s="790">
        <v>1</v>
      </c>
      <c r="CP267" s="791">
        <v>0.156739811912226</v>
      </c>
      <c r="CQ267" s="791"/>
    </row>
    <row r="268" spans="1:95">
      <c r="A268" s="1039"/>
      <c r="B268" s="787" t="s">
        <v>93</v>
      </c>
      <c r="C268" s="788">
        <v>618</v>
      </c>
      <c r="D268" s="789">
        <v>0.44462031008309699</v>
      </c>
      <c r="E268" s="789"/>
      <c r="F268" s="788">
        <v>16</v>
      </c>
      <c r="G268" s="789">
        <v>1.1412268188302399</v>
      </c>
      <c r="H268" s="789"/>
      <c r="I268" s="788">
        <v>19</v>
      </c>
      <c r="J268" s="789">
        <v>0.45487191764424201</v>
      </c>
      <c r="K268" s="789"/>
      <c r="L268" s="788">
        <v>14</v>
      </c>
      <c r="M268" s="789">
        <v>1.40562248995984</v>
      </c>
      <c r="N268" s="789"/>
      <c r="O268" s="788">
        <v>32</v>
      </c>
      <c r="P268" s="789">
        <v>0.31064945150956202</v>
      </c>
      <c r="Q268" s="789"/>
      <c r="R268" s="788">
        <v>40</v>
      </c>
      <c r="S268" s="789">
        <v>1.2832852101379499</v>
      </c>
      <c r="T268" s="789"/>
      <c r="U268" s="788">
        <v>43</v>
      </c>
      <c r="V268" s="789">
        <v>1.34249141429909</v>
      </c>
      <c r="W268" s="789"/>
      <c r="X268" s="788">
        <v>21</v>
      </c>
      <c r="Y268" s="789">
        <v>1.4542936288088599</v>
      </c>
      <c r="Z268" s="789"/>
      <c r="AA268" s="790">
        <v>12</v>
      </c>
      <c r="AB268" s="791">
        <v>1.75182481751825</v>
      </c>
      <c r="AC268" s="791"/>
      <c r="AD268" s="790">
        <v>5</v>
      </c>
      <c r="AE268" s="791">
        <v>1.1682242990654199</v>
      </c>
      <c r="AF268" s="791"/>
      <c r="AG268" s="790">
        <v>12</v>
      </c>
      <c r="AH268" s="791">
        <v>1.2820512820512799</v>
      </c>
      <c r="AI268" s="791"/>
      <c r="AJ268" s="790">
        <v>14</v>
      </c>
      <c r="AK268" s="791">
        <v>0.60318828091339904</v>
      </c>
      <c r="AL268" s="791"/>
      <c r="AM268" s="790">
        <v>11</v>
      </c>
      <c r="AN268" s="791">
        <v>0.68322981366459601</v>
      </c>
      <c r="AO268" s="791"/>
      <c r="AP268" s="790">
        <v>12</v>
      </c>
      <c r="AQ268" s="791">
        <v>0.517687661777394</v>
      </c>
      <c r="AR268" s="791"/>
      <c r="AS268" s="790">
        <v>18</v>
      </c>
      <c r="AT268" s="791">
        <v>0.89285714285714302</v>
      </c>
      <c r="AU268" s="791"/>
      <c r="AV268" s="790">
        <v>18</v>
      </c>
      <c r="AW268" s="791">
        <v>0.58290155440414504</v>
      </c>
      <c r="AX268" s="791"/>
      <c r="AY268" s="790">
        <v>14</v>
      </c>
      <c r="AZ268" s="791">
        <v>0.71979434447300805</v>
      </c>
      <c r="BA268" s="791"/>
      <c r="BB268" s="790">
        <v>10</v>
      </c>
      <c r="BC268" s="791">
        <v>0.36563071297989003</v>
      </c>
      <c r="BD268" s="791"/>
      <c r="BE268" s="790">
        <v>18</v>
      </c>
      <c r="BF268" s="791">
        <v>0.30384875084402402</v>
      </c>
      <c r="BG268" s="791"/>
      <c r="BH268" s="790">
        <v>12</v>
      </c>
      <c r="BI268" s="791">
        <v>0.32724297791109902</v>
      </c>
      <c r="BJ268" s="791"/>
      <c r="BK268" s="790">
        <v>35</v>
      </c>
      <c r="BL268" s="791">
        <v>0.35583570557137001</v>
      </c>
      <c r="BM268" s="791"/>
      <c r="BN268" s="790">
        <v>29</v>
      </c>
      <c r="BO268" s="791">
        <v>0.28953674121405798</v>
      </c>
      <c r="BP268" s="791"/>
      <c r="BQ268" s="790">
        <v>23</v>
      </c>
      <c r="BR268" s="791">
        <v>0.39944425147620699</v>
      </c>
      <c r="BS268" s="791"/>
      <c r="BT268" s="790">
        <v>13</v>
      </c>
      <c r="BU268" s="791">
        <v>0.24804426636138099</v>
      </c>
      <c r="BV268" s="791"/>
      <c r="BW268" s="790">
        <v>27</v>
      </c>
      <c r="BX268" s="791">
        <v>0.51049347702779402</v>
      </c>
      <c r="BY268" s="791"/>
      <c r="BZ268" s="790">
        <v>38</v>
      </c>
      <c r="CA268" s="791">
        <v>0.234278668310727</v>
      </c>
      <c r="CB268" s="791"/>
      <c r="CC268" s="790">
        <v>37</v>
      </c>
      <c r="CD268" s="791">
        <v>0.20562409692119599</v>
      </c>
      <c r="CE268" s="791"/>
      <c r="CF268" s="790">
        <v>39</v>
      </c>
      <c r="CG268" s="791">
        <v>0.371463948947519</v>
      </c>
      <c r="CH268" s="791"/>
      <c r="CI268" s="790">
        <v>12</v>
      </c>
      <c r="CJ268" s="791">
        <v>0.295493720758434</v>
      </c>
      <c r="CK268" s="791"/>
      <c r="CL268" s="790">
        <v>15</v>
      </c>
      <c r="CM268" s="791">
        <v>1.2668918918918901</v>
      </c>
      <c r="CN268" s="791"/>
      <c r="CO268" s="790">
        <v>9</v>
      </c>
      <c r="CP268" s="791">
        <v>1.54109589041096</v>
      </c>
      <c r="CQ268" s="791"/>
    </row>
    <row r="269" spans="1:95">
      <c r="A269" s="1037" t="s">
        <v>613</v>
      </c>
      <c r="B269" s="787" t="s">
        <v>26</v>
      </c>
      <c r="C269" s="788">
        <v>753</v>
      </c>
      <c r="D269" s="789">
        <v>0.26627909443890402</v>
      </c>
      <c r="E269" s="789">
        <v>39.962825278810399</v>
      </c>
      <c r="F269" s="788">
        <v>26</v>
      </c>
      <c r="G269" s="789">
        <v>0.93023255813953498</v>
      </c>
      <c r="H269" s="789">
        <v>100</v>
      </c>
      <c r="I269" s="788">
        <v>32</v>
      </c>
      <c r="J269" s="789">
        <v>0.37127276946281501</v>
      </c>
      <c r="K269" s="789">
        <v>28</v>
      </c>
      <c r="L269" s="788">
        <v>22</v>
      </c>
      <c r="M269" s="789">
        <v>1.12302194997448</v>
      </c>
      <c r="N269" s="789">
        <v>46.6666666666667</v>
      </c>
      <c r="O269" s="788">
        <v>57</v>
      </c>
      <c r="P269" s="789">
        <v>0.27184280808851602</v>
      </c>
      <c r="Q269" s="789">
        <v>29.545454545454501</v>
      </c>
      <c r="R269" s="788">
        <v>42</v>
      </c>
      <c r="S269" s="789">
        <v>0.65635255508673196</v>
      </c>
      <c r="T269" s="789">
        <v>35.4838709677419</v>
      </c>
      <c r="U269" s="788">
        <v>67</v>
      </c>
      <c r="V269" s="789">
        <v>1.0107105144063999</v>
      </c>
      <c r="W269" s="789">
        <v>28.846153846153801</v>
      </c>
      <c r="X269" s="788">
        <v>28</v>
      </c>
      <c r="Y269" s="789">
        <v>0.95530535653360604</v>
      </c>
      <c r="Z269" s="789">
        <v>47.368421052631597</v>
      </c>
      <c r="AA269" s="790">
        <v>14</v>
      </c>
      <c r="AB269" s="791">
        <v>1.0526315789473699</v>
      </c>
      <c r="AC269" s="791">
        <v>100</v>
      </c>
      <c r="AD269" s="790">
        <v>6</v>
      </c>
      <c r="AE269" s="791">
        <v>0.70339976553341099</v>
      </c>
      <c r="AF269" s="791">
        <v>100</v>
      </c>
      <c r="AG269" s="790">
        <v>16</v>
      </c>
      <c r="AH269" s="791">
        <v>0.75757575757575801</v>
      </c>
      <c r="AI269" s="791">
        <v>45.454545454545503</v>
      </c>
      <c r="AJ269" s="790">
        <v>13</v>
      </c>
      <c r="AK269" s="791">
        <v>0.27730375426621201</v>
      </c>
      <c r="AL269" s="791">
        <v>18.181818181818201</v>
      </c>
      <c r="AM269" s="790">
        <v>12</v>
      </c>
      <c r="AN269" s="791">
        <v>0.36551934206518399</v>
      </c>
      <c r="AO269" s="791">
        <v>71.428571428571402</v>
      </c>
      <c r="AP269" s="790">
        <v>9</v>
      </c>
      <c r="AQ269" s="791">
        <v>0.19425857975393901</v>
      </c>
      <c r="AR269" s="791">
        <v>28.571428571428601</v>
      </c>
      <c r="AS269" s="790">
        <v>16</v>
      </c>
      <c r="AT269" s="791">
        <v>0.38517091959557098</v>
      </c>
      <c r="AU269" s="791">
        <v>60</v>
      </c>
      <c r="AV269" s="790">
        <v>20</v>
      </c>
      <c r="AW269" s="791">
        <v>0.31235358425737902</v>
      </c>
      <c r="AX269" s="791">
        <v>25</v>
      </c>
      <c r="AY269" s="790">
        <v>18</v>
      </c>
      <c r="AZ269" s="791">
        <v>0.46308206843323901</v>
      </c>
      <c r="BA269" s="791">
        <v>80</v>
      </c>
      <c r="BB269" s="790">
        <v>19</v>
      </c>
      <c r="BC269" s="791">
        <v>0.33934631184140002</v>
      </c>
      <c r="BD269" s="791">
        <v>58.3333333333333</v>
      </c>
      <c r="BE269" s="790">
        <v>25</v>
      </c>
      <c r="BF269" s="791">
        <v>0.20809056101215201</v>
      </c>
      <c r="BG269" s="791">
        <v>78.571428571428598</v>
      </c>
      <c r="BH269" s="790">
        <v>8</v>
      </c>
      <c r="BI269" s="791">
        <v>0.11036004966202199</v>
      </c>
      <c r="BJ269" s="791">
        <v>60</v>
      </c>
      <c r="BK269" s="790">
        <v>40</v>
      </c>
      <c r="BL269" s="791">
        <v>0.206005047123655</v>
      </c>
      <c r="BM269" s="791">
        <v>33.3333333333333</v>
      </c>
      <c r="BN269" s="790">
        <v>40</v>
      </c>
      <c r="BO269" s="791">
        <v>0.19934217083624001</v>
      </c>
      <c r="BP269" s="791">
        <v>33.3333333333333</v>
      </c>
      <c r="BQ269" s="790">
        <v>28</v>
      </c>
      <c r="BR269" s="791">
        <v>0.229038854805726</v>
      </c>
      <c r="BS269" s="791">
        <v>55.5555555555556</v>
      </c>
      <c r="BT269" s="790">
        <v>10</v>
      </c>
      <c r="BU269" s="791">
        <v>9.4840667678300503E-2</v>
      </c>
      <c r="BV269" s="791">
        <v>0</v>
      </c>
      <c r="BW269" s="790">
        <v>29</v>
      </c>
      <c r="BX269" s="791">
        <v>0.27415390432974102</v>
      </c>
      <c r="BY269" s="791">
        <v>81.25</v>
      </c>
      <c r="BZ269" s="790">
        <v>44</v>
      </c>
      <c r="CA269" s="791">
        <v>0.13233878729547599</v>
      </c>
      <c r="CB269" s="791">
        <v>29.411764705882401</v>
      </c>
      <c r="CC269" s="790">
        <v>34</v>
      </c>
      <c r="CD269" s="791">
        <v>9.4141100897109295E-2</v>
      </c>
      <c r="CE269" s="791">
        <v>17.241379310344801</v>
      </c>
      <c r="CF269" s="790">
        <v>40</v>
      </c>
      <c r="CG269" s="791">
        <v>0.18143058012428001</v>
      </c>
      <c r="CH269" s="791">
        <v>33.3333333333333</v>
      </c>
      <c r="CI269" s="790">
        <v>13</v>
      </c>
      <c r="CJ269" s="791">
        <v>0.157690441533236</v>
      </c>
      <c r="CK269" s="791">
        <v>62.5</v>
      </c>
      <c r="CL269" s="790">
        <v>13</v>
      </c>
      <c r="CM269" s="791">
        <v>0.50505050505050497</v>
      </c>
      <c r="CN269" s="791">
        <v>8.3333333333333304</v>
      </c>
      <c r="CO269" s="790">
        <v>12</v>
      </c>
      <c r="CP269" s="791">
        <v>0.98199672667757798</v>
      </c>
      <c r="CQ269" s="791">
        <v>33.3333333333333</v>
      </c>
    </row>
    <row r="270" spans="1:95">
      <c r="A270" s="1038"/>
      <c r="B270" s="787" t="s">
        <v>92</v>
      </c>
      <c r="C270" s="788">
        <v>215</v>
      </c>
      <c r="D270" s="789">
        <v>0.14952257095367599</v>
      </c>
      <c r="E270" s="789"/>
      <c r="F270" s="788">
        <v>13</v>
      </c>
      <c r="G270" s="789">
        <v>0.93323761665470195</v>
      </c>
      <c r="H270" s="789"/>
      <c r="I270" s="788">
        <v>7</v>
      </c>
      <c r="J270" s="789">
        <v>0.15758667266996801</v>
      </c>
      <c r="K270" s="789"/>
      <c r="L270" s="788">
        <v>7</v>
      </c>
      <c r="M270" s="789">
        <v>0.72689511941848395</v>
      </c>
      <c r="N270" s="789"/>
      <c r="O270" s="788">
        <v>13</v>
      </c>
      <c r="P270" s="789">
        <v>0.121871191525265</v>
      </c>
      <c r="Q270" s="789"/>
      <c r="R270" s="788">
        <v>11</v>
      </c>
      <c r="S270" s="789">
        <v>0.335161486898233</v>
      </c>
      <c r="T270" s="789"/>
      <c r="U270" s="788">
        <v>15</v>
      </c>
      <c r="V270" s="789">
        <v>0.43782837127845903</v>
      </c>
      <c r="W270" s="789"/>
      <c r="X270" s="788">
        <v>9</v>
      </c>
      <c r="Y270" s="789">
        <v>0.60524546065904505</v>
      </c>
      <c r="Z270" s="789"/>
      <c r="AA270" s="790">
        <v>7</v>
      </c>
      <c r="AB270" s="791">
        <v>1.08527131782946</v>
      </c>
      <c r="AC270" s="791"/>
      <c r="AD270" s="790">
        <v>3</v>
      </c>
      <c r="AE270" s="791">
        <v>0.70588235294117596</v>
      </c>
      <c r="AF270" s="791"/>
      <c r="AG270" s="790">
        <v>5</v>
      </c>
      <c r="AH270" s="791">
        <v>0.42517006802721102</v>
      </c>
      <c r="AI270" s="791"/>
      <c r="AJ270" s="790">
        <v>2</v>
      </c>
      <c r="AK270" s="791">
        <v>8.4495141529362106E-2</v>
      </c>
      <c r="AL270" s="791"/>
      <c r="AM270" s="790">
        <v>5</v>
      </c>
      <c r="AN270" s="791">
        <v>0.29886431560071702</v>
      </c>
      <c r="AO270" s="791"/>
      <c r="AP270" s="790">
        <v>2</v>
      </c>
      <c r="AQ270" s="791">
        <v>8.6393088552915803E-2</v>
      </c>
      <c r="AR270" s="791"/>
      <c r="AS270" s="790">
        <v>6</v>
      </c>
      <c r="AT270" s="791">
        <v>0.28063610851262899</v>
      </c>
      <c r="AU270" s="791"/>
      <c r="AV270" s="790">
        <v>4</v>
      </c>
      <c r="AW270" s="791">
        <v>0.120663650075415</v>
      </c>
      <c r="AX270" s="791"/>
      <c r="AY270" s="790">
        <v>8</v>
      </c>
      <c r="AZ270" s="791">
        <v>0.41194644696189497</v>
      </c>
      <c r="BA270" s="791"/>
      <c r="BB270" s="790">
        <v>7</v>
      </c>
      <c r="BC270" s="791">
        <v>0.244413407821229</v>
      </c>
      <c r="BD270" s="791"/>
      <c r="BE270" s="790">
        <v>11</v>
      </c>
      <c r="BF270" s="791">
        <v>0.180623973727422</v>
      </c>
      <c r="BG270" s="791"/>
      <c r="BH270" s="790">
        <v>3</v>
      </c>
      <c r="BI270" s="791">
        <v>8.3752093802345107E-2</v>
      </c>
      <c r="BJ270" s="791"/>
      <c r="BK270" s="790">
        <v>10</v>
      </c>
      <c r="BL270" s="791">
        <v>0.104373238701597</v>
      </c>
      <c r="BM270" s="791"/>
      <c r="BN270" s="790">
        <v>10</v>
      </c>
      <c r="BO270" s="791">
        <v>9.9502487562189101E-2</v>
      </c>
      <c r="BP270" s="791"/>
      <c r="BQ270" s="790">
        <v>10</v>
      </c>
      <c r="BR270" s="791">
        <v>0.15463120457708401</v>
      </c>
      <c r="BS270" s="791"/>
      <c r="BT270" s="790">
        <v>0</v>
      </c>
      <c r="BU270" s="791">
        <v>0</v>
      </c>
      <c r="BV270" s="791"/>
      <c r="BW270" s="790">
        <v>13</v>
      </c>
      <c r="BX270" s="791">
        <v>0.24579315560597501</v>
      </c>
      <c r="BY270" s="791"/>
      <c r="BZ270" s="790">
        <v>10</v>
      </c>
      <c r="CA270" s="791">
        <v>5.8726802912849402E-2</v>
      </c>
      <c r="CB270" s="791"/>
      <c r="CC270" s="790">
        <v>5</v>
      </c>
      <c r="CD270" s="791">
        <v>2.7590773645292999E-2</v>
      </c>
      <c r="CE270" s="791"/>
      <c r="CF270" s="790">
        <v>10</v>
      </c>
      <c r="CG270" s="791">
        <v>8.6595081399376495E-2</v>
      </c>
      <c r="CH270" s="791"/>
      <c r="CI270" s="790">
        <v>5</v>
      </c>
      <c r="CJ270" s="791">
        <v>0.11953143676786999</v>
      </c>
      <c r="CK270" s="791"/>
      <c r="CL270" s="790">
        <v>1</v>
      </c>
      <c r="CM270" s="791">
        <v>7.1942446043165506E-2</v>
      </c>
      <c r="CN270" s="791"/>
      <c r="CO270" s="790">
        <v>3</v>
      </c>
      <c r="CP270" s="791">
        <v>0.47021943573667702</v>
      </c>
      <c r="CQ270" s="791"/>
    </row>
    <row r="271" spans="1:95">
      <c r="A271" s="1039"/>
      <c r="B271" s="787" t="s">
        <v>93</v>
      </c>
      <c r="C271" s="788">
        <v>538</v>
      </c>
      <c r="D271" s="789">
        <v>0.38706428288787398</v>
      </c>
      <c r="E271" s="789"/>
      <c r="F271" s="788">
        <v>13</v>
      </c>
      <c r="G271" s="789">
        <v>0.92724679029957202</v>
      </c>
      <c r="H271" s="789"/>
      <c r="I271" s="788">
        <v>25</v>
      </c>
      <c r="J271" s="789">
        <v>0.59851568111084497</v>
      </c>
      <c r="K271" s="789"/>
      <c r="L271" s="788">
        <v>15</v>
      </c>
      <c r="M271" s="789">
        <v>1.50602409638554</v>
      </c>
      <c r="N271" s="789"/>
      <c r="O271" s="788">
        <v>44</v>
      </c>
      <c r="P271" s="789">
        <v>0.42714299582564802</v>
      </c>
      <c r="Q271" s="789"/>
      <c r="R271" s="788">
        <v>31</v>
      </c>
      <c r="S271" s="789">
        <v>0.99454603785691398</v>
      </c>
      <c r="T271" s="789"/>
      <c r="U271" s="788">
        <v>52</v>
      </c>
      <c r="V271" s="789">
        <v>1.62347798938495</v>
      </c>
      <c r="W271" s="789"/>
      <c r="X271" s="788">
        <v>19</v>
      </c>
      <c r="Y271" s="789">
        <v>1.31578947368421</v>
      </c>
      <c r="Z271" s="789"/>
      <c r="AA271" s="790">
        <v>7</v>
      </c>
      <c r="AB271" s="791">
        <v>1.02189781021898</v>
      </c>
      <c r="AC271" s="791"/>
      <c r="AD271" s="790">
        <v>3</v>
      </c>
      <c r="AE271" s="791">
        <v>0.70093457943925197</v>
      </c>
      <c r="AF271" s="791"/>
      <c r="AG271" s="790">
        <v>11</v>
      </c>
      <c r="AH271" s="791">
        <v>1.1752136752136799</v>
      </c>
      <c r="AI271" s="791"/>
      <c r="AJ271" s="790">
        <v>11</v>
      </c>
      <c r="AK271" s="791">
        <v>0.47393364928909998</v>
      </c>
      <c r="AL271" s="791"/>
      <c r="AM271" s="790">
        <v>7</v>
      </c>
      <c r="AN271" s="791">
        <v>0.434782608695652</v>
      </c>
      <c r="AO271" s="791"/>
      <c r="AP271" s="790">
        <v>7</v>
      </c>
      <c r="AQ271" s="791">
        <v>0.301984469370147</v>
      </c>
      <c r="AR271" s="791"/>
      <c r="AS271" s="790">
        <v>10</v>
      </c>
      <c r="AT271" s="791">
        <v>0.49603174603174599</v>
      </c>
      <c r="AU271" s="791"/>
      <c r="AV271" s="790">
        <v>16</v>
      </c>
      <c r="AW271" s="791">
        <v>0.51813471502590702</v>
      </c>
      <c r="AX271" s="791"/>
      <c r="AY271" s="790">
        <v>10</v>
      </c>
      <c r="AZ271" s="791">
        <v>0.51413881748071999</v>
      </c>
      <c r="BA271" s="791"/>
      <c r="BB271" s="790">
        <v>12</v>
      </c>
      <c r="BC271" s="791">
        <v>0.43875685557586802</v>
      </c>
      <c r="BD271" s="791"/>
      <c r="BE271" s="790">
        <v>14</v>
      </c>
      <c r="BF271" s="791">
        <v>0.23632680621201901</v>
      </c>
      <c r="BG271" s="791"/>
      <c r="BH271" s="790">
        <v>5</v>
      </c>
      <c r="BI271" s="791">
        <v>0.13635124079629099</v>
      </c>
      <c r="BJ271" s="791"/>
      <c r="BK271" s="790">
        <v>30</v>
      </c>
      <c r="BL271" s="791">
        <v>0.30500203334688902</v>
      </c>
      <c r="BM271" s="791"/>
      <c r="BN271" s="790">
        <v>30</v>
      </c>
      <c r="BO271" s="791">
        <v>0.29952076677316303</v>
      </c>
      <c r="BP271" s="791"/>
      <c r="BQ271" s="790">
        <v>18</v>
      </c>
      <c r="BR271" s="791">
        <v>0.31260854463355298</v>
      </c>
      <c r="BS271" s="791"/>
      <c r="BT271" s="790">
        <v>10</v>
      </c>
      <c r="BU271" s="791">
        <v>0.19080328181644701</v>
      </c>
      <c r="BV271" s="791"/>
      <c r="BW271" s="790">
        <v>16</v>
      </c>
      <c r="BX271" s="791">
        <v>0.302514653053507</v>
      </c>
      <c r="BY271" s="791"/>
      <c r="BZ271" s="790">
        <v>34</v>
      </c>
      <c r="CA271" s="791">
        <v>0.20961775585696699</v>
      </c>
      <c r="CB271" s="791"/>
      <c r="CC271" s="790">
        <v>29</v>
      </c>
      <c r="CD271" s="791">
        <v>0.16116483272201801</v>
      </c>
      <c r="CE271" s="791"/>
      <c r="CF271" s="790">
        <v>30</v>
      </c>
      <c r="CG271" s="791">
        <v>0.28574149919039898</v>
      </c>
      <c r="CH271" s="791"/>
      <c r="CI271" s="790">
        <v>8</v>
      </c>
      <c r="CJ271" s="791">
        <v>0.19699581383895601</v>
      </c>
      <c r="CK271" s="791"/>
      <c r="CL271" s="790">
        <v>12</v>
      </c>
      <c r="CM271" s="791">
        <v>1.01351351351351</v>
      </c>
      <c r="CN271" s="791"/>
      <c r="CO271" s="790">
        <v>9</v>
      </c>
      <c r="CP271" s="791">
        <v>1.54109589041096</v>
      </c>
      <c r="CQ271" s="791"/>
    </row>
    <row r="272" spans="1:95">
      <c r="A272" s="1037" t="s">
        <v>614</v>
      </c>
      <c r="B272" s="787" t="s">
        <v>26</v>
      </c>
      <c r="C272" s="788">
        <v>697</v>
      </c>
      <c r="D272" s="789">
        <v>0.24647613389630299</v>
      </c>
      <c r="E272" s="789">
        <v>35.339805825242699</v>
      </c>
      <c r="F272" s="788">
        <v>20</v>
      </c>
      <c r="G272" s="789">
        <v>0.71556350626118104</v>
      </c>
      <c r="H272" s="789">
        <v>53.846153846153797</v>
      </c>
      <c r="I272" s="788">
        <v>29</v>
      </c>
      <c r="J272" s="789">
        <v>0.33646594732567597</v>
      </c>
      <c r="K272" s="789">
        <v>38.095238095238102</v>
      </c>
      <c r="L272" s="788">
        <v>18</v>
      </c>
      <c r="M272" s="789">
        <v>0.91883614088820798</v>
      </c>
      <c r="N272" s="789">
        <v>20</v>
      </c>
      <c r="O272" s="788">
        <v>59</v>
      </c>
      <c r="P272" s="789">
        <v>0.28138115223197302</v>
      </c>
      <c r="Q272" s="789">
        <v>34.090909090909101</v>
      </c>
      <c r="R272" s="788">
        <v>48</v>
      </c>
      <c r="S272" s="789">
        <v>0.75011720581340802</v>
      </c>
      <c r="T272" s="789">
        <v>29.729729729729701</v>
      </c>
      <c r="U272" s="788">
        <v>45</v>
      </c>
      <c r="V272" s="789">
        <v>0.67883542012369902</v>
      </c>
      <c r="W272" s="789">
        <v>55.172413793103402</v>
      </c>
      <c r="X272" s="788">
        <v>20</v>
      </c>
      <c r="Y272" s="789">
        <v>0.68236096895257603</v>
      </c>
      <c r="Z272" s="789">
        <v>42.857142857142897</v>
      </c>
      <c r="AA272" s="790">
        <v>7</v>
      </c>
      <c r="AB272" s="791">
        <v>0.52631578947368396</v>
      </c>
      <c r="AC272" s="791">
        <v>16.6666666666667</v>
      </c>
      <c r="AD272" s="790">
        <v>8</v>
      </c>
      <c r="AE272" s="791">
        <v>0.93786635404454899</v>
      </c>
      <c r="AF272" s="791">
        <v>60</v>
      </c>
      <c r="AG272" s="790">
        <v>13</v>
      </c>
      <c r="AH272" s="791">
        <v>0.61553030303030298</v>
      </c>
      <c r="AI272" s="791">
        <v>85.714285714285694</v>
      </c>
      <c r="AJ272" s="790">
        <v>19</v>
      </c>
      <c r="AK272" s="791">
        <v>0.40529010238907798</v>
      </c>
      <c r="AL272" s="791">
        <v>46.153846153846203</v>
      </c>
      <c r="AM272" s="790">
        <v>7</v>
      </c>
      <c r="AN272" s="791">
        <v>0.21321961620469099</v>
      </c>
      <c r="AO272" s="791">
        <v>16.6666666666667</v>
      </c>
      <c r="AP272" s="790">
        <v>20</v>
      </c>
      <c r="AQ272" s="791">
        <v>0.431685732786531</v>
      </c>
      <c r="AR272" s="791">
        <v>33.3333333333333</v>
      </c>
      <c r="AS272" s="790">
        <v>17</v>
      </c>
      <c r="AT272" s="791">
        <v>0.40924410207029399</v>
      </c>
      <c r="AU272" s="791">
        <v>30.769230769230798</v>
      </c>
      <c r="AV272" s="790">
        <v>20</v>
      </c>
      <c r="AW272" s="791">
        <v>0.31235358425737902</v>
      </c>
      <c r="AX272" s="791">
        <v>53.846153846153797</v>
      </c>
      <c r="AY272" s="790">
        <v>18</v>
      </c>
      <c r="AZ272" s="791">
        <v>0.46308206843323901</v>
      </c>
      <c r="BA272" s="791">
        <v>28.571428571428601</v>
      </c>
      <c r="BB272" s="790">
        <v>17</v>
      </c>
      <c r="BC272" s="791">
        <v>0.30362564743704201</v>
      </c>
      <c r="BD272" s="791">
        <v>21.428571428571399</v>
      </c>
      <c r="BE272" s="790">
        <v>21</v>
      </c>
      <c r="BF272" s="791">
        <v>0.17479607125020799</v>
      </c>
      <c r="BG272" s="791">
        <v>40</v>
      </c>
      <c r="BH272" s="790">
        <v>14</v>
      </c>
      <c r="BI272" s="791">
        <v>0.193130086908539</v>
      </c>
      <c r="BJ272" s="791">
        <v>16.6666666666667</v>
      </c>
      <c r="BK272" s="790">
        <v>29</v>
      </c>
      <c r="BL272" s="791">
        <v>0.14935365916464999</v>
      </c>
      <c r="BM272" s="791">
        <v>26.086956521739101</v>
      </c>
      <c r="BN272" s="790">
        <v>36</v>
      </c>
      <c r="BO272" s="791">
        <v>0.17940795375261601</v>
      </c>
      <c r="BP272" s="791">
        <v>33.3333333333333</v>
      </c>
      <c r="BQ272" s="790">
        <v>23</v>
      </c>
      <c r="BR272" s="791">
        <v>0.18813905930470301</v>
      </c>
      <c r="BS272" s="791">
        <v>15</v>
      </c>
      <c r="BT272" s="790">
        <v>13</v>
      </c>
      <c r="BU272" s="791">
        <v>0.123292867981791</v>
      </c>
      <c r="BV272" s="791">
        <v>44.4444444444444</v>
      </c>
      <c r="BW272" s="790">
        <v>23</v>
      </c>
      <c r="BX272" s="791">
        <v>0.217432406882208</v>
      </c>
      <c r="BY272" s="791">
        <v>35.294117647058798</v>
      </c>
      <c r="BZ272" s="790">
        <v>41</v>
      </c>
      <c r="CA272" s="791">
        <v>0.123315688161694</v>
      </c>
      <c r="CB272" s="791">
        <v>46.428571428571402</v>
      </c>
      <c r="CC272" s="790">
        <v>46</v>
      </c>
      <c r="CD272" s="791">
        <v>0.127367371801971</v>
      </c>
      <c r="CE272" s="791">
        <v>35.294117647058798</v>
      </c>
      <c r="CF272" s="790">
        <v>31</v>
      </c>
      <c r="CG272" s="791">
        <v>0.140608699596317</v>
      </c>
      <c r="CH272" s="791">
        <v>34.7826086956522</v>
      </c>
      <c r="CI272" s="790">
        <v>17</v>
      </c>
      <c r="CJ272" s="791">
        <v>0.20621057738961701</v>
      </c>
      <c r="CK272" s="791">
        <v>41.6666666666667</v>
      </c>
      <c r="CL272" s="790">
        <v>8</v>
      </c>
      <c r="CM272" s="791">
        <v>0.31080031080031101</v>
      </c>
      <c r="CN272" s="791">
        <v>0</v>
      </c>
      <c r="CO272" s="790">
        <v>10</v>
      </c>
      <c r="CP272" s="791">
        <v>0.81833060556464798</v>
      </c>
      <c r="CQ272" s="791">
        <v>25</v>
      </c>
    </row>
    <row r="273" spans="1:95">
      <c r="A273" s="1038"/>
      <c r="B273" s="787" t="s">
        <v>92</v>
      </c>
      <c r="C273" s="788">
        <v>182</v>
      </c>
      <c r="D273" s="789">
        <v>0.12657259494683301</v>
      </c>
      <c r="E273" s="789"/>
      <c r="F273" s="788">
        <v>7</v>
      </c>
      <c r="G273" s="789">
        <v>0.50251256281406997</v>
      </c>
      <c r="H273" s="789"/>
      <c r="I273" s="788">
        <v>8</v>
      </c>
      <c r="J273" s="789">
        <v>0.18009905447996399</v>
      </c>
      <c r="K273" s="789"/>
      <c r="L273" s="788">
        <v>3</v>
      </c>
      <c r="M273" s="789">
        <v>0.31152647975077902</v>
      </c>
      <c r="N273" s="789"/>
      <c r="O273" s="788">
        <v>15</v>
      </c>
      <c r="P273" s="789">
        <v>0.14062060560607501</v>
      </c>
      <c r="Q273" s="789"/>
      <c r="R273" s="788">
        <v>11</v>
      </c>
      <c r="S273" s="789">
        <v>0.335161486898233</v>
      </c>
      <c r="T273" s="789"/>
      <c r="U273" s="788">
        <v>16</v>
      </c>
      <c r="V273" s="789">
        <v>0.46701692936368899</v>
      </c>
      <c r="W273" s="789"/>
      <c r="X273" s="788">
        <v>6</v>
      </c>
      <c r="Y273" s="789">
        <v>0.403496973772697</v>
      </c>
      <c r="Z273" s="789"/>
      <c r="AA273" s="790">
        <v>1</v>
      </c>
      <c r="AB273" s="791">
        <v>0.15503875968992201</v>
      </c>
      <c r="AC273" s="791"/>
      <c r="AD273" s="790">
        <v>3</v>
      </c>
      <c r="AE273" s="791">
        <v>0.70588235294117596</v>
      </c>
      <c r="AF273" s="791"/>
      <c r="AG273" s="790">
        <v>6</v>
      </c>
      <c r="AH273" s="791">
        <v>0.51020408163265296</v>
      </c>
      <c r="AI273" s="791"/>
      <c r="AJ273" s="790">
        <v>6</v>
      </c>
      <c r="AK273" s="791">
        <v>0.25348542458808598</v>
      </c>
      <c r="AL273" s="791"/>
      <c r="AM273" s="790">
        <v>1</v>
      </c>
      <c r="AN273" s="791">
        <v>5.9772863120143502E-2</v>
      </c>
      <c r="AO273" s="791"/>
      <c r="AP273" s="790">
        <v>5</v>
      </c>
      <c r="AQ273" s="791">
        <v>0.21598272138228899</v>
      </c>
      <c r="AR273" s="791"/>
      <c r="AS273" s="790">
        <v>4</v>
      </c>
      <c r="AT273" s="791">
        <v>0.18709073900841899</v>
      </c>
      <c r="AU273" s="791"/>
      <c r="AV273" s="790">
        <v>7</v>
      </c>
      <c r="AW273" s="791">
        <v>0.21116138763197601</v>
      </c>
      <c r="AX273" s="791"/>
      <c r="AY273" s="790">
        <v>4</v>
      </c>
      <c r="AZ273" s="791">
        <v>0.20597322348094699</v>
      </c>
      <c r="BA273" s="791"/>
      <c r="BB273" s="790">
        <v>3</v>
      </c>
      <c r="BC273" s="791">
        <v>0.104748603351955</v>
      </c>
      <c r="BD273" s="791"/>
      <c r="BE273" s="790">
        <v>6</v>
      </c>
      <c r="BF273" s="791">
        <v>9.8522167487684706E-2</v>
      </c>
      <c r="BG273" s="791"/>
      <c r="BH273" s="790">
        <v>2</v>
      </c>
      <c r="BI273" s="791">
        <v>5.5834729201563398E-2</v>
      </c>
      <c r="BJ273" s="791"/>
      <c r="BK273" s="790">
        <v>6</v>
      </c>
      <c r="BL273" s="791">
        <v>6.26239432209581E-2</v>
      </c>
      <c r="BM273" s="791"/>
      <c r="BN273" s="790">
        <v>9</v>
      </c>
      <c r="BO273" s="791">
        <v>8.9552238805970102E-2</v>
      </c>
      <c r="BP273" s="791"/>
      <c r="BQ273" s="790">
        <v>3</v>
      </c>
      <c r="BR273" s="791">
        <v>4.6389361373125097E-2</v>
      </c>
      <c r="BS273" s="791"/>
      <c r="BT273" s="790">
        <v>4</v>
      </c>
      <c r="BU273" s="791">
        <v>7.5429002451442601E-2</v>
      </c>
      <c r="BV273" s="791"/>
      <c r="BW273" s="790">
        <v>6</v>
      </c>
      <c r="BX273" s="791">
        <v>0.113442994895065</v>
      </c>
      <c r="BY273" s="791"/>
      <c r="BZ273" s="790">
        <v>13</v>
      </c>
      <c r="CA273" s="791">
        <v>7.6344843786704294E-2</v>
      </c>
      <c r="CB273" s="791"/>
      <c r="CC273" s="790">
        <v>12</v>
      </c>
      <c r="CD273" s="791">
        <v>6.6217856748703202E-2</v>
      </c>
      <c r="CE273" s="791"/>
      <c r="CF273" s="790">
        <v>8</v>
      </c>
      <c r="CG273" s="791">
        <v>6.9276065119501198E-2</v>
      </c>
      <c r="CH273" s="791"/>
      <c r="CI273" s="790">
        <v>5</v>
      </c>
      <c r="CJ273" s="791">
        <v>0.11953143676786999</v>
      </c>
      <c r="CK273" s="791"/>
      <c r="CL273" s="790">
        <v>0</v>
      </c>
      <c r="CM273" s="791">
        <v>0</v>
      </c>
      <c r="CN273" s="791"/>
      <c r="CO273" s="790">
        <v>2</v>
      </c>
      <c r="CP273" s="791">
        <v>0.31347962382445099</v>
      </c>
      <c r="CQ273" s="791"/>
    </row>
    <row r="274" spans="1:95">
      <c r="A274" s="1039"/>
      <c r="B274" s="787" t="s">
        <v>93</v>
      </c>
      <c r="C274" s="788">
        <v>515</v>
      </c>
      <c r="D274" s="789">
        <v>0.37051692506924699</v>
      </c>
      <c r="E274" s="789"/>
      <c r="F274" s="788">
        <v>13</v>
      </c>
      <c r="G274" s="789">
        <v>0.92724679029957202</v>
      </c>
      <c r="H274" s="789"/>
      <c r="I274" s="788">
        <v>21</v>
      </c>
      <c r="J274" s="789">
        <v>0.50275317213310999</v>
      </c>
      <c r="K274" s="789"/>
      <c r="L274" s="788">
        <v>15</v>
      </c>
      <c r="M274" s="789">
        <v>1.50602409638554</v>
      </c>
      <c r="N274" s="789"/>
      <c r="O274" s="788">
        <v>44</v>
      </c>
      <c r="P274" s="789">
        <v>0.42714299582564802</v>
      </c>
      <c r="Q274" s="789"/>
      <c r="R274" s="788">
        <v>37</v>
      </c>
      <c r="S274" s="789">
        <v>1.18703881937761</v>
      </c>
      <c r="T274" s="789"/>
      <c r="U274" s="788">
        <v>29</v>
      </c>
      <c r="V274" s="789">
        <v>0.90540118638776101</v>
      </c>
      <c r="W274" s="789"/>
      <c r="X274" s="788">
        <v>14</v>
      </c>
      <c r="Y274" s="789">
        <v>0.96952908587257602</v>
      </c>
      <c r="Z274" s="789"/>
      <c r="AA274" s="790">
        <v>6</v>
      </c>
      <c r="AB274" s="791">
        <v>0.87591240875912402</v>
      </c>
      <c r="AC274" s="791"/>
      <c r="AD274" s="790">
        <v>5</v>
      </c>
      <c r="AE274" s="791">
        <v>1.1682242990654199</v>
      </c>
      <c r="AF274" s="791"/>
      <c r="AG274" s="790">
        <v>7</v>
      </c>
      <c r="AH274" s="791">
        <v>0.74786324786324798</v>
      </c>
      <c r="AI274" s="791"/>
      <c r="AJ274" s="790">
        <v>13</v>
      </c>
      <c r="AK274" s="791">
        <v>0.56010340370529899</v>
      </c>
      <c r="AL274" s="791"/>
      <c r="AM274" s="790">
        <v>6</v>
      </c>
      <c r="AN274" s="791">
        <v>0.37267080745341602</v>
      </c>
      <c r="AO274" s="791"/>
      <c r="AP274" s="790">
        <v>15</v>
      </c>
      <c r="AQ274" s="791">
        <v>0.647109577221743</v>
      </c>
      <c r="AR274" s="791"/>
      <c r="AS274" s="790">
        <v>13</v>
      </c>
      <c r="AT274" s="791">
        <v>0.64484126984126999</v>
      </c>
      <c r="AU274" s="791"/>
      <c r="AV274" s="790">
        <v>13</v>
      </c>
      <c r="AW274" s="791">
        <v>0.420984455958549</v>
      </c>
      <c r="AX274" s="791"/>
      <c r="AY274" s="790">
        <v>14</v>
      </c>
      <c r="AZ274" s="791">
        <v>0.71979434447300805</v>
      </c>
      <c r="BA274" s="791"/>
      <c r="BB274" s="790">
        <v>14</v>
      </c>
      <c r="BC274" s="791">
        <v>0.51188299817184602</v>
      </c>
      <c r="BD274" s="791"/>
      <c r="BE274" s="790">
        <v>15</v>
      </c>
      <c r="BF274" s="791">
        <v>0.25320729237001999</v>
      </c>
      <c r="BG274" s="791"/>
      <c r="BH274" s="790">
        <v>12</v>
      </c>
      <c r="BI274" s="791">
        <v>0.32724297791109902</v>
      </c>
      <c r="BJ274" s="791"/>
      <c r="BK274" s="790">
        <v>23</v>
      </c>
      <c r="BL274" s="791">
        <v>0.233834892232615</v>
      </c>
      <c r="BM274" s="791"/>
      <c r="BN274" s="790">
        <v>27</v>
      </c>
      <c r="BO274" s="791">
        <v>0.269568690095847</v>
      </c>
      <c r="BP274" s="791"/>
      <c r="BQ274" s="790">
        <v>20</v>
      </c>
      <c r="BR274" s="791">
        <v>0.347342827370615</v>
      </c>
      <c r="BS274" s="791"/>
      <c r="BT274" s="790">
        <v>9</v>
      </c>
      <c r="BU274" s="791">
        <v>0.171722953634803</v>
      </c>
      <c r="BV274" s="791"/>
      <c r="BW274" s="790">
        <v>17</v>
      </c>
      <c r="BX274" s="791">
        <v>0.32142181886935101</v>
      </c>
      <c r="BY274" s="791"/>
      <c r="BZ274" s="790">
        <v>28</v>
      </c>
      <c r="CA274" s="791">
        <v>0.172626387176326</v>
      </c>
      <c r="CB274" s="791"/>
      <c r="CC274" s="790">
        <v>34</v>
      </c>
      <c r="CD274" s="791">
        <v>0.188951872846504</v>
      </c>
      <c r="CE274" s="791"/>
      <c r="CF274" s="790">
        <v>23</v>
      </c>
      <c r="CG274" s="791">
        <v>0.21906848271263901</v>
      </c>
      <c r="CH274" s="791"/>
      <c r="CI274" s="790">
        <v>12</v>
      </c>
      <c r="CJ274" s="791">
        <v>0.295493720758434</v>
      </c>
      <c r="CK274" s="791"/>
      <c r="CL274" s="790">
        <v>8</v>
      </c>
      <c r="CM274" s="791">
        <v>0.67567567567567599</v>
      </c>
      <c r="CN274" s="791"/>
      <c r="CO274" s="790">
        <v>8</v>
      </c>
      <c r="CP274" s="791">
        <v>1.3698630136986301</v>
      </c>
      <c r="CQ274" s="791"/>
    </row>
    <row r="275" spans="1:95">
      <c r="A275" s="1037" t="s">
        <v>615</v>
      </c>
      <c r="B275" s="787" t="s">
        <v>26</v>
      </c>
      <c r="C275" s="788">
        <v>600</v>
      </c>
      <c r="D275" s="789">
        <v>0.21217457724215499</v>
      </c>
      <c r="E275" s="789">
        <v>31.578947368421101</v>
      </c>
      <c r="F275" s="788">
        <v>10</v>
      </c>
      <c r="G275" s="789">
        <v>0.35778175313059002</v>
      </c>
      <c r="H275" s="789">
        <v>42.857142857142897</v>
      </c>
      <c r="I275" s="788">
        <v>28</v>
      </c>
      <c r="J275" s="789">
        <v>0.32486367327996302</v>
      </c>
      <c r="K275" s="789">
        <v>33.3333333333333</v>
      </c>
      <c r="L275" s="788">
        <v>18</v>
      </c>
      <c r="M275" s="789">
        <v>0.91883614088820798</v>
      </c>
      <c r="N275" s="789">
        <v>38.461538461538503</v>
      </c>
      <c r="O275" s="788">
        <v>49</v>
      </c>
      <c r="P275" s="789">
        <v>0.23368943151468899</v>
      </c>
      <c r="Q275" s="789">
        <v>16.6666666666667</v>
      </c>
      <c r="R275" s="788">
        <v>40</v>
      </c>
      <c r="S275" s="789">
        <v>0.62509767151117401</v>
      </c>
      <c r="T275" s="789">
        <v>33.3333333333333</v>
      </c>
      <c r="U275" s="788">
        <v>31</v>
      </c>
      <c r="V275" s="789">
        <v>0.46764217830743698</v>
      </c>
      <c r="W275" s="789">
        <v>29.1666666666667</v>
      </c>
      <c r="X275" s="788">
        <v>28</v>
      </c>
      <c r="Y275" s="789">
        <v>0.95530535653360604</v>
      </c>
      <c r="Z275" s="789">
        <v>27.272727272727298</v>
      </c>
      <c r="AA275" s="790">
        <v>10</v>
      </c>
      <c r="AB275" s="791">
        <v>0.75187969924812004</v>
      </c>
      <c r="AC275" s="791">
        <v>42.857142857142897</v>
      </c>
      <c r="AD275" s="790">
        <v>4</v>
      </c>
      <c r="AE275" s="791">
        <v>0.46893317702227399</v>
      </c>
      <c r="AF275" s="791">
        <v>100</v>
      </c>
      <c r="AG275" s="790">
        <v>6</v>
      </c>
      <c r="AH275" s="791">
        <v>0.28409090909090901</v>
      </c>
      <c r="AI275" s="791">
        <v>20</v>
      </c>
      <c r="AJ275" s="790">
        <v>10</v>
      </c>
      <c r="AK275" s="791">
        <v>0.213310580204778</v>
      </c>
      <c r="AL275" s="791">
        <v>25</v>
      </c>
      <c r="AM275" s="790">
        <v>15</v>
      </c>
      <c r="AN275" s="791">
        <v>0.45689917758148002</v>
      </c>
      <c r="AO275" s="791">
        <v>50</v>
      </c>
      <c r="AP275" s="790">
        <v>10</v>
      </c>
      <c r="AQ275" s="791">
        <v>0.215842866393266</v>
      </c>
      <c r="AR275" s="791">
        <v>42.857142857142897</v>
      </c>
      <c r="AS275" s="790">
        <v>10</v>
      </c>
      <c r="AT275" s="791">
        <v>0.24073182474723201</v>
      </c>
      <c r="AU275" s="791">
        <v>66.6666666666667</v>
      </c>
      <c r="AV275" s="790">
        <v>21</v>
      </c>
      <c r="AW275" s="791">
        <v>0.32797126347024802</v>
      </c>
      <c r="AX275" s="791">
        <v>40</v>
      </c>
      <c r="AY275" s="790">
        <v>14</v>
      </c>
      <c r="AZ275" s="791">
        <v>0.36017494211474099</v>
      </c>
      <c r="BA275" s="791">
        <v>40</v>
      </c>
      <c r="BB275" s="790">
        <v>14</v>
      </c>
      <c r="BC275" s="791">
        <v>0.25004465083050498</v>
      </c>
      <c r="BD275" s="791">
        <v>7.6923076923076898</v>
      </c>
      <c r="BE275" s="790">
        <v>28</v>
      </c>
      <c r="BF275" s="791">
        <v>0.23306142833361099</v>
      </c>
      <c r="BG275" s="791">
        <v>40</v>
      </c>
      <c r="BH275" s="790">
        <v>10</v>
      </c>
      <c r="BI275" s="791">
        <v>0.137950062077528</v>
      </c>
      <c r="BJ275" s="791">
        <v>42.857142857142897</v>
      </c>
      <c r="BK275" s="790">
        <v>31</v>
      </c>
      <c r="BL275" s="791">
        <v>0.159653911520832</v>
      </c>
      <c r="BM275" s="791">
        <v>34.7826086956522</v>
      </c>
      <c r="BN275" s="790">
        <v>39</v>
      </c>
      <c r="BO275" s="791">
        <v>0.19435861656533401</v>
      </c>
      <c r="BP275" s="791">
        <v>18.181818181818201</v>
      </c>
      <c r="BQ275" s="790">
        <v>20</v>
      </c>
      <c r="BR275" s="791">
        <v>0.16359918200408999</v>
      </c>
      <c r="BS275" s="791">
        <v>33.3333333333333</v>
      </c>
      <c r="BT275" s="790">
        <v>6</v>
      </c>
      <c r="BU275" s="791">
        <v>5.69044006069803E-2</v>
      </c>
      <c r="BV275" s="791">
        <v>100</v>
      </c>
      <c r="BW275" s="790">
        <v>16</v>
      </c>
      <c r="BX275" s="791">
        <v>0.151257326526754</v>
      </c>
      <c r="BY275" s="791">
        <v>6.6666666666666696</v>
      </c>
      <c r="BZ275" s="790">
        <v>32</v>
      </c>
      <c r="CA275" s="791">
        <v>9.6246390760346495E-2</v>
      </c>
      <c r="CB275" s="791">
        <v>28</v>
      </c>
      <c r="CC275" s="790">
        <v>27</v>
      </c>
      <c r="CD275" s="791">
        <v>7.47591095359397E-2</v>
      </c>
      <c r="CE275" s="791">
        <v>28.571428571428601</v>
      </c>
      <c r="CF275" s="790">
        <v>40</v>
      </c>
      <c r="CG275" s="791">
        <v>0.18143058012428001</v>
      </c>
      <c r="CH275" s="791">
        <v>42.857142857142897</v>
      </c>
      <c r="CI275" s="790">
        <v>13</v>
      </c>
      <c r="CJ275" s="791">
        <v>0.157690441533236</v>
      </c>
      <c r="CK275" s="791">
        <v>30</v>
      </c>
      <c r="CL275" s="790">
        <v>12</v>
      </c>
      <c r="CM275" s="791">
        <v>0.46620046620046601</v>
      </c>
      <c r="CN275" s="791">
        <v>50</v>
      </c>
      <c r="CO275" s="790">
        <v>8</v>
      </c>
      <c r="CP275" s="791">
        <v>0.65466448445171799</v>
      </c>
      <c r="CQ275" s="791">
        <v>33.3333333333333</v>
      </c>
    </row>
    <row r="276" spans="1:95">
      <c r="A276" s="1038"/>
      <c r="B276" s="787" t="s">
        <v>92</v>
      </c>
      <c r="C276" s="788">
        <v>144</v>
      </c>
      <c r="D276" s="789">
        <v>0.10014534984804301</v>
      </c>
      <c r="E276" s="789"/>
      <c r="F276" s="788">
        <v>3</v>
      </c>
      <c r="G276" s="789">
        <v>0.21536252692031599</v>
      </c>
      <c r="H276" s="789"/>
      <c r="I276" s="788">
        <v>7</v>
      </c>
      <c r="J276" s="789">
        <v>0.15758667266996801</v>
      </c>
      <c r="K276" s="789"/>
      <c r="L276" s="788">
        <v>5</v>
      </c>
      <c r="M276" s="789">
        <v>0.51921079958463101</v>
      </c>
      <c r="N276" s="789"/>
      <c r="O276" s="788">
        <v>7</v>
      </c>
      <c r="P276" s="789">
        <v>6.5622949282834894E-2</v>
      </c>
      <c r="Q276" s="789"/>
      <c r="R276" s="788">
        <v>10</v>
      </c>
      <c r="S276" s="789">
        <v>0.30469226081657502</v>
      </c>
      <c r="T276" s="789"/>
      <c r="U276" s="788">
        <v>7</v>
      </c>
      <c r="V276" s="789">
        <v>0.204319906596614</v>
      </c>
      <c r="W276" s="789"/>
      <c r="X276" s="788">
        <v>6</v>
      </c>
      <c r="Y276" s="789">
        <v>0.403496973772697</v>
      </c>
      <c r="Z276" s="789"/>
      <c r="AA276" s="790">
        <v>3</v>
      </c>
      <c r="AB276" s="791">
        <v>0.46511627906976699</v>
      </c>
      <c r="AC276" s="791"/>
      <c r="AD276" s="790">
        <v>2</v>
      </c>
      <c r="AE276" s="791">
        <v>0.47058823529411797</v>
      </c>
      <c r="AF276" s="791"/>
      <c r="AG276" s="790">
        <v>1</v>
      </c>
      <c r="AH276" s="791">
        <v>8.5034013605442202E-2</v>
      </c>
      <c r="AI276" s="791"/>
      <c r="AJ276" s="790">
        <v>2</v>
      </c>
      <c r="AK276" s="791">
        <v>8.4495141529362106E-2</v>
      </c>
      <c r="AL276" s="791"/>
      <c r="AM276" s="790">
        <v>5</v>
      </c>
      <c r="AN276" s="791">
        <v>0.29886431560071702</v>
      </c>
      <c r="AO276" s="791"/>
      <c r="AP276" s="790">
        <v>3</v>
      </c>
      <c r="AQ276" s="791">
        <v>0.129589632829374</v>
      </c>
      <c r="AR276" s="791"/>
      <c r="AS276" s="790">
        <v>4</v>
      </c>
      <c r="AT276" s="791">
        <v>0.18709073900841899</v>
      </c>
      <c r="AU276" s="791"/>
      <c r="AV276" s="790">
        <v>6</v>
      </c>
      <c r="AW276" s="791">
        <v>0.180995475113122</v>
      </c>
      <c r="AX276" s="791"/>
      <c r="AY276" s="790">
        <v>4</v>
      </c>
      <c r="AZ276" s="791">
        <v>0.20597322348094699</v>
      </c>
      <c r="BA276" s="791"/>
      <c r="BB276" s="790">
        <v>1</v>
      </c>
      <c r="BC276" s="791">
        <v>3.4916201117318399E-2</v>
      </c>
      <c r="BD276" s="791"/>
      <c r="BE276" s="790">
        <v>8</v>
      </c>
      <c r="BF276" s="791">
        <v>0.13136288998358001</v>
      </c>
      <c r="BG276" s="791"/>
      <c r="BH276" s="790">
        <v>3</v>
      </c>
      <c r="BI276" s="791">
        <v>8.3752093802345107E-2</v>
      </c>
      <c r="BJ276" s="791"/>
      <c r="BK276" s="790">
        <v>8</v>
      </c>
      <c r="BL276" s="791">
        <v>8.34985909612775E-2</v>
      </c>
      <c r="BM276" s="791"/>
      <c r="BN276" s="790">
        <v>6</v>
      </c>
      <c r="BO276" s="791">
        <v>5.9701492537313397E-2</v>
      </c>
      <c r="BP276" s="791"/>
      <c r="BQ276" s="790">
        <v>5</v>
      </c>
      <c r="BR276" s="791">
        <v>7.7315602288541799E-2</v>
      </c>
      <c r="BS276" s="791"/>
      <c r="BT276" s="790">
        <v>3</v>
      </c>
      <c r="BU276" s="791">
        <v>5.6571751838581902E-2</v>
      </c>
      <c r="BV276" s="791"/>
      <c r="BW276" s="790">
        <v>1</v>
      </c>
      <c r="BX276" s="791">
        <v>1.8907165815844201E-2</v>
      </c>
      <c r="BY276" s="791"/>
      <c r="BZ276" s="790">
        <v>7</v>
      </c>
      <c r="CA276" s="791">
        <v>4.1108762038994599E-2</v>
      </c>
      <c r="CB276" s="791"/>
      <c r="CC276" s="790">
        <v>6</v>
      </c>
      <c r="CD276" s="791">
        <v>3.3108928374351601E-2</v>
      </c>
      <c r="CE276" s="791"/>
      <c r="CF276" s="790">
        <v>12</v>
      </c>
      <c r="CG276" s="791">
        <v>0.103914097679252</v>
      </c>
      <c r="CH276" s="791"/>
      <c r="CI276" s="790">
        <v>3</v>
      </c>
      <c r="CJ276" s="791">
        <v>7.1718862060722005E-2</v>
      </c>
      <c r="CK276" s="791"/>
      <c r="CL276" s="790">
        <v>4</v>
      </c>
      <c r="CM276" s="791">
        <v>0.28776978417266202</v>
      </c>
      <c r="CN276" s="791"/>
      <c r="CO276" s="790">
        <v>2</v>
      </c>
      <c r="CP276" s="791">
        <v>0.31347962382445099</v>
      </c>
      <c r="CQ276" s="791"/>
    </row>
    <row r="277" spans="1:95">
      <c r="A277" s="1039"/>
      <c r="B277" s="787" t="s">
        <v>93</v>
      </c>
      <c r="C277" s="788">
        <v>456</v>
      </c>
      <c r="D277" s="789">
        <v>0.32806935501277001</v>
      </c>
      <c r="E277" s="789"/>
      <c r="F277" s="788">
        <v>7</v>
      </c>
      <c r="G277" s="789">
        <v>0.49928673323823097</v>
      </c>
      <c r="H277" s="789"/>
      <c r="I277" s="788">
        <v>21</v>
      </c>
      <c r="J277" s="789">
        <v>0.50275317213310999</v>
      </c>
      <c r="K277" s="789"/>
      <c r="L277" s="788">
        <v>13</v>
      </c>
      <c r="M277" s="789">
        <v>1.3052208835341399</v>
      </c>
      <c r="N277" s="789"/>
      <c r="O277" s="788">
        <v>42</v>
      </c>
      <c r="P277" s="789">
        <v>0.40772740510630001</v>
      </c>
      <c r="Q277" s="789"/>
      <c r="R277" s="788">
        <v>30</v>
      </c>
      <c r="S277" s="789">
        <v>0.96246390760346501</v>
      </c>
      <c r="T277" s="789"/>
      <c r="U277" s="788">
        <v>24</v>
      </c>
      <c r="V277" s="789">
        <v>0.74929753356228501</v>
      </c>
      <c r="W277" s="789"/>
      <c r="X277" s="788">
        <v>22</v>
      </c>
      <c r="Y277" s="789">
        <v>1.5235457063711899</v>
      </c>
      <c r="Z277" s="789"/>
      <c r="AA277" s="790">
        <v>7</v>
      </c>
      <c r="AB277" s="791">
        <v>1.02189781021898</v>
      </c>
      <c r="AC277" s="791"/>
      <c r="AD277" s="790">
        <v>2</v>
      </c>
      <c r="AE277" s="791">
        <v>0.467289719626168</v>
      </c>
      <c r="AF277" s="791"/>
      <c r="AG277" s="790">
        <v>5</v>
      </c>
      <c r="AH277" s="791">
        <v>0.53418803418803396</v>
      </c>
      <c r="AI277" s="791"/>
      <c r="AJ277" s="790">
        <v>8</v>
      </c>
      <c r="AK277" s="791">
        <v>0.34467901766480002</v>
      </c>
      <c r="AL277" s="791"/>
      <c r="AM277" s="790">
        <v>10</v>
      </c>
      <c r="AN277" s="791">
        <v>0.62111801242235998</v>
      </c>
      <c r="AO277" s="791"/>
      <c r="AP277" s="790">
        <v>7</v>
      </c>
      <c r="AQ277" s="791">
        <v>0.301984469370147</v>
      </c>
      <c r="AR277" s="791"/>
      <c r="AS277" s="790">
        <v>6</v>
      </c>
      <c r="AT277" s="791">
        <v>0.297619047619048</v>
      </c>
      <c r="AU277" s="791"/>
      <c r="AV277" s="790">
        <v>15</v>
      </c>
      <c r="AW277" s="791">
        <v>0.48575129533678801</v>
      </c>
      <c r="AX277" s="791"/>
      <c r="AY277" s="790">
        <v>10</v>
      </c>
      <c r="AZ277" s="791">
        <v>0.51413881748071999</v>
      </c>
      <c r="BA277" s="791"/>
      <c r="BB277" s="790">
        <v>13</v>
      </c>
      <c r="BC277" s="791">
        <v>0.47531992687385699</v>
      </c>
      <c r="BD277" s="791"/>
      <c r="BE277" s="790">
        <v>20</v>
      </c>
      <c r="BF277" s="791">
        <v>0.33760972316002702</v>
      </c>
      <c r="BG277" s="791"/>
      <c r="BH277" s="790">
        <v>7</v>
      </c>
      <c r="BI277" s="791">
        <v>0.190891737114808</v>
      </c>
      <c r="BJ277" s="791"/>
      <c r="BK277" s="790">
        <v>23</v>
      </c>
      <c r="BL277" s="791">
        <v>0.233834892232615</v>
      </c>
      <c r="BM277" s="791"/>
      <c r="BN277" s="790">
        <v>33</v>
      </c>
      <c r="BO277" s="791">
        <v>0.329472843450479</v>
      </c>
      <c r="BP277" s="791"/>
      <c r="BQ277" s="790">
        <v>15</v>
      </c>
      <c r="BR277" s="791">
        <v>0.26050712052796099</v>
      </c>
      <c r="BS277" s="791"/>
      <c r="BT277" s="790">
        <v>3</v>
      </c>
      <c r="BU277" s="791">
        <v>5.7240984544934197E-2</v>
      </c>
      <c r="BV277" s="791"/>
      <c r="BW277" s="790">
        <v>15</v>
      </c>
      <c r="BX277" s="791">
        <v>0.28360748723766299</v>
      </c>
      <c r="BY277" s="791"/>
      <c r="BZ277" s="790">
        <v>25</v>
      </c>
      <c r="CA277" s="791">
        <v>0.154130702836005</v>
      </c>
      <c r="CB277" s="791"/>
      <c r="CC277" s="790">
        <v>21</v>
      </c>
      <c r="CD277" s="791">
        <v>0.116705568522841</v>
      </c>
      <c r="CE277" s="791"/>
      <c r="CF277" s="790">
        <v>28</v>
      </c>
      <c r="CG277" s="791">
        <v>0.266692065911039</v>
      </c>
      <c r="CH277" s="791"/>
      <c r="CI277" s="790">
        <v>10</v>
      </c>
      <c r="CJ277" s="791">
        <v>0.24624476729869499</v>
      </c>
      <c r="CK277" s="791"/>
      <c r="CL277" s="790">
        <v>8</v>
      </c>
      <c r="CM277" s="791">
        <v>0.67567567567567599</v>
      </c>
      <c r="CN277" s="791"/>
      <c r="CO277" s="790">
        <v>6</v>
      </c>
      <c r="CP277" s="791">
        <v>1.02739726027397</v>
      </c>
      <c r="CQ277" s="791"/>
    </row>
    <row r="278" spans="1:95">
      <c r="A278" s="1037" t="s">
        <v>616</v>
      </c>
      <c r="B278" s="787" t="s">
        <v>26</v>
      </c>
      <c r="C278" s="788">
        <v>518</v>
      </c>
      <c r="D278" s="789">
        <v>0.18317738501906</v>
      </c>
      <c r="E278" s="789">
        <v>25.120772946859901</v>
      </c>
      <c r="F278" s="788">
        <v>16</v>
      </c>
      <c r="G278" s="789">
        <v>0.57245080500894496</v>
      </c>
      <c r="H278" s="789">
        <v>33.3333333333333</v>
      </c>
      <c r="I278" s="788">
        <v>23</v>
      </c>
      <c r="J278" s="789">
        <v>0.26685230305139801</v>
      </c>
      <c r="K278" s="789">
        <v>35.294117647058798</v>
      </c>
      <c r="L278" s="788">
        <v>16</v>
      </c>
      <c r="M278" s="789">
        <v>0.81674323634507395</v>
      </c>
      <c r="N278" s="789">
        <v>60</v>
      </c>
      <c r="O278" s="788">
        <v>27</v>
      </c>
      <c r="P278" s="789">
        <v>0.12876764593666501</v>
      </c>
      <c r="Q278" s="789">
        <v>58.823529411764703</v>
      </c>
      <c r="R278" s="788">
        <v>24</v>
      </c>
      <c r="S278" s="789">
        <v>0.37505860290670401</v>
      </c>
      <c r="T278" s="789">
        <v>9.0909090909090899</v>
      </c>
      <c r="U278" s="788">
        <v>45</v>
      </c>
      <c r="V278" s="789">
        <v>0.67883542012369902</v>
      </c>
      <c r="W278" s="789">
        <v>32.352941176470601</v>
      </c>
      <c r="X278" s="788">
        <v>23</v>
      </c>
      <c r="Y278" s="789">
        <v>0.78471511429546204</v>
      </c>
      <c r="Z278" s="789">
        <v>43.75</v>
      </c>
      <c r="AA278" s="790">
        <v>12</v>
      </c>
      <c r="AB278" s="791">
        <v>0.90225563909774398</v>
      </c>
      <c r="AC278" s="791">
        <v>20</v>
      </c>
      <c r="AD278" s="790">
        <v>3</v>
      </c>
      <c r="AE278" s="791">
        <v>0.351699882766706</v>
      </c>
      <c r="AF278" s="791">
        <v>0</v>
      </c>
      <c r="AG278" s="790">
        <v>11</v>
      </c>
      <c r="AH278" s="791">
        <v>0.52083333333333304</v>
      </c>
      <c r="AI278" s="791">
        <v>22.2222222222222</v>
      </c>
      <c r="AJ278" s="790">
        <v>5</v>
      </c>
      <c r="AK278" s="791">
        <v>0.106655290102389</v>
      </c>
      <c r="AL278" s="791">
        <v>25</v>
      </c>
      <c r="AM278" s="790">
        <v>4</v>
      </c>
      <c r="AN278" s="791">
        <v>0.121839780688395</v>
      </c>
      <c r="AO278" s="791">
        <v>0</v>
      </c>
      <c r="AP278" s="790">
        <v>11</v>
      </c>
      <c r="AQ278" s="791">
        <v>0.23742715303259199</v>
      </c>
      <c r="AR278" s="791">
        <v>37.5</v>
      </c>
      <c r="AS278" s="790">
        <v>3</v>
      </c>
      <c r="AT278" s="791">
        <v>7.22195474241695E-2</v>
      </c>
      <c r="AU278" s="791">
        <v>0</v>
      </c>
      <c r="AV278" s="790">
        <v>12</v>
      </c>
      <c r="AW278" s="791">
        <v>0.187412150554428</v>
      </c>
      <c r="AX278" s="791">
        <v>20</v>
      </c>
      <c r="AY278" s="790">
        <v>13</v>
      </c>
      <c r="AZ278" s="791">
        <v>0.334448160535117</v>
      </c>
      <c r="BA278" s="791">
        <v>8.3333333333333304</v>
      </c>
      <c r="BB278" s="790">
        <v>14</v>
      </c>
      <c r="BC278" s="791">
        <v>0.25004465083050498</v>
      </c>
      <c r="BD278" s="791">
        <v>7.6923076923076898</v>
      </c>
      <c r="BE278" s="790">
        <v>11</v>
      </c>
      <c r="BF278" s="791">
        <v>9.1559846845347098E-2</v>
      </c>
      <c r="BG278" s="791">
        <v>37.5</v>
      </c>
      <c r="BH278" s="790">
        <v>7</v>
      </c>
      <c r="BI278" s="791">
        <v>9.6565043454269597E-2</v>
      </c>
      <c r="BJ278" s="791">
        <v>16.6666666666667</v>
      </c>
      <c r="BK278" s="790">
        <v>28</v>
      </c>
      <c r="BL278" s="791">
        <v>0.144203532986558</v>
      </c>
      <c r="BM278" s="791">
        <v>21.739130434782599</v>
      </c>
      <c r="BN278" s="790">
        <v>35</v>
      </c>
      <c r="BO278" s="791">
        <v>0.17442439948171001</v>
      </c>
      <c r="BP278" s="791">
        <v>25</v>
      </c>
      <c r="BQ278" s="790">
        <v>22</v>
      </c>
      <c r="BR278" s="791">
        <v>0.17995910020449901</v>
      </c>
      <c r="BS278" s="791">
        <v>15.789473684210501</v>
      </c>
      <c r="BT278" s="790">
        <v>11</v>
      </c>
      <c r="BU278" s="791">
        <v>0.104324734446131</v>
      </c>
      <c r="BV278" s="791">
        <v>22.2222222222222</v>
      </c>
      <c r="BW278" s="790">
        <v>15</v>
      </c>
      <c r="BX278" s="791">
        <v>0.141803743618832</v>
      </c>
      <c r="BY278" s="791">
        <v>7.1428571428571397</v>
      </c>
      <c r="BZ278" s="790">
        <v>34</v>
      </c>
      <c r="CA278" s="791">
        <v>0.102261790182868</v>
      </c>
      <c r="CB278" s="791">
        <v>9.67741935483871</v>
      </c>
      <c r="CC278" s="790">
        <v>38</v>
      </c>
      <c r="CD278" s="791">
        <v>0.105216524532063</v>
      </c>
      <c r="CE278" s="791">
        <v>31.034482758620701</v>
      </c>
      <c r="CF278" s="790">
        <v>27</v>
      </c>
      <c r="CG278" s="791">
        <v>0.12246564158388901</v>
      </c>
      <c r="CH278" s="791">
        <v>28.571428571428601</v>
      </c>
      <c r="CI278" s="790">
        <v>10</v>
      </c>
      <c r="CJ278" s="791">
        <v>0.12130033964095099</v>
      </c>
      <c r="CK278" s="791">
        <v>11.1111111111111</v>
      </c>
      <c r="CL278" s="790">
        <v>8</v>
      </c>
      <c r="CM278" s="791">
        <v>0.31080031080031101</v>
      </c>
      <c r="CN278" s="791">
        <v>60</v>
      </c>
      <c r="CO278" s="790">
        <v>10</v>
      </c>
      <c r="CP278" s="791">
        <v>0.81833060556464798</v>
      </c>
      <c r="CQ278" s="791">
        <v>25</v>
      </c>
    </row>
    <row r="279" spans="1:95">
      <c r="A279" s="1038"/>
      <c r="B279" s="787" t="s">
        <v>92</v>
      </c>
      <c r="C279" s="788">
        <v>104</v>
      </c>
      <c r="D279" s="789">
        <v>7.2327197112475705E-2</v>
      </c>
      <c r="E279" s="789"/>
      <c r="F279" s="788">
        <v>4</v>
      </c>
      <c r="G279" s="789">
        <v>0.28715003589375399</v>
      </c>
      <c r="H279" s="789"/>
      <c r="I279" s="788">
        <v>6</v>
      </c>
      <c r="J279" s="789">
        <v>0.135074290859973</v>
      </c>
      <c r="K279" s="789"/>
      <c r="L279" s="788">
        <v>6</v>
      </c>
      <c r="M279" s="789">
        <v>0.62305295950155803</v>
      </c>
      <c r="N279" s="789"/>
      <c r="O279" s="788">
        <v>10</v>
      </c>
      <c r="P279" s="789">
        <v>9.3747070404049906E-2</v>
      </c>
      <c r="Q279" s="789"/>
      <c r="R279" s="788">
        <v>2</v>
      </c>
      <c r="S279" s="789">
        <v>6.0938452163315102E-2</v>
      </c>
      <c r="T279" s="789"/>
      <c r="U279" s="788">
        <v>11</v>
      </c>
      <c r="V279" s="789">
        <v>0.321074138937536</v>
      </c>
      <c r="W279" s="789"/>
      <c r="X279" s="788">
        <v>7</v>
      </c>
      <c r="Y279" s="789">
        <v>0.47074646940147902</v>
      </c>
      <c r="Z279" s="789"/>
      <c r="AA279" s="790">
        <v>2</v>
      </c>
      <c r="AB279" s="791">
        <v>0.31007751937984501</v>
      </c>
      <c r="AC279" s="791"/>
      <c r="AD279" s="790">
        <v>0</v>
      </c>
      <c r="AE279" s="791">
        <v>0</v>
      </c>
      <c r="AF279" s="791"/>
      <c r="AG279" s="790">
        <v>2</v>
      </c>
      <c r="AH279" s="791">
        <v>0.17006802721088399</v>
      </c>
      <c r="AI279" s="791"/>
      <c r="AJ279" s="790">
        <v>1</v>
      </c>
      <c r="AK279" s="791">
        <v>4.2247570764680997E-2</v>
      </c>
      <c r="AL279" s="791"/>
      <c r="AM279" s="790">
        <v>0</v>
      </c>
      <c r="AN279" s="791">
        <v>0</v>
      </c>
      <c r="AO279" s="791"/>
      <c r="AP279" s="790">
        <v>3</v>
      </c>
      <c r="AQ279" s="791">
        <v>0.129589632829374</v>
      </c>
      <c r="AR279" s="791"/>
      <c r="AS279" s="790">
        <v>0</v>
      </c>
      <c r="AT279" s="791">
        <v>0</v>
      </c>
      <c r="AU279" s="791"/>
      <c r="AV279" s="790">
        <v>2</v>
      </c>
      <c r="AW279" s="791">
        <v>6.0331825037707398E-2</v>
      </c>
      <c r="AX279" s="791"/>
      <c r="AY279" s="790">
        <v>1</v>
      </c>
      <c r="AZ279" s="791">
        <v>5.14933058702369E-2</v>
      </c>
      <c r="BA279" s="791"/>
      <c r="BB279" s="790">
        <v>1</v>
      </c>
      <c r="BC279" s="791">
        <v>3.4916201117318399E-2</v>
      </c>
      <c r="BD279" s="791"/>
      <c r="BE279" s="790">
        <v>3</v>
      </c>
      <c r="BF279" s="791">
        <v>4.9261083743842402E-2</v>
      </c>
      <c r="BG279" s="791"/>
      <c r="BH279" s="790">
        <v>1</v>
      </c>
      <c r="BI279" s="791">
        <v>2.7917364600781699E-2</v>
      </c>
      <c r="BJ279" s="791"/>
      <c r="BK279" s="790">
        <v>5</v>
      </c>
      <c r="BL279" s="791">
        <v>5.2186619350798498E-2</v>
      </c>
      <c r="BM279" s="791"/>
      <c r="BN279" s="790">
        <v>7</v>
      </c>
      <c r="BO279" s="791">
        <v>6.9651741293532299E-2</v>
      </c>
      <c r="BP279" s="791"/>
      <c r="BQ279" s="790">
        <v>3</v>
      </c>
      <c r="BR279" s="791">
        <v>4.6389361373125097E-2</v>
      </c>
      <c r="BS279" s="791"/>
      <c r="BT279" s="790">
        <v>2</v>
      </c>
      <c r="BU279" s="791">
        <v>3.77145012257213E-2</v>
      </c>
      <c r="BV279" s="791"/>
      <c r="BW279" s="790">
        <v>1</v>
      </c>
      <c r="BX279" s="791">
        <v>1.8907165815844201E-2</v>
      </c>
      <c r="BY279" s="791"/>
      <c r="BZ279" s="790">
        <v>3</v>
      </c>
      <c r="CA279" s="791">
        <v>1.7618040873854799E-2</v>
      </c>
      <c r="CB279" s="791"/>
      <c r="CC279" s="790">
        <v>9</v>
      </c>
      <c r="CD279" s="791">
        <v>4.9663392561527402E-2</v>
      </c>
      <c r="CE279" s="791"/>
      <c r="CF279" s="790">
        <v>6</v>
      </c>
      <c r="CG279" s="791">
        <v>5.1957048839625902E-2</v>
      </c>
      <c r="CH279" s="791"/>
      <c r="CI279" s="790">
        <v>1</v>
      </c>
      <c r="CJ279" s="791">
        <v>2.3906287353574002E-2</v>
      </c>
      <c r="CK279" s="791"/>
      <c r="CL279" s="790">
        <v>3</v>
      </c>
      <c r="CM279" s="791">
        <v>0.215827338129496</v>
      </c>
      <c r="CN279" s="791"/>
      <c r="CO279" s="790">
        <v>2</v>
      </c>
      <c r="CP279" s="791">
        <v>0.31347962382445099</v>
      </c>
      <c r="CQ279" s="791"/>
    </row>
    <row r="280" spans="1:95">
      <c r="A280" s="1039"/>
      <c r="B280" s="787" t="s">
        <v>93</v>
      </c>
      <c r="C280" s="788">
        <v>414</v>
      </c>
      <c r="D280" s="789">
        <v>0.297852440735278</v>
      </c>
      <c r="E280" s="789"/>
      <c r="F280" s="788">
        <v>12</v>
      </c>
      <c r="G280" s="789">
        <v>0.85592011412268199</v>
      </c>
      <c r="H280" s="789"/>
      <c r="I280" s="788">
        <v>17</v>
      </c>
      <c r="J280" s="789">
        <v>0.40699066315537502</v>
      </c>
      <c r="K280" s="789"/>
      <c r="L280" s="788">
        <v>10</v>
      </c>
      <c r="M280" s="789">
        <v>1.0040160642570299</v>
      </c>
      <c r="N280" s="789"/>
      <c r="O280" s="788">
        <v>17</v>
      </c>
      <c r="P280" s="789">
        <v>0.16503252111445499</v>
      </c>
      <c r="Q280" s="789"/>
      <c r="R280" s="788">
        <v>22</v>
      </c>
      <c r="S280" s="789">
        <v>0.70580686557587402</v>
      </c>
      <c r="T280" s="789"/>
      <c r="U280" s="788">
        <v>34</v>
      </c>
      <c r="V280" s="789">
        <v>1.06150483921324</v>
      </c>
      <c r="W280" s="789"/>
      <c r="X280" s="788">
        <v>16</v>
      </c>
      <c r="Y280" s="789">
        <v>1.10803324099723</v>
      </c>
      <c r="Z280" s="789"/>
      <c r="AA280" s="790">
        <v>10</v>
      </c>
      <c r="AB280" s="791">
        <v>1.4598540145985399</v>
      </c>
      <c r="AC280" s="791"/>
      <c r="AD280" s="790">
        <v>3</v>
      </c>
      <c r="AE280" s="791">
        <v>0.70093457943925197</v>
      </c>
      <c r="AF280" s="791"/>
      <c r="AG280" s="790">
        <v>9</v>
      </c>
      <c r="AH280" s="791">
        <v>0.96153846153846201</v>
      </c>
      <c r="AI280" s="791"/>
      <c r="AJ280" s="790">
        <v>4</v>
      </c>
      <c r="AK280" s="791">
        <v>0.17233950883240001</v>
      </c>
      <c r="AL280" s="791"/>
      <c r="AM280" s="790">
        <v>4</v>
      </c>
      <c r="AN280" s="791">
        <v>0.24844720496894401</v>
      </c>
      <c r="AO280" s="791"/>
      <c r="AP280" s="790">
        <v>8</v>
      </c>
      <c r="AQ280" s="791">
        <v>0.345125107851596</v>
      </c>
      <c r="AR280" s="791"/>
      <c r="AS280" s="790">
        <v>3</v>
      </c>
      <c r="AT280" s="791">
        <v>0.148809523809524</v>
      </c>
      <c r="AU280" s="791"/>
      <c r="AV280" s="790">
        <v>10</v>
      </c>
      <c r="AW280" s="791">
        <v>0.32383419689119203</v>
      </c>
      <c r="AX280" s="791"/>
      <c r="AY280" s="790">
        <v>12</v>
      </c>
      <c r="AZ280" s="791">
        <v>0.61696658097686397</v>
      </c>
      <c r="BA280" s="791"/>
      <c r="BB280" s="790">
        <v>13</v>
      </c>
      <c r="BC280" s="791">
        <v>0.47531992687385699</v>
      </c>
      <c r="BD280" s="791"/>
      <c r="BE280" s="790">
        <v>8</v>
      </c>
      <c r="BF280" s="791">
        <v>0.13504388926401101</v>
      </c>
      <c r="BG280" s="791"/>
      <c r="BH280" s="790">
        <v>6</v>
      </c>
      <c r="BI280" s="791">
        <v>0.16362148895554901</v>
      </c>
      <c r="BJ280" s="791"/>
      <c r="BK280" s="790">
        <v>23</v>
      </c>
      <c r="BL280" s="791">
        <v>0.233834892232615</v>
      </c>
      <c r="BM280" s="791"/>
      <c r="BN280" s="790">
        <v>28</v>
      </c>
      <c r="BO280" s="791">
        <v>0.27955271565495199</v>
      </c>
      <c r="BP280" s="791"/>
      <c r="BQ280" s="790">
        <v>19</v>
      </c>
      <c r="BR280" s="791">
        <v>0.32997568600208399</v>
      </c>
      <c r="BS280" s="791"/>
      <c r="BT280" s="790">
        <v>9</v>
      </c>
      <c r="BU280" s="791">
        <v>0.171722953634803</v>
      </c>
      <c r="BV280" s="791"/>
      <c r="BW280" s="790">
        <v>14</v>
      </c>
      <c r="BX280" s="791">
        <v>0.26470032142181898</v>
      </c>
      <c r="BY280" s="791"/>
      <c r="BZ280" s="790">
        <v>31</v>
      </c>
      <c r="CA280" s="791">
        <v>0.19112207151664601</v>
      </c>
      <c r="CB280" s="791"/>
      <c r="CC280" s="790">
        <v>29</v>
      </c>
      <c r="CD280" s="791">
        <v>0.16116483272201801</v>
      </c>
      <c r="CE280" s="791"/>
      <c r="CF280" s="790">
        <v>21</v>
      </c>
      <c r="CG280" s="791">
        <v>0.200019049433279</v>
      </c>
      <c r="CH280" s="791"/>
      <c r="CI280" s="790">
        <v>9</v>
      </c>
      <c r="CJ280" s="791">
        <v>0.22162029056882501</v>
      </c>
      <c r="CK280" s="791"/>
      <c r="CL280" s="790">
        <v>5</v>
      </c>
      <c r="CM280" s="791">
        <v>0.42229729729729698</v>
      </c>
      <c r="CN280" s="791"/>
      <c r="CO280" s="790">
        <v>8</v>
      </c>
      <c r="CP280" s="791">
        <v>1.3698630136986301</v>
      </c>
      <c r="CQ280" s="791"/>
    </row>
    <row r="281" spans="1:95">
      <c r="A281" s="1037" t="s">
        <v>617</v>
      </c>
      <c r="B281" s="787" t="s">
        <v>26</v>
      </c>
      <c r="C281" s="788">
        <v>386</v>
      </c>
      <c r="D281" s="789">
        <v>0.13649897802578601</v>
      </c>
      <c r="E281" s="789">
        <v>28.239202657807301</v>
      </c>
      <c r="F281" s="788">
        <v>14</v>
      </c>
      <c r="G281" s="789">
        <v>0.50089445438282598</v>
      </c>
      <c r="H281" s="789">
        <v>40</v>
      </c>
      <c r="I281" s="788">
        <v>13</v>
      </c>
      <c r="J281" s="789">
        <v>0.150829562594268</v>
      </c>
      <c r="K281" s="789">
        <v>18.181818181818201</v>
      </c>
      <c r="L281" s="788">
        <v>8</v>
      </c>
      <c r="M281" s="789">
        <v>0.40837161817253698</v>
      </c>
      <c r="N281" s="789">
        <v>14.285714285714301</v>
      </c>
      <c r="O281" s="788">
        <v>36</v>
      </c>
      <c r="P281" s="789">
        <v>0.17169019458222101</v>
      </c>
      <c r="Q281" s="789">
        <v>33.3333333333333</v>
      </c>
      <c r="R281" s="788">
        <v>26</v>
      </c>
      <c r="S281" s="789">
        <v>0.40631348648226301</v>
      </c>
      <c r="T281" s="789">
        <v>30</v>
      </c>
      <c r="U281" s="788">
        <v>33</v>
      </c>
      <c r="V281" s="789">
        <v>0.49781264142404602</v>
      </c>
      <c r="W281" s="789">
        <v>32</v>
      </c>
      <c r="X281" s="788">
        <v>7</v>
      </c>
      <c r="Y281" s="789">
        <v>0.23882633913340201</v>
      </c>
      <c r="Z281" s="789">
        <v>75</v>
      </c>
      <c r="AA281" s="790">
        <v>10</v>
      </c>
      <c r="AB281" s="791">
        <v>0.75187969924812004</v>
      </c>
      <c r="AC281" s="791">
        <v>66.6666666666667</v>
      </c>
      <c r="AD281" s="790">
        <v>5</v>
      </c>
      <c r="AE281" s="791">
        <v>0.58616647127784305</v>
      </c>
      <c r="AF281" s="791">
        <v>150</v>
      </c>
      <c r="AG281" s="790">
        <v>8</v>
      </c>
      <c r="AH281" s="791">
        <v>0.37878787878787901</v>
      </c>
      <c r="AI281" s="791">
        <v>14.285714285714301</v>
      </c>
      <c r="AJ281" s="790">
        <v>10</v>
      </c>
      <c r="AK281" s="791">
        <v>0.213310580204778</v>
      </c>
      <c r="AL281" s="791">
        <v>66.6666666666667</v>
      </c>
      <c r="AM281" s="790">
        <v>4</v>
      </c>
      <c r="AN281" s="791">
        <v>0.121839780688395</v>
      </c>
      <c r="AO281" s="791">
        <v>0</v>
      </c>
      <c r="AP281" s="790">
        <v>4</v>
      </c>
      <c r="AQ281" s="791">
        <v>8.6337146557306302E-2</v>
      </c>
      <c r="AR281" s="791">
        <v>0</v>
      </c>
      <c r="AS281" s="790">
        <v>6</v>
      </c>
      <c r="AT281" s="791">
        <v>0.144439094848339</v>
      </c>
      <c r="AU281" s="791">
        <v>20</v>
      </c>
      <c r="AV281" s="790">
        <v>11</v>
      </c>
      <c r="AW281" s="791">
        <v>0.17179447134155901</v>
      </c>
      <c r="AX281" s="791">
        <v>37.5</v>
      </c>
      <c r="AY281" s="790">
        <v>7</v>
      </c>
      <c r="AZ281" s="791">
        <v>0.180087471057371</v>
      </c>
      <c r="BA281" s="791">
        <v>40</v>
      </c>
      <c r="BB281" s="790">
        <v>9</v>
      </c>
      <c r="BC281" s="791">
        <v>0.16074298981961099</v>
      </c>
      <c r="BD281" s="791">
        <v>12.5</v>
      </c>
      <c r="BE281" s="790">
        <v>13</v>
      </c>
      <c r="BF281" s="791">
        <v>0.108207091726319</v>
      </c>
      <c r="BG281" s="791">
        <v>8.3333333333333304</v>
      </c>
      <c r="BH281" s="790">
        <v>5</v>
      </c>
      <c r="BI281" s="791">
        <v>6.8975031038763998E-2</v>
      </c>
      <c r="BJ281" s="791">
        <v>150</v>
      </c>
      <c r="BK281" s="790">
        <v>18</v>
      </c>
      <c r="BL281" s="791">
        <v>9.2702271205644504E-2</v>
      </c>
      <c r="BM281" s="791">
        <v>5.8823529411764701</v>
      </c>
      <c r="BN281" s="790">
        <v>24</v>
      </c>
      <c r="BO281" s="791">
        <v>0.119605302501744</v>
      </c>
      <c r="BP281" s="791">
        <v>41.176470588235297</v>
      </c>
      <c r="BQ281" s="790">
        <v>10</v>
      </c>
      <c r="BR281" s="791">
        <v>8.1799591002044994E-2</v>
      </c>
      <c r="BS281" s="791">
        <v>25</v>
      </c>
      <c r="BT281" s="790">
        <v>9</v>
      </c>
      <c r="BU281" s="791">
        <v>8.5356600910470398E-2</v>
      </c>
      <c r="BV281" s="791">
        <v>0</v>
      </c>
      <c r="BW281" s="790">
        <v>15</v>
      </c>
      <c r="BX281" s="791">
        <v>0.141803743618832</v>
      </c>
      <c r="BY281" s="791">
        <v>36.363636363636402</v>
      </c>
      <c r="BZ281" s="790">
        <v>23</v>
      </c>
      <c r="CA281" s="791">
        <v>6.9177093358999006E-2</v>
      </c>
      <c r="CB281" s="791">
        <v>21.052631578947398</v>
      </c>
      <c r="CC281" s="790">
        <v>15</v>
      </c>
      <c r="CD281" s="791">
        <v>4.1532838631077602E-2</v>
      </c>
      <c r="CE281" s="791">
        <v>0</v>
      </c>
      <c r="CF281" s="790">
        <v>26</v>
      </c>
      <c r="CG281" s="791">
        <v>0.11792987708078199</v>
      </c>
      <c r="CH281" s="791">
        <v>13.0434782608696</v>
      </c>
      <c r="CI281" s="790">
        <v>7</v>
      </c>
      <c r="CJ281" s="791">
        <v>8.4910237748665698E-2</v>
      </c>
      <c r="CK281" s="791">
        <v>16.6666666666667</v>
      </c>
      <c r="CL281" s="790">
        <v>5</v>
      </c>
      <c r="CM281" s="791">
        <v>0.19425019425019399</v>
      </c>
      <c r="CN281" s="791">
        <v>66.6666666666667</v>
      </c>
      <c r="CO281" s="790">
        <v>5</v>
      </c>
      <c r="CP281" s="791">
        <v>0.40916530278232399</v>
      </c>
      <c r="CQ281" s="791">
        <v>25</v>
      </c>
    </row>
    <row r="282" spans="1:95">
      <c r="A282" s="1038"/>
      <c r="B282" s="787" t="s">
        <v>92</v>
      </c>
      <c r="C282" s="788">
        <v>85</v>
      </c>
      <c r="D282" s="789">
        <v>5.9113574563081098E-2</v>
      </c>
      <c r="E282" s="789"/>
      <c r="F282" s="788">
        <v>4</v>
      </c>
      <c r="G282" s="789">
        <v>0.28715003589375399</v>
      </c>
      <c r="H282" s="789"/>
      <c r="I282" s="788">
        <v>2</v>
      </c>
      <c r="J282" s="789">
        <v>4.5024763619990998E-2</v>
      </c>
      <c r="K282" s="789"/>
      <c r="L282" s="788">
        <v>1</v>
      </c>
      <c r="M282" s="789">
        <v>0.103842159916926</v>
      </c>
      <c r="N282" s="789"/>
      <c r="O282" s="788">
        <v>9</v>
      </c>
      <c r="P282" s="789">
        <v>8.4372363363644898E-2</v>
      </c>
      <c r="Q282" s="789"/>
      <c r="R282" s="788">
        <v>6</v>
      </c>
      <c r="S282" s="789">
        <v>0.18281535648994501</v>
      </c>
      <c r="T282" s="789"/>
      <c r="U282" s="788">
        <v>8</v>
      </c>
      <c r="V282" s="789">
        <v>0.233508464681845</v>
      </c>
      <c r="W282" s="789"/>
      <c r="X282" s="788">
        <v>3</v>
      </c>
      <c r="Y282" s="789">
        <v>0.201748486886348</v>
      </c>
      <c r="Z282" s="789"/>
      <c r="AA282" s="790">
        <v>4</v>
      </c>
      <c r="AB282" s="791">
        <v>0.62015503875969002</v>
      </c>
      <c r="AC282" s="791"/>
      <c r="AD282" s="790">
        <v>3</v>
      </c>
      <c r="AE282" s="791">
        <v>0.70588235294117596</v>
      </c>
      <c r="AF282" s="791"/>
      <c r="AG282" s="790">
        <v>1</v>
      </c>
      <c r="AH282" s="791">
        <v>8.5034013605442202E-2</v>
      </c>
      <c r="AI282" s="791"/>
      <c r="AJ282" s="790">
        <v>4</v>
      </c>
      <c r="AK282" s="791">
        <v>0.16899028305872399</v>
      </c>
      <c r="AL282" s="791"/>
      <c r="AM282" s="790">
        <v>4</v>
      </c>
      <c r="AN282" s="791">
        <v>0.23909145248057401</v>
      </c>
      <c r="AO282" s="791"/>
      <c r="AP282" s="790">
        <v>0</v>
      </c>
      <c r="AQ282" s="791">
        <v>0</v>
      </c>
      <c r="AR282" s="791"/>
      <c r="AS282" s="790">
        <v>1</v>
      </c>
      <c r="AT282" s="791">
        <v>4.6772684752104797E-2</v>
      </c>
      <c r="AU282" s="791"/>
      <c r="AV282" s="790">
        <v>3</v>
      </c>
      <c r="AW282" s="791">
        <v>9.0497737556561098E-2</v>
      </c>
      <c r="AX282" s="791"/>
      <c r="AY282" s="790">
        <v>2</v>
      </c>
      <c r="AZ282" s="791">
        <v>0.10298661174047399</v>
      </c>
      <c r="BA282" s="791"/>
      <c r="BB282" s="790">
        <v>1</v>
      </c>
      <c r="BC282" s="791">
        <v>3.4916201117318399E-2</v>
      </c>
      <c r="BD282" s="791"/>
      <c r="BE282" s="790">
        <v>1</v>
      </c>
      <c r="BF282" s="791">
        <v>1.6420361247947501E-2</v>
      </c>
      <c r="BG282" s="791"/>
      <c r="BH282" s="790">
        <v>3</v>
      </c>
      <c r="BI282" s="791">
        <v>8.3752093802345107E-2</v>
      </c>
      <c r="BJ282" s="791"/>
      <c r="BK282" s="790">
        <v>1</v>
      </c>
      <c r="BL282" s="791">
        <v>1.04373238701597E-2</v>
      </c>
      <c r="BM282" s="791"/>
      <c r="BN282" s="790">
        <v>7</v>
      </c>
      <c r="BO282" s="791">
        <v>6.9651741293532299E-2</v>
      </c>
      <c r="BP282" s="791"/>
      <c r="BQ282" s="790">
        <v>2</v>
      </c>
      <c r="BR282" s="791">
        <v>3.0926240915416701E-2</v>
      </c>
      <c r="BS282" s="791"/>
      <c r="BT282" s="790">
        <v>0</v>
      </c>
      <c r="BU282" s="791">
        <v>0</v>
      </c>
      <c r="BV282" s="791"/>
      <c r="BW282" s="790">
        <v>4</v>
      </c>
      <c r="BX282" s="791">
        <v>7.5628663263376805E-2</v>
      </c>
      <c r="BY282" s="791"/>
      <c r="BZ282" s="790">
        <v>4</v>
      </c>
      <c r="CA282" s="791">
        <v>2.34907211651398E-2</v>
      </c>
      <c r="CB282" s="791"/>
      <c r="CC282" s="790">
        <v>0</v>
      </c>
      <c r="CD282" s="791">
        <v>0</v>
      </c>
      <c r="CE282" s="791"/>
      <c r="CF282" s="790">
        <v>3</v>
      </c>
      <c r="CG282" s="791">
        <v>2.5978524419813E-2</v>
      </c>
      <c r="CH282" s="791"/>
      <c r="CI282" s="790">
        <v>1</v>
      </c>
      <c r="CJ282" s="791">
        <v>2.3906287353574002E-2</v>
      </c>
      <c r="CK282" s="791"/>
      <c r="CL282" s="790">
        <v>2</v>
      </c>
      <c r="CM282" s="791">
        <v>0.14388489208633101</v>
      </c>
      <c r="CN282" s="791"/>
      <c r="CO282" s="790">
        <v>1</v>
      </c>
      <c r="CP282" s="791">
        <v>0.156739811912226</v>
      </c>
      <c r="CQ282" s="791"/>
    </row>
    <row r="283" spans="1:95">
      <c r="A283" s="1039"/>
      <c r="B283" s="787" t="s">
        <v>93</v>
      </c>
      <c r="C283" s="788">
        <v>301</v>
      </c>
      <c r="D283" s="789">
        <v>0.216554552322026</v>
      </c>
      <c r="E283" s="789"/>
      <c r="F283" s="788">
        <v>10</v>
      </c>
      <c r="G283" s="789">
        <v>0.71326676176890202</v>
      </c>
      <c r="H283" s="789"/>
      <c r="I283" s="788">
        <v>11</v>
      </c>
      <c r="J283" s="789">
        <v>0.26334689968877201</v>
      </c>
      <c r="K283" s="789"/>
      <c r="L283" s="788">
        <v>7</v>
      </c>
      <c r="M283" s="789">
        <v>0.70281124497991998</v>
      </c>
      <c r="N283" s="789"/>
      <c r="O283" s="788">
        <v>27</v>
      </c>
      <c r="P283" s="789">
        <v>0.26211047471119298</v>
      </c>
      <c r="Q283" s="789"/>
      <c r="R283" s="788">
        <v>20</v>
      </c>
      <c r="S283" s="789">
        <v>0.64164260506897697</v>
      </c>
      <c r="T283" s="789"/>
      <c r="U283" s="788">
        <v>25</v>
      </c>
      <c r="V283" s="789">
        <v>0.78051826412738101</v>
      </c>
      <c r="W283" s="789"/>
      <c r="X283" s="788">
        <v>4</v>
      </c>
      <c r="Y283" s="789">
        <v>0.277008310249307</v>
      </c>
      <c r="Z283" s="789"/>
      <c r="AA283" s="790">
        <v>6</v>
      </c>
      <c r="AB283" s="791">
        <v>0.87591240875912402</v>
      </c>
      <c r="AC283" s="791"/>
      <c r="AD283" s="790">
        <v>2</v>
      </c>
      <c r="AE283" s="791">
        <v>0.467289719626168</v>
      </c>
      <c r="AF283" s="791"/>
      <c r="AG283" s="790">
        <v>7</v>
      </c>
      <c r="AH283" s="791">
        <v>0.74786324786324798</v>
      </c>
      <c r="AI283" s="791"/>
      <c r="AJ283" s="790">
        <v>6</v>
      </c>
      <c r="AK283" s="791">
        <v>0.25850926324860002</v>
      </c>
      <c r="AL283" s="791"/>
      <c r="AM283" s="790">
        <v>0</v>
      </c>
      <c r="AN283" s="791">
        <v>0</v>
      </c>
      <c r="AO283" s="791"/>
      <c r="AP283" s="790">
        <v>4</v>
      </c>
      <c r="AQ283" s="791">
        <v>0.172562553925798</v>
      </c>
      <c r="AR283" s="791"/>
      <c r="AS283" s="790">
        <v>5</v>
      </c>
      <c r="AT283" s="791">
        <v>0.248015873015873</v>
      </c>
      <c r="AU283" s="791"/>
      <c r="AV283" s="790">
        <v>8</v>
      </c>
      <c r="AW283" s="791">
        <v>0.25906735751295301</v>
      </c>
      <c r="AX283" s="791"/>
      <c r="AY283" s="790">
        <v>5</v>
      </c>
      <c r="AZ283" s="791">
        <v>0.25706940874035999</v>
      </c>
      <c r="BA283" s="791"/>
      <c r="BB283" s="790">
        <v>8</v>
      </c>
      <c r="BC283" s="791">
        <v>0.29250457038391198</v>
      </c>
      <c r="BD283" s="791"/>
      <c r="BE283" s="790">
        <v>12</v>
      </c>
      <c r="BF283" s="791">
        <v>0.20256583389601601</v>
      </c>
      <c r="BG283" s="791"/>
      <c r="BH283" s="790">
        <v>2</v>
      </c>
      <c r="BI283" s="791">
        <v>5.4540496318516499E-2</v>
      </c>
      <c r="BJ283" s="791"/>
      <c r="BK283" s="790">
        <v>17</v>
      </c>
      <c r="BL283" s="791">
        <v>0.17283448556323699</v>
      </c>
      <c r="BM283" s="791"/>
      <c r="BN283" s="790">
        <v>17</v>
      </c>
      <c r="BO283" s="791">
        <v>0.169728434504792</v>
      </c>
      <c r="BP283" s="791"/>
      <c r="BQ283" s="790">
        <v>8</v>
      </c>
      <c r="BR283" s="791">
        <v>0.138937130948246</v>
      </c>
      <c r="BS283" s="791"/>
      <c r="BT283" s="790">
        <v>9</v>
      </c>
      <c r="BU283" s="791">
        <v>0.171722953634803</v>
      </c>
      <c r="BV283" s="791"/>
      <c r="BW283" s="790">
        <v>11</v>
      </c>
      <c r="BX283" s="791">
        <v>0.20797882397428599</v>
      </c>
      <c r="BY283" s="791"/>
      <c r="BZ283" s="790">
        <v>19</v>
      </c>
      <c r="CA283" s="791">
        <v>0.117139334155364</v>
      </c>
      <c r="CB283" s="791"/>
      <c r="CC283" s="790">
        <v>15</v>
      </c>
      <c r="CD283" s="791">
        <v>8.3361120373457803E-2</v>
      </c>
      <c r="CE283" s="791"/>
      <c r="CF283" s="790">
        <v>23</v>
      </c>
      <c r="CG283" s="791">
        <v>0.21906848271263901</v>
      </c>
      <c r="CH283" s="791"/>
      <c r="CI283" s="790">
        <v>6</v>
      </c>
      <c r="CJ283" s="791">
        <v>0.147746860379217</v>
      </c>
      <c r="CK283" s="791"/>
      <c r="CL283" s="790">
        <v>3</v>
      </c>
      <c r="CM283" s="791">
        <v>0.25337837837837801</v>
      </c>
      <c r="CN283" s="791"/>
      <c r="CO283" s="790">
        <v>4</v>
      </c>
      <c r="CP283" s="791">
        <v>0.68493150684931503</v>
      </c>
      <c r="CQ283" s="791"/>
    </row>
    <row r="284" spans="1:95">
      <c r="A284" s="1037" t="s">
        <v>618</v>
      </c>
      <c r="B284" s="787" t="s">
        <v>26</v>
      </c>
      <c r="C284" s="788">
        <v>290</v>
      </c>
      <c r="D284" s="789">
        <v>0.102551045667042</v>
      </c>
      <c r="E284" s="789">
        <v>24.463519313304701</v>
      </c>
      <c r="F284" s="788">
        <v>8</v>
      </c>
      <c r="G284" s="789">
        <v>0.28622540250447198</v>
      </c>
      <c r="H284" s="789">
        <v>14.285714285714301</v>
      </c>
      <c r="I284" s="788">
        <v>10</v>
      </c>
      <c r="J284" s="789">
        <v>0.11602274045713</v>
      </c>
      <c r="K284" s="789">
        <v>66.6666666666667</v>
      </c>
      <c r="L284" s="788">
        <v>6</v>
      </c>
      <c r="M284" s="789">
        <v>0.30627871362940301</v>
      </c>
      <c r="N284" s="789">
        <v>20</v>
      </c>
      <c r="O284" s="788">
        <v>20</v>
      </c>
      <c r="P284" s="789">
        <v>9.5383441434567007E-2</v>
      </c>
      <c r="Q284" s="789">
        <v>33.3333333333333</v>
      </c>
      <c r="R284" s="788">
        <v>21</v>
      </c>
      <c r="S284" s="789">
        <v>0.32817627754336598</v>
      </c>
      <c r="T284" s="789">
        <v>16.6666666666667</v>
      </c>
      <c r="U284" s="788">
        <v>22</v>
      </c>
      <c r="V284" s="789">
        <v>0.33187509428269701</v>
      </c>
      <c r="W284" s="789">
        <v>37.5</v>
      </c>
      <c r="X284" s="788">
        <v>9</v>
      </c>
      <c r="Y284" s="789">
        <v>0.30706243602865901</v>
      </c>
      <c r="Z284" s="789">
        <v>28.571428571428601</v>
      </c>
      <c r="AA284" s="790">
        <v>8</v>
      </c>
      <c r="AB284" s="791">
        <v>0.60150375939849599</v>
      </c>
      <c r="AC284" s="791">
        <v>14.285714285714301</v>
      </c>
      <c r="AD284" s="790">
        <v>4</v>
      </c>
      <c r="AE284" s="791">
        <v>0.46893317702227399</v>
      </c>
      <c r="AF284" s="791">
        <v>100</v>
      </c>
      <c r="AG284" s="790">
        <v>3</v>
      </c>
      <c r="AH284" s="791">
        <v>0.142045454545455</v>
      </c>
      <c r="AI284" s="791">
        <v>50</v>
      </c>
      <c r="AJ284" s="790">
        <v>14</v>
      </c>
      <c r="AK284" s="791">
        <v>0.29863481228668898</v>
      </c>
      <c r="AL284" s="791">
        <v>40</v>
      </c>
      <c r="AM284" s="790">
        <v>4</v>
      </c>
      <c r="AN284" s="791">
        <v>0.121839780688395</v>
      </c>
      <c r="AO284" s="791">
        <v>33.3333333333333</v>
      </c>
      <c r="AP284" s="790">
        <v>3</v>
      </c>
      <c r="AQ284" s="791">
        <v>6.4752859917979702E-2</v>
      </c>
      <c r="AR284" s="791">
        <v>50</v>
      </c>
      <c r="AS284" s="790">
        <v>7</v>
      </c>
      <c r="AT284" s="791">
        <v>0.16851227732306201</v>
      </c>
      <c r="AU284" s="791">
        <v>40</v>
      </c>
      <c r="AV284" s="790">
        <v>8</v>
      </c>
      <c r="AW284" s="791">
        <v>0.12494143370295201</v>
      </c>
      <c r="AX284" s="791">
        <v>33.3333333333333</v>
      </c>
      <c r="AY284" s="790">
        <v>4</v>
      </c>
      <c r="AZ284" s="791">
        <v>0.10290712631849799</v>
      </c>
      <c r="BA284" s="791">
        <v>0</v>
      </c>
      <c r="BB284" s="790">
        <v>9</v>
      </c>
      <c r="BC284" s="791">
        <v>0.16074298981961099</v>
      </c>
      <c r="BD284" s="791">
        <v>80</v>
      </c>
      <c r="BE284" s="790">
        <v>6</v>
      </c>
      <c r="BF284" s="791">
        <v>4.9941734642916603E-2</v>
      </c>
      <c r="BG284" s="791">
        <v>0</v>
      </c>
      <c r="BH284" s="790">
        <v>6</v>
      </c>
      <c r="BI284" s="791">
        <v>8.2770037246516798E-2</v>
      </c>
      <c r="BJ284" s="791">
        <v>20</v>
      </c>
      <c r="BK284" s="790">
        <v>12</v>
      </c>
      <c r="BL284" s="791">
        <v>6.1801514137096399E-2</v>
      </c>
      <c r="BM284" s="791">
        <v>9.0909090909090899</v>
      </c>
      <c r="BN284" s="790">
        <v>15</v>
      </c>
      <c r="BO284" s="791">
        <v>7.4753314063590204E-2</v>
      </c>
      <c r="BP284" s="791">
        <v>7.1428571428571397</v>
      </c>
      <c r="BQ284" s="790">
        <v>5</v>
      </c>
      <c r="BR284" s="791">
        <v>4.0899795501022497E-2</v>
      </c>
      <c r="BS284" s="791">
        <v>25</v>
      </c>
      <c r="BT284" s="790">
        <v>11</v>
      </c>
      <c r="BU284" s="791">
        <v>0.104324734446131</v>
      </c>
      <c r="BV284" s="791">
        <v>10</v>
      </c>
      <c r="BW284" s="790">
        <v>6</v>
      </c>
      <c r="BX284" s="791">
        <v>5.6721497447532597E-2</v>
      </c>
      <c r="BY284" s="791">
        <v>0</v>
      </c>
      <c r="BZ284" s="790">
        <v>22</v>
      </c>
      <c r="CA284" s="791">
        <v>6.6169393647738203E-2</v>
      </c>
      <c r="CB284" s="791">
        <v>15.789473684210501</v>
      </c>
      <c r="CC284" s="790">
        <v>20</v>
      </c>
      <c r="CD284" s="791">
        <v>5.5377118174770201E-2</v>
      </c>
      <c r="CE284" s="791">
        <v>11.1111111111111</v>
      </c>
      <c r="CF284" s="790">
        <v>16</v>
      </c>
      <c r="CG284" s="791">
        <v>7.2572232049711999E-2</v>
      </c>
      <c r="CH284" s="791">
        <v>33.3333333333333</v>
      </c>
      <c r="CI284" s="790">
        <v>2</v>
      </c>
      <c r="CJ284" s="791">
        <v>2.4260067928190202E-2</v>
      </c>
      <c r="CK284" s="791">
        <v>100</v>
      </c>
      <c r="CL284" s="790">
        <v>6</v>
      </c>
      <c r="CM284" s="791">
        <v>0.23310023310023301</v>
      </c>
      <c r="CN284" s="791">
        <v>20</v>
      </c>
      <c r="CO284" s="790">
        <v>3</v>
      </c>
      <c r="CP284" s="791">
        <v>0.245499181669394</v>
      </c>
      <c r="CQ284" s="791">
        <v>50</v>
      </c>
    </row>
    <row r="285" spans="1:95">
      <c r="A285" s="1038"/>
      <c r="B285" s="787" t="s">
        <v>92</v>
      </c>
      <c r="C285" s="788">
        <v>57</v>
      </c>
      <c r="D285" s="789">
        <v>3.9640867648183802E-2</v>
      </c>
      <c r="E285" s="789"/>
      <c r="F285" s="788">
        <v>1</v>
      </c>
      <c r="G285" s="789">
        <v>7.1787508973438593E-2</v>
      </c>
      <c r="H285" s="789"/>
      <c r="I285" s="788">
        <v>4</v>
      </c>
      <c r="J285" s="789">
        <v>9.0049527239981997E-2</v>
      </c>
      <c r="K285" s="789"/>
      <c r="L285" s="788">
        <v>1</v>
      </c>
      <c r="M285" s="789">
        <v>0.103842159916926</v>
      </c>
      <c r="N285" s="789"/>
      <c r="O285" s="788">
        <v>5</v>
      </c>
      <c r="P285" s="789">
        <v>4.6873535202024898E-2</v>
      </c>
      <c r="Q285" s="789"/>
      <c r="R285" s="788">
        <v>3</v>
      </c>
      <c r="S285" s="789">
        <v>9.1407678244972604E-2</v>
      </c>
      <c r="T285" s="789"/>
      <c r="U285" s="788">
        <v>6</v>
      </c>
      <c r="V285" s="789">
        <v>0.17513134851138401</v>
      </c>
      <c r="W285" s="789"/>
      <c r="X285" s="788">
        <v>2</v>
      </c>
      <c r="Y285" s="789">
        <v>0.13449899125756601</v>
      </c>
      <c r="Z285" s="789"/>
      <c r="AA285" s="790">
        <v>1</v>
      </c>
      <c r="AB285" s="791">
        <v>0.15503875968992201</v>
      </c>
      <c r="AC285" s="791"/>
      <c r="AD285" s="790">
        <v>2</v>
      </c>
      <c r="AE285" s="791">
        <v>0.47058823529411797</v>
      </c>
      <c r="AF285" s="791"/>
      <c r="AG285" s="790">
        <v>1</v>
      </c>
      <c r="AH285" s="791">
        <v>8.5034013605442202E-2</v>
      </c>
      <c r="AI285" s="791"/>
      <c r="AJ285" s="790">
        <v>4</v>
      </c>
      <c r="AK285" s="791">
        <v>0.16899028305872399</v>
      </c>
      <c r="AL285" s="791"/>
      <c r="AM285" s="790">
        <v>1</v>
      </c>
      <c r="AN285" s="791">
        <v>5.9772863120143502E-2</v>
      </c>
      <c r="AO285" s="791"/>
      <c r="AP285" s="790">
        <v>1</v>
      </c>
      <c r="AQ285" s="791">
        <v>4.3196544276457902E-2</v>
      </c>
      <c r="AR285" s="791"/>
      <c r="AS285" s="790">
        <v>2</v>
      </c>
      <c r="AT285" s="791">
        <v>9.3545369504209497E-2</v>
      </c>
      <c r="AU285" s="791"/>
      <c r="AV285" s="790">
        <v>2</v>
      </c>
      <c r="AW285" s="791">
        <v>6.0331825037707398E-2</v>
      </c>
      <c r="AX285" s="791"/>
      <c r="AY285" s="790">
        <v>0</v>
      </c>
      <c r="AZ285" s="791">
        <v>0</v>
      </c>
      <c r="BA285" s="791"/>
      <c r="BB285" s="790">
        <v>4</v>
      </c>
      <c r="BC285" s="791">
        <v>0.13966480446927401</v>
      </c>
      <c r="BD285" s="791"/>
      <c r="BE285" s="790">
        <v>0</v>
      </c>
      <c r="BF285" s="791">
        <v>0</v>
      </c>
      <c r="BG285" s="791"/>
      <c r="BH285" s="790">
        <v>1</v>
      </c>
      <c r="BI285" s="791">
        <v>2.7917364600781699E-2</v>
      </c>
      <c r="BJ285" s="791"/>
      <c r="BK285" s="790">
        <v>1</v>
      </c>
      <c r="BL285" s="791">
        <v>1.04373238701597E-2</v>
      </c>
      <c r="BM285" s="791"/>
      <c r="BN285" s="790">
        <v>1</v>
      </c>
      <c r="BO285" s="791">
        <v>9.9502487562189105E-3</v>
      </c>
      <c r="BP285" s="791"/>
      <c r="BQ285" s="790">
        <v>1</v>
      </c>
      <c r="BR285" s="791">
        <v>1.5463120457708399E-2</v>
      </c>
      <c r="BS285" s="791"/>
      <c r="BT285" s="790">
        <v>1</v>
      </c>
      <c r="BU285" s="791">
        <v>1.8857250612860602E-2</v>
      </c>
      <c r="BV285" s="791"/>
      <c r="BW285" s="790">
        <v>0</v>
      </c>
      <c r="BX285" s="791">
        <v>0</v>
      </c>
      <c r="BY285" s="791"/>
      <c r="BZ285" s="790">
        <v>3</v>
      </c>
      <c r="CA285" s="791">
        <v>1.7618040873854799E-2</v>
      </c>
      <c r="CB285" s="791"/>
      <c r="CC285" s="790">
        <v>2</v>
      </c>
      <c r="CD285" s="791">
        <v>1.10363094581172E-2</v>
      </c>
      <c r="CE285" s="791"/>
      <c r="CF285" s="790">
        <v>4</v>
      </c>
      <c r="CG285" s="791">
        <v>3.4638032559750599E-2</v>
      </c>
      <c r="CH285" s="791"/>
      <c r="CI285" s="790">
        <v>1</v>
      </c>
      <c r="CJ285" s="791">
        <v>2.3906287353574002E-2</v>
      </c>
      <c r="CK285" s="791"/>
      <c r="CL285" s="790">
        <v>1</v>
      </c>
      <c r="CM285" s="791">
        <v>7.1942446043165506E-2</v>
      </c>
      <c r="CN285" s="791"/>
      <c r="CO285" s="790">
        <v>1</v>
      </c>
      <c r="CP285" s="791">
        <v>0.156739811912226</v>
      </c>
      <c r="CQ285" s="791"/>
    </row>
    <row r="286" spans="1:95">
      <c r="A286" s="1039"/>
      <c r="B286" s="787" t="s">
        <v>93</v>
      </c>
      <c r="C286" s="788">
        <v>233</v>
      </c>
      <c r="D286" s="789">
        <v>0.16763192920608699</v>
      </c>
      <c r="E286" s="789"/>
      <c r="F286" s="788">
        <v>7</v>
      </c>
      <c r="G286" s="789">
        <v>0.49928673323823097</v>
      </c>
      <c r="H286" s="789"/>
      <c r="I286" s="788">
        <v>6</v>
      </c>
      <c r="J286" s="789">
        <v>0.14364376346660301</v>
      </c>
      <c r="K286" s="789"/>
      <c r="L286" s="788">
        <v>5</v>
      </c>
      <c r="M286" s="789">
        <v>0.50200803212851397</v>
      </c>
      <c r="N286" s="789"/>
      <c r="O286" s="788">
        <v>15</v>
      </c>
      <c r="P286" s="789">
        <v>0.14561693039510701</v>
      </c>
      <c r="Q286" s="789"/>
      <c r="R286" s="788">
        <v>18</v>
      </c>
      <c r="S286" s="789">
        <v>0.57747834456207903</v>
      </c>
      <c r="T286" s="789"/>
      <c r="U286" s="788">
        <v>16</v>
      </c>
      <c r="V286" s="789">
        <v>0.49953168904152401</v>
      </c>
      <c r="W286" s="789"/>
      <c r="X286" s="788">
        <v>7</v>
      </c>
      <c r="Y286" s="789">
        <v>0.48476454293628801</v>
      </c>
      <c r="Z286" s="789"/>
      <c r="AA286" s="790">
        <v>7</v>
      </c>
      <c r="AB286" s="791">
        <v>1.02189781021898</v>
      </c>
      <c r="AC286" s="791"/>
      <c r="AD286" s="790">
        <v>2</v>
      </c>
      <c r="AE286" s="791">
        <v>0.467289719626168</v>
      </c>
      <c r="AF286" s="791"/>
      <c r="AG286" s="790">
        <v>2</v>
      </c>
      <c r="AH286" s="791">
        <v>0.213675213675214</v>
      </c>
      <c r="AI286" s="791"/>
      <c r="AJ286" s="790">
        <v>10</v>
      </c>
      <c r="AK286" s="791">
        <v>0.43084877208099998</v>
      </c>
      <c r="AL286" s="791"/>
      <c r="AM286" s="790">
        <v>3</v>
      </c>
      <c r="AN286" s="791">
        <v>0.18633540372670801</v>
      </c>
      <c r="AO286" s="791"/>
      <c r="AP286" s="790">
        <v>2</v>
      </c>
      <c r="AQ286" s="791">
        <v>8.6281276962899098E-2</v>
      </c>
      <c r="AR286" s="791"/>
      <c r="AS286" s="790">
        <v>5</v>
      </c>
      <c r="AT286" s="791">
        <v>0.248015873015873</v>
      </c>
      <c r="AU286" s="791"/>
      <c r="AV286" s="790">
        <v>6</v>
      </c>
      <c r="AW286" s="791">
        <v>0.19430051813471499</v>
      </c>
      <c r="AX286" s="791"/>
      <c r="AY286" s="790">
        <v>4</v>
      </c>
      <c r="AZ286" s="791">
        <v>0.20565552699228801</v>
      </c>
      <c r="BA286" s="791"/>
      <c r="BB286" s="790">
        <v>5</v>
      </c>
      <c r="BC286" s="791">
        <v>0.18281535648994501</v>
      </c>
      <c r="BD286" s="791"/>
      <c r="BE286" s="790">
        <v>6</v>
      </c>
      <c r="BF286" s="791">
        <v>0.10128291694800801</v>
      </c>
      <c r="BG286" s="791"/>
      <c r="BH286" s="790">
        <v>5</v>
      </c>
      <c r="BI286" s="791">
        <v>0.13635124079629099</v>
      </c>
      <c r="BJ286" s="791"/>
      <c r="BK286" s="790">
        <v>11</v>
      </c>
      <c r="BL286" s="791">
        <v>0.111834078893859</v>
      </c>
      <c r="BM286" s="791"/>
      <c r="BN286" s="790">
        <v>14</v>
      </c>
      <c r="BO286" s="791">
        <v>0.13977635782747599</v>
      </c>
      <c r="BP286" s="791"/>
      <c r="BQ286" s="790">
        <v>4</v>
      </c>
      <c r="BR286" s="791">
        <v>6.9468565474123001E-2</v>
      </c>
      <c r="BS286" s="791"/>
      <c r="BT286" s="790">
        <v>10</v>
      </c>
      <c r="BU286" s="791">
        <v>0.19080328181644701</v>
      </c>
      <c r="BV286" s="791"/>
      <c r="BW286" s="790">
        <v>6</v>
      </c>
      <c r="BX286" s="791">
        <v>0.113442994895065</v>
      </c>
      <c r="BY286" s="791"/>
      <c r="BZ286" s="790">
        <v>19</v>
      </c>
      <c r="CA286" s="791">
        <v>0.117139334155364</v>
      </c>
      <c r="CB286" s="791"/>
      <c r="CC286" s="790">
        <v>18</v>
      </c>
      <c r="CD286" s="791">
        <v>0.100033344448149</v>
      </c>
      <c r="CE286" s="791"/>
      <c r="CF286" s="790">
        <v>12</v>
      </c>
      <c r="CG286" s="791">
        <v>0.11429659967616</v>
      </c>
      <c r="CH286" s="791"/>
      <c r="CI286" s="790">
        <v>1</v>
      </c>
      <c r="CJ286" s="791">
        <v>2.4624476729869501E-2</v>
      </c>
      <c r="CK286" s="791"/>
      <c r="CL286" s="790">
        <v>5</v>
      </c>
      <c r="CM286" s="791">
        <v>0.42229729729729698</v>
      </c>
      <c r="CN286" s="791"/>
      <c r="CO286" s="790">
        <v>2</v>
      </c>
      <c r="CP286" s="791">
        <v>0.34246575342465801</v>
      </c>
      <c r="CQ286" s="791"/>
    </row>
    <row r="287" spans="1:95">
      <c r="A287" s="1037" t="s">
        <v>619</v>
      </c>
      <c r="B287" s="787" t="s">
        <v>26</v>
      </c>
      <c r="C287" s="788">
        <v>223</v>
      </c>
      <c r="D287" s="789">
        <v>7.8858217875000899E-2</v>
      </c>
      <c r="E287" s="789">
        <v>23.8888888888889</v>
      </c>
      <c r="F287" s="788">
        <v>5</v>
      </c>
      <c r="G287" s="789">
        <v>0.17889087656529501</v>
      </c>
      <c r="H287" s="789">
        <v>150</v>
      </c>
      <c r="I287" s="788">
        <v>8</v>
      </c>
      <c r="J287" s="789">
        <v>9.2818192365703697E-2</v>
      </c>
      <c r="K287" s="789">
        <v>0</v>
      </c>
      <c r="L287" s="788">
        <v>8</v>
      </c>
      <c r="M287" s="789">
        <v>0.40837161817253698</v>
      </c>
      <c r="N287" s="789">
        <v>14.285714285714301</v>
      </c>
      <c r="O287" s="788">
        <v>9</v>
      </c>
      <c r="P287" s="789">
        <v>4.29225486455551E-2</v>
      </c>
      <c r="Q287" s="789">
        <v>28.571428571428601</v>
      </c>
      <c r="R287" s="788">
        <v>17</v>
      </c>
      <c r="S287" s="789">
        <v>0.26566651039224898</v>
      </c>
      <c r="T287" s="789">
        <v>21.428571428571399</v>
      </c>
      <c r="U287" s="788">
        <v>13</v>
      </c>
      <c r="V287" s="789">
        <v>0.19610801025795699</v>
      </c>
      <c r="W287" s="789">
        <v>44.4444444444444</v>
      </c>
      <c r="X287" s="788">
        <v>2</v>
      </c>
      <c r="Y287" s="789">
        <v>6.82360968952576E-2</v>
      </c>
      <c r="Z287" s="789">
        <v>100</v>
      </c>
      <c r="AA287" s="790">
        <v>5</v>
      </c>
      <c r="AB287" s="791">
        <v>0.37593984962406002</v>
      </c>
      <c r="AC287" s="791">
        <v>0</v>
      </c>
      <c r="AD287" s="790">
        <v>3</v>
      </c>
      <c r="AE287" s="791">
        <v>0.351699882766706</v>
      </c>
      <c r="AF287" s="791">
        <v>0</v>
      </c>
      <c r="AG287" s="790">
        <v>2</v>
      </c>
      <c r="AH287" s="791">
        <v>9.4696969696969696E-2</v>
      </c>
      <c r="AI287" s="791">
        <v>0</v>
      </c>
      <c r="AJ287" s="790">
        <v>5</v>
      </c>
      <c r="AK287" s="791">
        <v>0.106655290102389</v>
      </c>
      <c r="AL287" s="791">
        <v>25</v>
      </c>
      <c r="AM287" s="790">
        <v>1</v>
      </c>
      <c r="AN287" s="791">
        <v>3.0459945172098699E-2</v>
      </c>
      <c r="AO287" s="791">
        <v>0</v>
      </c>
      <c r="AP287" s="790">
        <v>4</v>
      </c>
      <c r="AQ287" s="791">
        <v>8.6337146557306302E-2</v>
      </c>
      <c r="AR287" s="791">
        <v>100</v>
      </c>
      <c r="AS287" s="790">
        <v>14</v>
      </c>
      <c r="AT287" s="791">
        <v>0.33702455464612402</v>
      </c>
      <c r="AU287" s="791">
        <v>40</v>
      </c>
      <c r="AV287" s="790">
        <v>7</v>
      </c>
      <c r="AW287" s="791">
        <v>0.109323754490083</v>
      </c>
      <c r="AX287" s="791">
        <v>0</v>
      </c>
      <c r="AY287" s="790">
        <v>3</v>
      </c>
      <c r="AZ287" s="791">
        <v>7.7180344738873197E-2</v>
      </c>
      <c r="BA287" s="791">
        <v>0</v>
      </c>
      <c r="BB287" s="790">
        <v>7</v>
      </c>
      <c r="BC287" s="791">
        <v>0.12502232541525299</v>
      </c>
      <c r="BD287" s="791">
        <v>40</v>
      </c>
      <c r="BE287" s="790">
        <v>3</v>
      </c>
      <c r="BF287" s="791">
        <v>2.4970867321458302E-2</v>
      </c>
      <c r="BG287" s="791">
        <v>0</v>
      </c>
      <c r="BH287" s="790">
        <v>7</v>
      </c>
      <c r="BI287" s="791">
        <v>9.6565043454269597E-2</v>
      </c>
      <c r="BJ287" s="791">
        <v>16.6666666666667</v>
      </c>
      <c r="BK287" s="790">
        <v>18</v>
      </c>
      <c r="BL287" s="791">
        <v>9.2702271205644504E-2</v>
      </c>
      <c r="BM287" s="791">
        <v>20</v>
      </c>
      <c r="BN287" s="790">
        <v>16</v>
      </c>
      <c r="BO287" s="791">
        <v>7.9736868334496197E-2</v>
      </c>
      <c r="BP287" s="791">
        <v>6.6666666666666696</v>
      </c>
      <c r="BQ287" s="790">
        <v>6</v>
      </c>
      <c r="BR287" s="791">
        <v>4.9079754601227002E-2</v>
      </c>
      <c r="BS287" s="791">
        <v>50</v>
      </c>
      <c r="BT287" s="790">
        <v>5</v>
      </c>
      <c r="BU287" s="791">
        <v>4.7420333839150203E-2</v>
      </c>
      <c r="BV287" s="791">
        <v>66.6666666666667</v>
      </c>
      <c r="BW287" s="790">
        <v>7</v>
      </c>
      <c r="BX287" s="791">
        <v>6.6175080355454705E-2</v>
      </c>
      <c r="BY287" s="791">
        <v>16.6666666666667</v>
      </c>
      <c r="BZ287" s="790">
        <v>12</v>
      </c>
      <c r="CA287" s="791">
        <v>3.6092396535129898E-2</v>
      </c>
      <c r="CB287" s="791">
        <v>20</v>
      </c>
      <c r="CC287" s="790">
        <v>18</v>
      </c>
      <c r="CD287" s="791">
        <v>4.9839406357293198E-2</v>
      </c>
      <c r="CE287" s="791">
        <v>38.461538461538503</v>
      </c>
      <c r="CF287" s="790">
        <v>12</v>
      </c>
      <c r="CG287" s="791">
        <v>5.4429174037283999E-2</v>
      </c>
      <c r="CH287" s="791">
        <v>9.0909090909090899</v>
      </c>
      <c r="CI287" s="790">
        <v>1</v>
      </c>
      <c r="CJ287" s="791">
        <v>1.2130033964095101E-2</v>
      </c>
      <c r="CK287" s="791">
        <v>0</v>
      </c>
      <c r="CL287" s="790">
        <v>4</v>
      </c>
      <c r="CM287" s="791">
        <v>0.155400155400155</v>
      </c>
      <c r="CN287" s="791">
        <v>33.3333333333333</v>
      </c>
      <c r="CO287" s="790">
        <v>1</v>
      </c>
      <c r="CP287" s="791">
        <v>8.1833060556464804E-2</v>
      </c>
      <c r="CQ287" s="791">
        <v>0</v>
      </c>
    </row>
    <row r="288" spans="1:95">
      <c r="A288" s="1038"/>
      <c r="B288" s="787" t="s">
        <v>92</v>
      </c>
      <c r="C288" s="788">
        <v>43</v>
      </c>
      <c r="D288" s="789">
        <v>2.9904514190735199E-2</v>
      </c>
      <c r="E288" s="789"/>
      <c r="F288" s="788">
        <v>3</v>
      </c>
      <c r="G288" s="789">
        <v>0.21536252692031599</v>
      </c>
      <c r="H288" s="789"/>
      <c r="I288" s="788">
        <v>0</v>
      </c>
      <c r="J288" s="789">
        <v>0</v>
      </c>
      <c r="K288" s="789"/>
      <c r="L288" s="788">
        <v>1</v>
      </c>
      <c r="M288" s="789">
        <v>0.103842159916926</v>
      </c>
      <c r="N288" s="789"/>
      <c r="O288" s="788">
        <v>2</v>
      </c>
      <c r="P288" s="789">
        <v>1.874941408081E-2</v>
      </c>
      <c r="Q288" s="789"/>
      <c r="R288" s="788">
        <v>3</v>
      </c>
      <c r="S288" s="789">
        <v>9.1407678244972604E-2</v>
      </c>
      <c r="T288" s="789"/>
      <c r="U288" s="788">
        <v>4</v>
      </c>
      <c r="V288" s="789">
        <v>0.116754232340922</v>
      </c>
      <c r="W288" s="789"/>
      <c r="X288" s="788">
        <v>1</v>
      </c>
      <c r="Y288" s="789">
        <v>6.7249495628782796E-2</v>
      </c>
      <c r="Z288" s="789"/>
      <c r="AA288" s="790">
        <v>0</v>
      </c>
      <c r="AB288" s="791">
        <v>0</v>
      </c>
      <c r="AC288" s="791"/>
      <c r="AD288" s="790">
        <v>0</v>
      </c>
      <c r="AE288" s="791">
        <v>0</v>
      </c>
      <c r="AF288" s="791"/>
      <c r="AG288" s="790">
        <v>0</v>
      </c>
      <c r="AH288" s="791">
        <v>0</v>
      </c>
      <c r="AI288" s="791"/>
      <c r="AJ288" s="790">
        <v>1</v>
      </c>
      <c r="AK288" s="791">
        <v>4.2247570764680997E-2</v>
      </c>
      <c r="AL288" s="791"/>
      <c r="AM288" s="790">
        <v>1</v>
      </c>
      <c r="AN288" s="791">
        <v>5.9772863120143502E-2</v>
      </c>
      <c r="AO288" s="791"/>
      <c r="AP288" s="790">
        <v>2</v>
      </c>
      <c r="AQ288" s="791">
        <v>8.6393088552915803E-2</v>
      </c>
      <c r="AR288" s="791"/>
      <c r="AS288" s="790">
        <v>4</v>
      </c>
      <c r="AT288" s="791">
        <v>0.18709073900841899</v>
      </c>
      <c r="AU288" s="791"/>
      <c r="AV288" s="790">
        <v>0</v>
      </c>
      <c r="AW288" s="791">
        <v>0</v>
      </c>
      <c r="AX288" s="791"/>
      <c r="AY288" s="790">
        <v>0</v>
      </c>
      <c r="AZ288" s="791">
        <v>0</v>
      </c>
      <c r="BA288" s="791"/>
      <c r="BB288" s="790">
        <v>2</v>
      </c>
      <c r="BC288" s="791">
        <v>6.9832402234636895E-2</v>
      </c>
      <c r="BD288" s="791"/>
      <c r="BE288" s="790">
        <v>0</v>
      </c>
      <c r="BF288" s="791">
        <v>0</v>
      </c>
      <c r="BG288" s="791"/>
      <c r="BH288" s="790">
        <v>1</v>
      </c>
      <c r="BI288" s="791">
        <v>2.7917364600781699E-2</v>
      </c>
      <c r="BJ288" s="791"/>
      <c r="BK288" s="790">
        <v>3</v>
      </c>
      <c r="BL288" s="791">
        <v>3.1311971610479099E-2</v>
      </c>
      <c r="BM288" s="791"/>
      <c r="BN288" s="790">
        <v>1</v>
      </c>
      <c r="BO288" s="791">
        <v>9.9502487562189105E-3</v>
      </c>
      <c r="BP288" s="791"/>
      <c r="BQ288" s="790">
        <v>2</v>
      </c>
      <c r="BR288" s="791">
        <v>3.0926240915416701E-2</v>
      </c>
      <c r="BS288" s="791"/>
      <c r="BT288" s="790">
        <v>2</v>
      </c>
      <c r="BU288" s="791">
        <v>3.77145012257213E-2</v>
      </c>
      <c r="BV288" s="791"/>
      <c r="BW288" s="790">
        <v>1</v>
      </c>
      <c r="BX288" s="791">
        <v>1.8907165815844201E-2</v>
      </c>
      <c r="BY288" s="791"/>
      <c r="BZ288" s="790">
        <v>2</v>
      </c>
      <c r="CA288" s="791">
        <v>1.17453605825699E-2</v>
      </c>
      <c r="CB288" s="791"/>
      <c r="CC288" s="790">
        <v>5</v>
      </c>
      <c r="CD288" s="791">
        <v>2.7590773645292999E-2</v>
      </c>
      <c r="CE288" s="791"/>
      <c r="CF288" s="790">
        <v>1</v>
      </c>
      <c r="CG288" s="791">
        <v>8.6595081399376498E-3</v>
      </c>
      <c r="CH288" s="791"/>
      <c r="CI288" s="790">
        <v>0</v>
      </c>
      <c r="CJ288" s="791">
        <v>0</v>
      </c>
      <c r="CK288" s="791"/>
      <c r="CL288" s="790">
        <v>1</v>
      </c>
      <c r="CM288" s="791">
        <v>7.1942446043165506E-2</v>
      </c>
      <c r="CN288" s="791"/>
      <c r="CO288" s="790">
        <v>0</v>
      </c>
      <c r="CP288" s="791">
        <v>0</v>
      </c>
      <c r="CQ288" s="791"/>
    </row>
    <row r="289" spans="1:95">
      <c r="A289" s="1039"/>
      <c r="B289" s="787" t="s">
        <v>93</v>
      </c>
      <c r="C289" s="788">
        <v>180</v>
      </c>
      <c r="D289" s="789">
        <v>0.129501061189251</v>
      </c>
      <c r="E289" s="789"/>
      <c r="F289" s="788">
        <v>2</v>
      </c>
      <c r="G289" s="789">
        <v>0.14265335235377999</v>
      </c>
      <c r="H289" s="789"/>
      <c r="I289" s="788">
        <v>8</v>
      </c>
      <c r="J289" s="789">
        <v>0.19152501795547</v>
      </c>
      <c r="K289" s="789"/>
      <c r="L289" s="788">
        <v>7</v>
      </c>
      <c r="M289" s="789">
        <v>0.70281124497991998</v>
      </c>
      <c r="N289" s="789"/>
      <c r="O289" s="788">
        <v>7</v>
      </c>
      <c r="P289" s="789">
        <v>6.7954567517716696E-2</v>
      </c>
      <c r="Q289" s="789"/>
      <c r="R289" s="788">
        <v>14</v>
      </c>
      <c r="S289" s="789">
        <v>0.44914982354828398</v>
      </c>
      <c r="T289" s="789"/>
      <c r="U289" s="788">
        <v>9</v>
      </c>
      <c r="V289" s="789">
        <v>0.280986575085857</v>
      </c>
      <c r="W289" s="789"/>
      <c r="X289" s="788">
        <v>1</v>
      </c>
      <c r="Y289" s="789">
        <v>6.9252077562326902E-2</v>
      </c>
      <c r="Z289" s="789"/>
      <c r="AA289" s="790">
        <v>5</v>
      </c>
      <c r="AB289" s="791">
        <v>0.72992700729926996</v>
      </c>
      <c r="AC289" s="791"/>
      <c r="AD289" s="790">
        <v>3</v>
      </c>
      <c r="AE289" s="791">
        <v>0.70093457943925197</v>
      </c>
      <c r="AF289" s="791"/>
      <c r="AG289" s="790">
        <v>2</v>
      </c>
      <c r="AH289" s="791">
        <v>0.213675213675214</v>
      </c>
      <c r="AI289" s="791"/>
      <c r="AJ289" s="790">
        <v>4</v>
      </c>
      <c r="AK289" s="791">
        <v>0.17233950883240001</v>
      </c>
      <c r="AL289" s="791"/>
      <c r="AM289" s="790">
        <v>0</v>
      </c>
      <c r="AN289" s="791">
        <v>0</v>
      </c>
      <c r="AO289" s="791"/>
      <c r="AP289" s="790">
        <v>2</v>
      </c>
      <c r="AQ289" s="791">
        <v>8.6281276962899098E-2</v>
      </c>
      <c r="AR289" s="791"/>
      <c r="AS289" s="790">
        <v>10</v>
      </c>
      <c r="AT289" s="791">
        <v>0.49603174603174599</v>
      </c>
      <c r="AU289" s="791"/>
      <c r="AV289" s="790">
        <v>7</v>
      </c>
      <c r="AW289" s="791">
        <v>0.226683937823834</v>
      </c>
      <c r="AX289" s="791"/>
      <c r="AY289" s="790">
        <v>3</v>
      </c>
      <c r="AZ289" s="791">
        <v>0.15424164524421599</v>
      </c>
      <c r="BA289" s="791"/>
      <c r="BB289" s="790">
        <v>5</v>
      </c>
      <c r="BC289" s="791">
        <v>0.18281535648994501</v>
      </c>
      <c r="BD289" s="791"/>
      <c r="BE289" s="790">
        <v>3</v>
      </c>
      <c r="BF289" s="791">
        <v>5.06414584740041E-2</v>
      </c>
      <c r="BG289" s="791"/>
      <c r="BH289" s="790">
        <v>6</v>
      </c>
      <c r="BI289" s="791">
        <v>0.16362148895554901</v>
      </c>
      <c r="BJ289" s="791"/>
      <c r="BK289" s="790">
        <v>15</v>
      </c>
      <c r="BL289" s="791">
        <v>0.15250101667344401</v>
      </c>
      <c r="BM289" s="791"/>
      <c r="BN289" s="790">
        <v>15</v>
      </c>
      <c r="BO289" s="791">
        <v>0.14976038338658099</v>
      </c>
      <c r="BP289" s="791"/>
      <c r="BQ289" s="790">
        <v>4</v>
      </c>
      <c r="BR289" s="791">
        <v>6.9468565474123001E-2</v>
      </c>
      <c r="BS289" s="791"/>
      <c r="BT289" s="790">
        <v>3</v>
      </c>
      <c r="BU289" s="791">
        <v>5.7240984544934197E-2</v>
      </c>
      <c r="BV289" s="791"/>
      <c r="BW289" s="790">
        <v>6</v>
      </c>
      <c r="BX289" s="791">
        <v>0.113442994895065</v>
      </c>
      <c r="BY289" s="791"/>
      <c r="BZ289" s="790">
        <v>10</v>
      </c>
      <c r="CA289" s="791">
        <v>6.1652281134402E-2</v>
      </c>
      <c r="CB289" s="791"/>
      <c r="CC289" s="790">
        <v>13</v>
      </c>
      <c r="CD289" s="791">
        <v>7.2246304323663399E-2</v>
      </c>
      <c r="CE289" s="791"/>
      <c r="CF289" s="790">
        <v>11</v>
      </c>
      <c r="CG289" s="791">
        <v>0.10477188303648</v>
      </c>
      <c r="CH289" s="791"/>
      <c r="CI289" s="790">
        <v>1</v>
      </c>
      <c r="CJ289" s="791">
        <v>2.4624476729869501E-2</v>
      </c>
      <c r="CK289" s="791"/>
      <c r="CL289" s="790">
        <v>3</v>
      </c>
      <c r="CM289" s="791">
        <v>0.25337837837837801</v>
      </c>
      <c r="CN289" s="791"/>
      <c r="CO289" s="790">
        <v>1</v>
      </c>
      <c r="CP289" s="791">
        <v>0.17123287671232901</v>
      </c>
      <c r="CQ289" s="791"/>
    </row>
    <row r="290" spans="1:95">
      <c r="A290" s="1037" t="s">
        <v>620</v>
      </c>
      <c r="B290" s="787" t="s">
        <v>26</v>
      </c>
      <c r="C290" s="788">
        <v>158</v>
      </c>
      <c r="D290" s="789">
        <v>5.5872638673767398E-2</v>
      </c>
      <c r="E290" s="789">
        <v>10.489510489510501</v>
      </c>
      <c r="F290" s="788">
        <v>8</v>
      </c>
      <c r="G290" s="789">
        <v>0.28622540250447198</v>
      </c>
      <c r="H290" s="789">
        <v>14.285714285714301</v>
      </c>
      <c r="I290" s="788">
        <v>6</v>
      </c>
      <c r="J290" s="789">
        <v>6.9613644274277797E-2</v>
      </c>
      <c r="K290" s="789">
        <v>20</v>
      </c>
      <c r="L290" s="788">
        <v>2</v>
      </c>
      <c r="M290" s="789">
        <v>0.10209290454313399</v>
      </c>
      <c r="N290" s="789">
        <v>0</v>
      </c>
      <c r="O290" s="788">
        <v>8</v>
      </c>
      <c r="P290" s="789">
        <v>3.8153376573826801E-2</v>
      </c>
      <c r="Q290" s="789">
        <v>0</v>
      </c>
      <c r="R290" s="788">
        <v>13</v>
      </c>
      <c r="S290" s="789">
        <v>0.203156743241131</v>
      </c>
      <c r="T290" s="789">
        <v>0</v>
      </c>
      <c r="U290" s="788">
        <v>9</v>
      </c>
      <c r="V290" s="789">
        <v>0.13576708402474</v>
      </c>
      <c r="W290" s="789">
        <v>12.5</v>
      </c>
      <c r="X290" s="788">
        <v>6</v>
      </c>
      <c r="Y290" s="789">
        <v>0.20470829068577301</v>
      </c>
      <c r="Z290" s="789">
        <v>50</v>
      </c>
      <c r="AA290" s="790">
        <v>4</v>
      </c>
      <c r="AB290" s="791">
        <v>0.30075187969924799</v>
      </c>
      <c r="AC290" s="791">
        <v>33.3333333333333</v>
      </c>
      <c r="AD290" s="790">
        <v>3</v>
      </c>
      <c r="AE290" s="791">
        <v>0.351699882766706</v>
      </c>
      <c r="AF290" s="791">
        <v>0</v>
      </c>
      <c r="AG290" s="790">
        <v>4</v>
      </c>
      <c r="AH290" s="791">
        <v>0.189393939393939</v>
      </c>
      <c r="AI290" s="791">
        <v>33.3333333333333</v>
      </c>
      <c r="AJ290" s="790">
        <v>4</v>
      </c>
      <c r="AK290" s="791">
        <v>8.5324232081911297E-2</v>
      </c>
      <c r="AL290" s="791">
        <v>0</v>
      </c>
      <c r="AM290" s="790">
        <v>3</v>
      </c>
      <c r="AN290" s="791">
        <v>9.1379835516296096E-2</v>
      </c>
      <c r="AO290" s="791">
        <v>0</v>
      </c>
      <c r="AP290" s="790">
        <v>3</v>
      </c>
      <c r="AQ290" s="791">
        <v>6.4752859917979702E-2</v>
      </c>
      <c r="AR290" s="791">
        <v>50</v>
      </c>
      <c r="AS290" s="790">
        <v>3</v>
      </c>
      <c r="AT290" s="791">
        <v>7.22195474241695E-2</v>
      </c>
      <c r="AU290" s="791">
        <v>0</v>
      </c>
      <c r="AV290" s="790">
        <v>3</v>
      </c>
      <c r="AW290" s="791">
        <v>4.6853037638606897E-2</v>
      </c>
      <c r="AX290" s="791">
        <v>0</v>
      </c>
      <c r="AY290" s="790">
        <v>2</v>
      </c>
      <c r="AZ290" s="791">
        <v>5.1453563159248802E-2</v>
      </c>
      <c r="BA290" s="791">
        <v>0</v>
      </c>
      <c r="BB290" s="790">
        <v>3</v>
      </c>
      <c r="BC290" s="791">
        <v>5.3580996606536903E-2</v>
      </c>
      <c r="BD290" s="791">
        <v>50</v>
      </c>
      <c r="BE290" s="790">
        <v>5</v>
      </c>
      <c r="BF290" s="791">
        <v>4.1618112202430502E-2</v>
      </c>
      <c r="BG290" s="791">
        <v>25</v>
      </c>
      <c r="BH290" s="790">
        <v>4</v>
      </c>
      <c r="BI290" s="791">
        <v>5.5180024831011198E-2</v>
      </c>
      <c r="BJ290" s="791">
        <v>0</v>
      </c>
      <c r="BK290" s="790">
        <v>7</v>
      </c>
      <c r="BL290" s="791">
        <v>3.6050883246639499E-2</v>
      </c>
      <c r="BM290" s="791">
        <v>16.6666666666667</v>
      </c>
      <c r="BN290" s="790">
        <v>8</v>
      </c>
      <c r="BO290" s="791">
        <v>3.9868434167248099E-2</v>
      </c>
      <c r="BP290" s="791">
        <v>0</v>
      </c>
      <c r="BQ290" s="790">
        <v>5</v>
      </c>
      <c r="BR290" s="791">
        <v>4.0899795501022497E-2</v>
      </c>
      <c r="BS290" s="791">
        <v>0</v>
      </c>
      <c r="BT290" s="790">
        <v>4</v>
      </c>
      <c r="BU290" s="791">
        <v>3.7936267071320202E-2</v>
      </c>
      <c r="BV290" s="791">
        <v>33.3333333333333</v>
      </c>
      <c r="BW290" s="790">
        <v>5</v>
      </c>
      <c r="BX290" s="791">
        <v>4.7267914539610503E-2</v>
      </c>
      <c r="BY290" s="791">
        <v>0</v>
      </c>
      <c r="BZ290" s="790">
        <v>10</v>
      </c>
      <c r="CA290" s="791">
        <v>3.0076997112608299E-2</v>
      </c>
      <c r="CB290" s="791">
        <v>25</v>
      </c>
      <c r="CC290" s="790">
        <v>12</v>
      </c>
      <c r="CD290" s="791">
        <v>3.3226270904862097E-2</v>
      </c>
      <c r="CE290" s="791">
        <v>0</v>
      </c>
      <c r="CF290" s="790">
        <v>10</v>
      </c>
      <c r="CG290" s="791">
        <v>4.5357645031070003E-2</v>
      </c>
      <c r="CH290" s="791">
        <v>0</v>
      </c>
      <c r="CI290" s="790">
        <v>0</v>
      </c>
      <c r="CJ290" s="791">
        <v>0</v>
      </c>
      <c r="CK290" s="791">
        <v>0</v>
      </c>
      <c r="CL290" s="790">
        <v>3</v>
      </c>
      <c r="CM290" s="791">
        <v>0.116550116550117</v>
      </c>
      <c r="CN290" s="791">
        <v>50</v>
      </c>
      <c r="CO290" s="790">
        <v>1</v>
      </c>
      <c r="CP290" s="791">
        <v>8.1833060556464804E-2</v>
      </c>
      <c r="CQ290" s="791">
        <v>0</v>
      </c>
    </row>
    <row r="291" spans="1:95">
      <c r="A291" s="1038"/>
      <c r="B291" s="787" t="s">
        <v>92</v>
      </c>
      <c r="C291" s="788">
        <v>15</v>
      </c>
      <c r="D291" s="789">
        <v>1.04318072758378E-2</v>
      </c>
      <c r="E291" s="789"/>
      <c r="F291" s="788">
        <v>1</v>
      </c>
      <c r="G291" s="789">
        <v>7.1787508973438593E-2</v>
      </c>
      <c r="H291" s="789"/>
      <c r="I291" s="788">
        <v>1</v>
      </c>
      <c r="J291" s="789">
        <v>2.2512381809995499E-2</v>
      </c>
      <c r="K291" s="789"/>
      <c r="L291" s="788">
        <v>0</v>
      </c>
      <c r="M291" s="789">
        <v>0</v>
      </c>
      <c r="N291" s="789"/>
      <c r="O291" s="788">
        <v>0</v>
      </c>
      <c r="P291" s="789">
        <v>0</v>
      </c>
      <c r="Q291" s="789"/>
      <c r="R291" s="788">
        <v>0</v>
      </c>
      <c r="S291" s="789">
        <v>0</v>
      </c>
      <c r="T291" s="789"/>
      <c r="U291" s="788">
        <v>1</v>
      </c>
      <c r="V291" s="789">
        <v>2.91885580852306E-2</v>
      </c>
      <c r="W291" s="789"/>
      <c r="X291" s="788">
        <v>2</v>
      </c>
      <c r="Y291" s="789">
        <v>0.13449899125756601</v>
      </c>
      <c r="Z291" s="789"/>
      <c r="AA291" s="790">
        <v>1</v>
      </c>
      <c r="AB291" s="791">
        <v>0.15503875968992201</v>
      </c>
      <c r="AC291" s="791"/>
      <c r="AD291" s="790">
        <v>0</v>
      </c>
      <c r="AE291" s="791">
        <v>0</v>
      </c>
      <c r="AF291" s="791"/>
      <c r="AG291" s="790">
        <v>1</v>
      </c>
      <c r="AH291" s="791">
        <v>8.5034013605442202E-2</v>
      </c>
      <c r="AI291" s="791"/>
      <c r="AJ291" s="790">
        <v>0</v>
      </c>
      <c r="AK291" s="791">
        <v>0</v>
      </c>
      <c r="AL291" s="791"/>
      <c r="AM291" s="790">
        <v>0</v>
      </c>
      <c r="AN291" s="791">
        <v>0</v>
      </c>
      <c r="AO291" s="791"/>
      <c r="AP291" s="790">
        <v>1</v>
      </c>
      <c r="AQ291" s="791">
        <v>4.3196544276457902E-2</v>
      </c>
      <c r="AR291" s="791"/>
      <c r="AS291" s="790">
        <v>0</v>
      </c>
      <c r="AT291" s="791">
        <v>0</v>
      </c>
      <c r="AU291" s="791"/>
      <c r="AV291" s="790">
        <v>0</v>
      </c>
      <c r="AW291" s="791">
        <v>0</v>
      </c>
      <c r="AX291" s="791"/>
      <c r="AY291" s="790">
        <v>0</v>
      </c>
      <c r="AZ291" s="791">
        <v>0</v>
      </c>
      <c r="BA291" s="791"/>
      <c r="BB291" s="790">
        <v>1</v>
      </c>
      <c r="BC291" s="791">
        <v>3.4916201117318399E-2</v>
      </c>
      <c r="BD291" s="791"/>
      <c r="BE291" s="790">
        <v>1</v>
      </c>
      <c r="BF291" s="791">
        <v>1.6420361247947501E-2</v>
      </c>
      <c r="BG291" s="791"/>
      <c r="BH291" s="790">
        <v>0</v>
      </c>
      <c r="BI291" s="791">
        <v>0</v>
      </c>
      <c r="BJ291" s="791"/>
      <c r="BK291" s="790">
        <v>1</v>
      </c>
      <c r="BL291" s="791">
        <v>1.04373238701597E-2</v>
      </c>
      <c r="BM291" s="791"/>
      <c r="BN291" s="790">
        <v>0</v>
      </c>
      <c r="BO291" s="791">
        <v>0</v>
      </c>
      <c r="BP291" s="791"/>
      <c r="BQ291" s="790">
        <v>0</v>
      </c>
      <c r="BR291" s="791">
        <v>0</v>
      </c>
      <c r="BS291" s="791"/>
      <c r="BT291" s="790">
        <v>1</v>
      </c>
      <c r="BU291" s="791">
        <v>1.8857250612860602E-2</v>
      </c>
      <c r="BV291" s="791"/>
      <c r="BW291" s="790">
        <v>0</v>
      </c>
      <c r="BX291" s="791">
        <v>0</v>
      </c>
      <c r="BY291" s="791"/>
      <c r="BZ291" s="790">
        <v>2</v>
      </c>
      <c r="CA291" s="791">
        <v>1.17453605825699E-2</v>
      </c>
      <c r="CB291" s="791"/>
      <c r="CC291" s="790">
        <v>0</v>
      </c>
      <c r="CD291" s="791">
        <v>0</v>
      </c>
      <c r="CE291" s="791"/>
      <c r="CF291" s="790">
        <v>0</v>
      </c>
      <c r="CG291" s="791">
        <v>0</v>
      </c>
      <c r="CH291" s="791"/>
      <c r="CI291" s="790">
        <v>0</v>
      </c>
      <c r="CJ291" s="791">
        <v>0</v>
      </c>
      <c r="CK291" s="791"/>
      <c r="CL291" s="790">
        <v>1</v>
      </c>
      <c r="CM291" s="791">
        <v>7.1942446043165506E-2</v>
      </c>
      <c r="CN291" s="791"/>
      <c r="CO291" s="790">
        <v>0</v>
      </c>
      <c r="CP291" s="791">
        <v>0</v>
      </c>
      <c r="CQ291" s="791"/>
    </row>
    <row r="292" spans="1:95">
      <c r="A292" s="1039"/>
      <c r="B292" s="787" t="s">
        <v>93</v>
      </c>
      <c r="C292" s="788">
        <v>143</v>
      </c>
      <c r="D292" s="789">
        <v>0.10288139861146101</v>
      </c>
      <c r="E292" s="789"/>
      <c r="F292" s="788">
        <v>7</v>
      </c>
      <c r="G292" s="789">
        <v>0.49928673323823097</v>
      </c>
      <c r="H292" s="789"/>
      <c r="I292" s="788">
        <v>5</v>
      </c>
      <c r="J292" s="789">
        <v>0.11970313622216899</v>
      </c>
      <c r="K292" s="789"/>
      <c r="L292" s="788">
        <v>2</v>
      </c>
      <c r="M292" s="789">
        <v>0.20080321285140601</v>
      </c>
      <c r="N292" s="789"/>
      <c r="O292" s="788">
        <v>8</v>
      </c>
      <c r="P292" s="789">
        <v>7.7662362877390506E-2</v>
      </c>
      <c r="Q292" s="789"/>
      <c r="R292" s="788">
        <v>13</v>
      </c>
      <c r="S292" s="789">
        <v>0.41706769329483501</v>
      </c>
      <c r="T292" s="789"/>
      <c r="U292" s="788">
        <v>8</v>
      </c>
      <c r="V292" s="789">
        <v>0.249765844520762</v>
      </c>
      <c r="W292" s="789"/>
      <c r="X292" s="788">
        <v>4</v>
      </c>
      <c r="Y292" s="789">
        <v>0.277008310249307</v>
      </c>
      <c r="Z292" s="789"/>
      <c r="AA292" s="790">
        <v>3</v>
      </c>
      <c r="AB292" s="791">
        <v>0.43795620437956201</v>
      </c>
      <c r="AC292" s="791"/>
      <c r="AD292" s="790">
        <v>3</v>
      </c>
      <c r="AE292" s="791">
        <v>0.70093457943925197</v>
      </c>
      <c r="AF292" s="791"/>
      <c r="AG292" s="790">
        <v>3</v>
      </c>
      <c r="AH292" s="791">
        <v>0.32051282051282098</v>
      </c>
      <c r="AI292" s="791"/>
      <c r="AJ292" s="790">
        <v>4</v>
      </c>
      <c r="AK292" s="791">
        <v>0.17233950883240001</v>
      </c>
      <c r="AL292" s="791"/>
      <c r="AM292" s="790">
        <v>3</v>
      </c>
      <c r="AN292" s="791">
        <v>0.18633540372670801</v>
      </c>
      <c r="AO292" s="791"/>
      <c r="AP292" s="790">
        <v>2</v>
      </c>
      <c r="AQ292" s="791">
        <v>8.6281276962899098E-2</v>
      </c>
      <c r="AR292" s="791"/>
      <c r="AS292" s="790">
        <v>3</v>
      </c>
      <c r="AT292" s="791">
        <v>0.148809523809524</v>
      </c>
      <c r="AU292" s="791"/>
      <c r="AV292" s="790">
        <v>3</v>
      </c>
      <c r="AW292" s="791">
        <v>9.7150259067357497E-2</v>
      </c>
      <c r="AX292" s="791"/>
      <c r="AY292" s="790">
        <v>2</v>
      </c>
      <c r="AZ292" s="791">
        <v>0.102827763496144</v>
      </c>
      <c r="BA292" s="791"/>
      <c r="BB292" s="790">
        <v>2</v>
      </c>
      <c r="BC292" s="791">
        <v>7.3126142595978105E-2</v>
      </c>
      <c r="BD292" s="791"/>
      <c r="BE292" s="790">
        <v>4</v>
      </c>
      <c r="BF292" s="791">
        <v>6.7521944632005407E-2</v>
      </c>
      <c r="BG292" s="791"/>
      <c r="BH292" s="790">
        <v>4</v>
      </c>
      <c r="BI292" s="791">
        <v>0.109080992637033</v>
      </c>
      <c r="BJ292" s="791"/>
      <c r="BK292" s="790">
        <v>6</v>
      </c>
      <c r="BL292" s="791">
        <v>6.1000406669377803E-2</v>
      </c>
      <c r="BM292" s="791"/>
      <c r="BN292" s="790">
        <v>8</v>
      </c>
      <c r="BO292" s="791">
        <v>7.9872204472843503E-2</v>
      </c>
      <c r="BP292" s="791"/>
      <c r="BQ292" s="790">
        <v>5</v>
      </c>
      <c r="BR292" s="791">
        <v>8.6835706842653695E-2</v>
      </c>
      <c r="BS292" s="791"/>
      <c r="BT292" s="790">
        <v>3</v>
      </c>
      <c r="BU292" s="791">
        <v>5.7240984544934197E-2</v>
      </c>
      <c r="BV292" s="791"/>
      <c r="BW292" s="790">
        <v>5</v>
      </c>
      <c r="BX292" s="791">
        <v>9.4535829079221007E-2</v>
      </c>
      <c r="BY292" s="791"/>
      <c r="BZ292" s="790">
        <v>8</v>
      </c>
      <c r="CA292" s="791">
        <v>4.93218249075216E-2</v>
      </c>
      <c r="CB292" s="791"/>
      <c r="CC292" s="790">
        <v>12</v>
      </c>
      <c r="CD292" s="791">
        <v>6.6688896298766301E-2</v>
      </c>
      <c r="CE292" s="791"/>
      <c r="CF292" s="790">
        <v>10</v>
      </c>
      <c r="CG292" s="791">
        <v>9.5247166396799698E-2</v>
      </c>
      <c r="CH292" s="791"/>
      <c r="CI292" s="790">
        <v>0</v>
      </c>
      <c r="CJ292" s="791">
        <v>0</v>
      </c>
      <c r="CK292" s="791"/>
      <c r="CL292" s="790">
        <v>2</v>
      </c>
      <c r="CM292" s="791">
        <v>0.168918918918919</v>
      </c>
      <c r="CN292" s="791"/>
      <c r="CO292" s="790">
        <v>1</v>
      </c>
      <c r="CP292" s="791">
        <v>0.17123287671232901</v>
      </c>
      <c r="CQ292" s="791"/>
    </row>
    <row r="293" spans="1:95">
      <c r="A293" s="1037" t="s">
        <v>621</v>
      </c>
      <c r="B293" s="787" t="s">
        <v>26</v>
      </c>
      <c r="C293" s="788">
        <v>123</v>
      </c>
      <c r="D293" s="789">
        <v>4.3495788334641697E-2</v>
      </c>
      <c r="E293" s="789">
        <v>24.2424242424242</v>
      </c>
      <c r="F293" s="788">
        <v>3</v>
      </c>
      <c r="G293" s="789">
        <v>0.107334525939177</v>
      </c>
      <c r="H293" s="789">
        <v>200</v>
      </c>
      <c r="I293" s="788">
        <v>6</v>
      </c>
      <c r="J293" s="789">
        <v>6.9613644274277797E-2</v>
      </c>
      <c r="K293" s="789">
        <v>100</v>
      </c>
      <c r="L293" s="788">
        <v>5</v>
      </c>
      <c r="M293" s="789">
        <v>0.255232261357836</v>
      </c>
      <c r="N293" s="789">
        <v>66.6666666666667</v>
      </c>
      <c r="O293" s="788">
        <v>8</v>
      </c>
      <c r="P293" s="789">
        <v>3.8153376573826801E-2</v>
      </c>
      <c r="Q293" s="789">
        <v>33.3333333333333</v>
      </c>
      <c r="R293" s="788">
        <v>8</v>
      </c>
      <c r="S293" s="789">
        <v>0.125019534302235</v>
      </c>
      <c r="T293" s="789">
        <v>14.285714285714301</v>
      </c>
      <c r="U293" s="788">
        <v>8</v>
      </c>
      <c r="V293" s="789">
        <v>0.12068185246643499</v>
      </c>
      <c r="W293" s="789">
        <v>60</v>
      </c>
      <c r="X293" s="788">
        <v>4</v>
      </c>
      <c r="Y293" s="789">
        <v>0.13647219379051501</v>
      </c>
      <c r="Z293" s="789">
        <v>0</v>
      </c>
      <c r="AA293" s="790">
        <v>4</v>
      </c>
      <c r="AB293" s="791">
        <v>0.30075187969924799</v>
      </c>
      <c r="AC293" s="791">
        <v>0</v>
      </c>
      <c r="AD293" s="790">
        <v>1</v>
      </c>
      <c r="AE293" s="791">
        <v>0.117233294255569</v>
      </c>
      <c r="AF293" s="791">
        <v>0</v>
      </c>
      <c r="AG293" s="790">
        <v>0</v>
      </c>
      <c r="AH293" s="791">
        <v>0</v>
      </c>
      <c r="AI293" s="791">
        <v>0</v>
      </c>
      <c r="AJ293" s="790">
        <v>3</v>
      </c>
      <c r="AK293" s="791">
        <v>6.39931740614334E-2</v>
      </c>
      <c r="AL293" s="791">
        <v>50</v>
      </c>
      <c r="AM293" s="790">
        <v>2</v>
      </c>
      <c r="AN293" s="791">
        <v>6.0919890344197397E-2</v>
      </c>
      <c r="AO293" s="791">
        <v>0</v>
      </c>
      <c r="AP293" s="790">
        <v>4</v>
      </c>
      <c r="AQ293" s="791">
        <v>8.6337146557306302E-2</v>
      </c>
      <c r="AR293" s="791">
        <v>33.3333333333333</v>
      </c>
      <c r="AS293" s="790">
        <v>2</v>
      </c>
      <c r="AT293" s="791">
        <v>4.8146364949446303E-2</v>
      </c>
      <c r="AU293" s="791">
        <v>0</v>
      </c>
      <c r="AV293" s="790">
        <v>5</v>
      </c>
      <c r="AW293" s="791">
        <v>7.8088396064344798E-2</v>
      </c>
      <c r="AX293" s="791">
        <v>25</v>
      </c>
      <c r="AY293" s="790">
        <v>2</v>
      </c>
      <c r="AZ293" s="791">
        <v>5.1453563159248802E-2</v>
      </c>
      <c r="BA293" s="791">
        <v>0</v>
      </c>
      <c r="BB293" s="790">
        <v>1</v>
      </c>
      <c r="BC293" s="791">
        <v>1.7860332202178999E-2</v>
      </c>
      <c r="BD293" s="791">
        <v>0</v>
      </c>
      <c r="BE293" s="790">
        <v>1</v>
      </c>
      <c r="BF293" s="791">
        <v>8.3236224404861E-3</v>
      </c>
      <c r="BG293" s="791">
        <v>0</v>
      </c>
      <c r="BH293" s="790">
        <v>3</v>
      </c>
      <c r="BI293" s="791">
        <v>4.1385018623258399E-2</v>
      </c>
      <c r="BJ293" s="791">
        <v>0</v>
      </c>
      <c r="BK293" s="790">
        <v>6</v>
      </c>
      <c r="BL293" s="791">
        <v>3.0900757068548199E-2</v>
      </c>
      <c r="BM293" s="791">
        <v>100</v>
      </c>
      <c r="BN293" s="790">
        <v>5</v>
      </c>
      <c r="BO293" s="791">
        <v>2.4917771354530101E-2</v>
      </c>
      <c r="BP293" s="791">
        <v>0</v>
      </c>
      <c r="BQ293" s="790">
        <v>4</v>
      </c>
      <c r="BR293" s="791">
        <v>3.2719836400817999E-2</v>
      </c>
      <c r="BS293" s="791">
        <v>0</v>
      </c>
      <c r="BT293" s="790">
        <v>4</v>
      </c>
      <c r="BU293" s="791">
        <v>3.7936267071320202E-2</v>
      </c>
      <c r="BV293" s="791">
        <v>0</v>
      </c>
      <c r="BW293" s="790">
        <v>6</v>
      </c>
      <c r="BX293" s="791">
        <v>5.6721497447532597E-2</v>
      </c>
      <c r="BY293" s="791">
        <v>20</v>
      </c>
      <c r="BZ293" s="790">
        <v>7</v>
      </c>
      <c r="CA293" s="791">
        <v>2.10538979788258E-2</v>
      </c>
      <c r="CB293" s="791">
        <v>16.6666666666667</v>
      </c>
      <c r="CC293" s="790">
        <v>8</v>
      </c>
      <c r="CD293" s="791">
        <v>2.2150847269908101E-2</v>
      </c>
      <c r="CE293" s="791">
        <v>33.3333333333333</v>
      </c>
      <c r="CF293" s="790">
        <v>4</v>
      </c>
      <c r="CG293" s="791">
        <v>1.8143058012428E-2</v>
      </c>
      <c r="CH293" s="791">
        <v>0</v>
      </c>
      <c r="CI293" s="790">
        <v>1</v>
      </c>
      <c r="CJ293" s="791">
        <v>1.2130033964095101E-2</v>
      </c>
      <c r="CK293" s="791">
        <v>0</v>
      </c>
      <c r="CL293" s="790">
        <v>5</v>
      </c>
      <c r="CM293" s="791">
        <v>0.19425019425019399</v>
      </c>
      <c r="CN293" s="791">
        <v>0</v>
      </c>
      <c r="CO293" s="790">
        <v>3</v>
      </c>
      <c r="CP293" s="791">
        <v>0.245499181669394</v>
      </c>
      <c r="CQ293" s="791">
        <v>0</v>
      </c>
    </row>
    <row r="294" spans="1:95">
      <c r="A294" s="1038"/>
      <c r="B294" s="787" t="s">
        <v>92</v>
      </c>
      <c r="C294" s="788">
        <v>24</v>
      </c>
      <c r="D294" s="789">
        <v>1.6690891641340602E-2</v>
      </c>
      <c r="E294" s="789"/>
      <c r="F294" s="788">
        <v>2</v>
      </c>
      <c r="G294" s="789">
        <v>0.14357501794687699</v>
      </c>
      <c r="H294" s="789"/>
      <c r="I294" s="788">
        <v>3</v>
      </c>
      <c r="J294" s="789">
        <v>6.7537145429986498E-2</v>
      </c>
      <c r="K294" s="789"/>
      <c r="L294" s="788">
        <v>2</v>
      </c>
      <c r="M294" s="789">
        <v>0.20768431983385299</v>
      </c>
      <c r="N294" s="789"/>
      <c r="O294" s="788">
        <v>2</v>
      </c>
      <c r="P294" s="789">
        <v>1.874941408081E-2</v>
      </c>
      <c r="Q294" s="789"/>
      <c r="R294" s="788">
        <v>1</v>
      </c>
      <c r="S294" s="789">
        <v>3.0469226081657499E-2</v>
      </c>
      <c r="T294" s="789"/>
      <c r="U294" s="788">
        <v>3</v>
      </c>
      <c r="V294" s="789">
        <v>8.7565674255691797E-2</v>
      </c>
      <c r="W294" s="789"/>
      <c r="X294" s="788">
        <v>0</v>
      </c>
      <c r="Y294" s="789">
        <v>0</v>
      </c>
      <c r="Z294" s="789"/>
      <c r="AA294" s="790">
        <v>0</v>
      </c>
      <c r="AB294" s="791">
        <v>0</v>
      </c>
      <c r="AC294" s="791"/>
      <c r="AD294" s="790">
        <v>0</v>
      </c>
      <c r="AE294" s="791">
        <v>0</v>
      </c>
      <c r="AF294" s="791"/>
      <c r="AG294" s="790">
        <v>0</v>
      </c>
      <c r="AH294" s="791">
        <v>0</v>
      </c>
      <c r="AI294" s="791"/>
      <c r="AJ294" s="790">
        <v>1</v>
      </c>
      <c r="AK294" s="791">
        <v>4.2247570764680997E-2</v>
      </c>
      <c r="AL294" s="791"/>
      <c r="AM294" s="790">
        <v>0</v>
      </c>
      <c r="AN294" s="791">
        <v>0</v>
      </c>
      <c r="AO294" s="791"/>
      <c r="AP294" s="790">
        <v>1</v>
      </c>
      <c r="AQ294" s="791">
        <v>4.3196544276457902E-2</v>
      </c>
      <c r="AR294" s="791"/>
      <c r="AS294" s="790">
        <v>0</v>
      </c>
      <c r="AT294" s="791">
        <v>0</v>
      </c>
      <c r="AU294" s="791"/>
      <c r="AV294" s="790">
        <v>1</v>
      </c>
      <c r="AW294" s="791">
        <v>3.0165912518853699E-2</v>
      </c>
      <c r="AX294" s="791"/>
      <c r="AY294" s="790">
        <v>0</v>
      </c>
      <c r="AZ294" s="791">
        <v>0</v>
      </c>
      <c r="BA294" s="791"/>
      <c r="BB294" s="790">
        <v>1</v>
      </c>
      <c r="BC294" s="791">
        <v>3.4916201117318399E-2</v>
      </c>
      <c r="BD294" s="791"/>
      <c r="BE294" s="790">
        <v>0</v>
      </c>
      <c r="BF294" s="791">
        <v>0</v>
      </c>
      <c r="BG294" s="791"/>
      <c r="BH294" s="790">
        <v>0</v>
      </c>
      <c r="BI294" s="791">
        <v>0</v>
      </c>
      <c r="BJ294" s="791"/>
      <c r="BK294" s="790">
        <v>3</v>
      </c>
      <c r="BL294" s="791">
        <v>3.1311971610479099E-2</v>
      </c>
      <c r="BM294" s="791"/>
      <c r="BN294" s="790">
        <v>0</v>
      </c>
      <c r="BO294" s="791">
        <v>0</v>
      </c>
      <c r="BP294" s="791"/>
      <c r="BQ294" s="790">
        <v>0</v>
      </c>
      <c r="BR294" s="791">
        <v>0</v>
      </c>
      <c r="BS294" s="791"/>
      <c r="BT294" s="790">
        <v>0</v>
      </c>
      <c r="BU294" s="791">
        <v>0</v>
      </c>
      <c r="BV294" s="791"/>
      <c r="BW294" s="790">
        <v>1</v>
      </c>
      <c r="BX294" s="791">
        <v>1.8907165815844201E-2</v>
      </c>
      <c r="BY294" s="791"/>
      <c r="BZ294" s="790">
        <v>1</v>
      </c>
      <c r="CA294" s="791">
        <v>5.8726802912849397E-3</v>
      </c>
      <c r="CB294" s="791"/>
      <c r="CC294" s="790">
        <v>2</v>
      </c>
      <c r="CD294" s="791">
        <v>1.10363094581172E-2</v>
      </c>
      <c r="CE294" s="791"/>
      <c r="CF294" s="790">
        <v>0</v>
      </c>
      <c r="CG294" s="791">
        <v>0</v>
      </c>
      <c r="CH294" s="791"/>
      <c r="CI294" s="790">
        <v>0</v>
      </c>
      <c r="CJ294" s="791">
        <v>0</v>
      </c>
      <c r="CK294" s="791"/>
      <c r="CL294" s="790">
        <v>0</v>
      </c>
      <c r="CM294" s="791">
        <v>0</v>
      </c>
      <c r="CN294" s="791"/>
      <c r="CO294" s="790">
        <v>0</v>
      </c>
      <c r="CP294" s="791">
        <v>0</v>
      </c>
      <c r="CQ294" s="791"/>
    </row>
    <row r="295" spans="1:95">
      <c r="A295" s="1039"/>
      <c r="B295" s="787" t="s">
        <v>93</v>
      </c>
      <c r="C295" s="788">
        <v>99</v>
      </c>
      <c r="D295" s="789">
        <v>7.1225583654088306E-2</v>
      </c>
      <c r="E295" s="789"/>
      <c r="F295" s="788">
        <v>1</v>
      </c>
      <c r="G295" s="789">
        <v>7.1326676176890202E-2</v>
      </c>
      <c r="H295" s="789"/>
      <c r="I295" s="788">
        <v>3</v>
      </c>
      <c r="J295" s="789">
        <v>7.1821881733301396E-2</v>
      </c>
      <c r="K295" s="789"/>
      <c r="L295" s="788">
        <v>3</v>
      </c>
      <c r="M295" s="789">
        <v>0.30120481927710802</v>
      </c>
      <c r="N295" s="789"/>
      <c r="O295" s="788">
        <v>6</v>
      </c>
      <c r="P295" s="789">
        <v>5.82467721580429E-2</v>
      </c>
      <c r="Q295" s="789"/>
      <c r="R295" s="788">
        <v>7</v>
      </c>
      <c r="S295" s="789">
        <v>0.22457491177414199</v>
      </c>
      <c r="T295" s="789"/>
      <c r="U295" s="788">
        <v>5</v>
      </c>
      <c r="V295" s="789">
        <v>0.156103652825476</v>
      </c>
      <c r="W295" s="789"/>
      <c r="X295" s="788">
        <v>4</v>
      </c>
      <c r="Y295" s="789">
        <v>0.277008310249307</v>
      </c>
      <c r="Z295" s="789"/>
      <c r="AA295" s="790">
        <v>4</v>
      </c>
      <c r="AB295" s="791">
        <v>0.58394160583941601</v>
      </c>
      <c r="AC295" s="791"/>
      <c r="AD295" s="790">
        <v>1</v>
      </c>
      <c r="AE295" s="791">
        <v>0.233644859813084</v>
      </c>
      <c r="AF295" s="791"/>
      <c r="AG295" s="790">
        <v>0</v>
      </c>
      <c r="AH295" s="791">
        <v>0</v>
      </c>
      <c r="AI295" s="791"/>
      <c r="AJ295" s="790">
        <v>2</v>
      </c>
      <c r="AK295" s="791">
        <v>8.6169754416199895E-2</v>
      </c>
      <c r="AL295" s="791"/>
      <c r="AM295" s="790">
        <v>2</v>
      </c>
      <c r="AN295" s="791">
        <v>0.12422360248447201</v>
      </c>
      <c r="AO295" s="791"/>
      <c r="AP295" s="790">
        <v>3</v>
      </c>
      <c r="AQ295" s="791">
        <v>0.129421915444349</v>
      </c>
      <c r="AR295" s="791"/>
      <c r="AS295" s="790">
        <v>2</v>
      </c>
      <c r="AT295" s="791">
        <v>9.9206349206349201E-2</v>
      </c>
      <c r="AU295" s="791"/>
      <c r="AV295" s="790">
        <v>4</v>
      </c>
      <c r="AW295" s="791">
        <v>0.12953367875647701</v>
      </c>
      <c r="AX295" s="791"/>
      <c r="AY295" s="790">
        <v>2</v>
      </c>
      <c r="AZ295" s="791">
        <v>0.102827763496144</v>
      </c>
      <c r="BA295" s="791"/>
      <c r="BB295" s="790">
        <v>0</v>
      </c>
      <c r="BC295" s="791">
        <v>0</v>
      </c>
      <c r="BD295" s="791"/>
      <c r="BE295" s="790">
        <v>1</v>
      </c>
      <c r="BF295" s="791">
        <v>1.68804861580014E-2</v>
      </c>
      <c r="BG295" s="791"/>
      <c r="BH295" s="790">
        <v>3</v>
      </c>
      <c r="BI295" s="791">
        <v>8.1810744477774699E-2</v>
      </c>
      <c r="BJ295" s="791"/>
      <c r="BK295" s="790">
        <v>3</v>
      </c>
      <c r="BL295" s="791">
        <v>3.0500203334688902E-2</v>
      </c>
      <c r="BM295" s="791"/>
      <c r="BN295" s="790">
        <v>5</v>
      </c>
      <c r="BO295" s="791">
        <v>4.9920127795527201E-2</v>
      </c>
      <c r="BP295" s="791"/>
      <c r="BQ295" s="790">
        <v>4</v>
      </c>
      <c r="BR295" s="791">
        <v>6.9468565474123001E-2</v>
      </c>
      <c r="BS295" s="791"/>
      <c r="BT295" s="790">
        <v>4</v>
      </c>
      <c r="BU295" s="791">
        <v>7.6321312726578897E-2</v>
      </c>
      <c r="BV295" s="791"/>
      <c r="BW295" s="790">
        <v>5</v>
      </c>
      <c r="BX295" s="791">
        <v>9.4535829079221007E-2</v>
      </c>
      <c r="BY295" s="791"/>
      <c r="BZ295" s="790">
        <v>6</v>
      </c>
      <c r="CA295" s="791">
        <v>3.69913686806412E-2</v>
      </c>
      <c r="CB295" s="791"/>
      <c r="CC295" s="790">
        <v>6</v>
      </c>
      <c r="CD295" s="791">
        <v>3.3344448149383102E-2</v>
      </c>
      <c r="CE295" s="791"/>
      <c r="CF295" s="790">
        <v>4</v>
      </c>
      <c r="CG295" s="791">
        <v>3.8098866558719899E-2</v>
      </c>
      <c r="CH295" s="791"/>
      <c r="CI295" s="790">
        <v>1</v>
      </c>
      <c r="CJ295" s="791">
        <v>2.4624476729869501E-2</v>
      </c>
      <c r="CK295" s="791"/>
      <c r="CL295" s="790">
        <v>5</v>
      </c>
      <c r="CM295" s="791">
        <v>0.42229729729729698</v>
      </c>
      <c r="CN295" s="791"/>
      <c r="CO295" s="790">
        <v>3</v>
      </c>
      <c r="CP295" s="791">
        <v>0.51369863013698602</v>
      </c>
      <c r="CQ295" s="791"/>
    </row>
    <row r="296" spans="1:95">
      <c r="A296" s="1037" t="s">
        <v>622</v>
      </c>
      <c r="B296" s="787" t="s">
        <v>26</v>
      </c>
      <c r="C296" s="788">
        <v>74</v>
      </c>
      <c r="D296" s="789">
        <v>2.6168197859865801E-2</v>
      </c>
      <c r="E296" s="789">
        <v>21.311475409836099</v>
      </c>
      <c r="F296" s="788">
        <v>4</v>
      </c>
      <c r="G296" s="789">
        <v>0.14311270125223599</v>
      </c>
      <c r="H296" s="789">
        <v>100</v>
      </c>
      <c r="I296" s="788">
        <v>1</v>
      </c>
      <c r="J296" s="789">
        <v>1.1602274045713E-2</v>
      </c>
      <c r="K296" s="789">
        <v>0</v>
      </c>
      <c r="L296" s="788">
        <v>0</v>
      </c>
      <c r="M296" s="789">
        <v>0</v>
      </c>
      <c r="N296" s="789">
        <v>0</v>
      </c>
      <c r="O296" s="788">
        <v>2</v>
      </c>
      <c r="P296" s="789">
        <v>9.5383441434567003E-3</v>
      </c>
      <c r="Q296" s="789">
        <v>0</v>
      </c>
      <c r="R296" s="788">
        <v>3</v>
      </c>
      <c r="S296" s="789">
        <v>4.6882325363338001E-2</v>
      </c>
      <c r="T296" s="789">
        <v>0</v>
      </c>
      <c r="U296" s="788">
        <v>5</v>
      </c>
      <c r="V296" s="789">
        <v>7.5426157791522105E-2</v>
      </c>
      <c r="W296" s="789">
        <v>25</v>
      </c>
      <c r="X296" s="788">
        <v>2</v>
      </c>
      <c r="Y296" s="789">
        <v>6.82360968952576E-2</v>
      </c>
      <c r="Z296" s="789">
        <v>0</v>
      </c>
      <c r="AA296" s="790">
        <v>4</v>
      </c>
      <c r="AB296" s="791">
        <v>0.30075187969924799</v>
      </c>
      <c r="AC296" s="791">
        <v>100</v>
      </c>
      <c r="AD296" s="790">
        <v>1</v>
      </c>
      <c r="AE296" s="791">
        <v>0.117233294255569</v>
      </c>
      <c r="AF296" s="791">
        <v>0</v>
      </c>
      <c r="AG296" s="790">
        <v>3</v>
      </c>
      <c r="AH296" s="791">
        <v>0.142045454545455</v>
      </c>
      <c r="AI296" s="791">
        <v>0</v>
      </c>
      <c r="AJ296" s="790">
        <v>0</v>
      </c>
      <c r="AK296" s="791">
        <v>0</v>
      </c>
      <c r="AL296" s="791">
        <v>0</v>
      </c>
      <c r="AM296" s="790">
        <v>1</v>
      </c>
      <c r="AN296" s="791">
        <v>3.0459945172098699E-2</v>
      </c>
      <c r="AO296" s="791">
        <v>0</v>
      </c>
      <c r="AP296" s="790">
        <v>2</v>
      </c>
      <c r="AQ296" s="791">
        <v>4.3168573278653102E-2</v>
      </c>
      <c r="AR296" s="791">
        <v>100</v>
      </c>
      <c r="AS296" s="790">
        <v>1</v>
      </c>
      <c r="AT296" s="791">
        <v>2.40731824747232E-2</v>
      </c>
      <c r="AU296" s="791">
        <v>0</v>
      </c>
      <c r="AV296" s="790">
        <v>0</v>
      </c>
      <c r="AW296" s="791">
        <v>0</v>
      </c>
      <c r="AX296" s="791">
        <v>0</v>
      </c>
      <c r="AY296" s="790">
        <v>3</v>
      </c>
      <c r="AZ296" s="791">
        <v>7.7180344738873197E-2</v>
      </c>
      <c r="BA296" s="791">
        <v>0</v>
      </c>
      <c r="BB296" s="790">
        <v>1</v>
      </c>
      <c r="BC296" s="791">
        <v>1.7860332202178999E-2</v>
      </c>
      <c r="BD296" s="791">
        <v>0</v>
      </c>
      <c r="BE296" s="790">
        <v>3</v>
      </c>
      <c r="BF296" s="791">
        <v>2.4970867321458302E-2</v>
      </c>
      <c r="BG296" s="791">
        <v>50</v>
      </c>
      <c r="BH296" s="790">
        <v>2</v>
      </c>
      <c r="BI296" s="791">
        <v>2.7590012415505599E-2</v>
      </c>
      <c r="BJ296" s="791">
        <v>0</v>
      </c>
      <c r="BK296" s="790">
        <v>7</v>
      </c>
      <c r="BL296" s="791">
        <v>3.6050883246639499E-2</v>
      </c>
      <c r="BM296" s="791">
        <v>16.6666666666667</v>
      </c>
      <c r="BN296" s="790">
        <v>2</v>
      </c>
      <c r="BO296" s="791">
        <v>9.9671085418120194E-3</v>
      </c>
      <c r="BP296" s="791">
        <v>0</v>
      </c>
      <c r="BQ296" s="790">
        <v>5</v>
      </c>
      <c r="BR296" s="791">
        <v>4.0899795501022497E-2</v>
      </c>
      <c r="BS296" s="791">
        <v>0</v>
      </c>
      <c r="BT296" s="790">
        <v>0</v>
      </c>
      <c r="BU296" s="791">
        <v>0</v>
      </c>
      <c r="BV296" s="791">
        <v>0</v>
      </c>
      <c r="BW296" s="790">
        <v>3</v>
      </c>
      <c r="BX296" s="791">
        <v>2.8360748723766298E-2</v>
      </c>
      <c r="BY296" s="791">
        <v>0</v>
      </c>
      <c r="BZ296" s="790">
        <v>7</v>
      </c>
      <c r="CA296" s="791">
        <v>2.10538979788258E-2</v>
      </c>
      <c r="CB296" s="791">
        <v>16.6666666666667</v>
      </c>
      <c r="CC296" s="790">
        <v>0</v>
      </c>
      <c r="CD296" s="791">
        <v>0</v>
      </c>
      <c r="CE296" s="791">
        <v>0</v>
      </c>
      <c r="CF296" s="790">
        <v>7</v>
      </c>
      <c r="CG296" s="791">
        <v>3.1750351521749001E-2</v>
      </c>
      <c r="CH296" s="791">
        <v>16.6666666666667</v>
      </c>
      <c r="CI296" s="790">
        <v>0</v>
      </c>
      <c r="CJ296" s="791">
        <v>0</v>
      </c>
      <c r="CK296" s="791">
        <v>0</v>
      </c>
      <c r="CL296" s="790">
        <v>2</v>
      </c>
      <c r="CM296" s="791">
        <v>7.7700077700077697E-2</v>
      </c>
      <c r="CN296" s="791">
        <v>100</v>
      </c>
      <c r="CO296" s="790">
        <v>3</v>
      </c>
      <c r="CP296" s="791">
        <v>0.245499181669394</v>
      </c>
      <c r="CQ296" s="791">
        <v>0</v>
      </c>
    </row>
    <row r="297" spans="1:95">
      <c r="A297" s="1038"/>
      <c r="B297" s="787" t="s">
        <v>92</v>
      </c>
      <c r="C297" s="788">
        <v>13</v>
      </c>
      <c r="D297" s="789">
        <v>9.0408996390594701E-3</v>
      </c>
      <c r="E297" s="789"/>
      <c r="F297" s="788">
        <v>2</v>
      </c>
      <c r="G297" s="789">
        <v>0.14357501794687699</v>
      </c>
      <c r="H297" s="789"/>
      <c r="I297" s="788">
        <v>0</v>
      </c>
      <c r="J297" s="789">
        <v>0</v>
      </c>
      <c r="K297" s="789"/>
      <c r="L297" s="788">
        <v>0</v>
      </c>
      <c r="M297" s="789">
        <v>0</v>
      </c>
      <c r="N297" s="789"/>
      <c r="O297" s="788">
        <v>0</v>
      </c>
      <c r="P297" s="789">
        <v>0</v>
      </c>
      <c r="Q297" s="789"/>
      <c r="R297" s="788">
        <v>0</v>
      </c>
      <c r="S297" s="789">
        <v>0</v>
      </c>
      <c r="T297" s="789"/>
      <c r="U297" s="788">
        <v>1</v>
      </c>
      <c r="V297" s="789">
        <v>2.91885580852306E-2</v>
      </c>
      <c r="W297" s="789"/>
      <c r="X297" s="788">
        <v>0</v>
      </c>
      <c r="Y297" s="789">
        <v>0</v>
      </c>
      <c r="Z297" s="789"/>
      <c r="AA297" s="790">
        <v>2</v>
      </c>
      <c r="AB297" s="791">
        <v>0.31007751937984501</v>
      </c>
      <c r="AC297" s="791"/>
      <c r="AD297" s="790">
        <v>0</v>
      </c>
      <c r="AE297" s="791">
        <v>0</v>
      </c>
      <c r="AF297" s="791"/>
      <c r="AG297" s="790">
        <v>0</v>
      </c>
      <c r="AH297" s="791">
        <v>0</v>
      </c>
      <c r="AI297" s="791"/>
      <c r="AJ297" s="790">
        <v>0</v>
      </c>
      <c r="AK297" s="791">
        <v>0</v>
      </c>
      <c r="AL297" s="791"/>
      <c r="AM297" s="790">
        <v>0</v>
      </c>
      <c r="AN297" s="791">
        <v>0</v>
      </c>
      <c r="AO297" s="791"/>
      <c r="AP297" s="790">
        <v>1</v>
      </c>
      <c r="AQ297" s="791">
        <v>4.3196544276457902E-2</v>
      </c>
      <c r="AR297" s="791"/>
      <c r="AS297" s="790">
        <v>1</v>
      </c>
      <c r="AT297" s="791">
        <v>4.6772684752104797E-2</v>
      </c>
      <c r="AU297" s="791"/>
      <c r="AV297" s="790">
        <v>0</v>
      </c>
      <c r="AW297" s="791">
        <v>0</v>
      </c>
      <c r="AX297" s="791"/>
      <c r="AY297" s="790">
        <v>0</v>
      </c>
      <c r="AZ297" s="791">
        <v>0</v>
      </c>
      <c r="BA297" s="791"/>
      <c r="BB297" s="790">
        <v>1</v>
      </c>
      <c r="BC297" s="791">
        <v>3.4916201117318399E-2</v>
      </c>
      <c r="BD297" s="791"/>
      <c r="BE297" s="790">
        <v>1</v>
      </c>
      <c r="BF297" s="791">
        <v>1.6420361247947501E-2</v>
      </c>
      <c r="BG297" s="791"/>
      <c r="BH297" s="790">
        <v>0</v>
      </c>
      <c r="BI297" s="791">
        <v>0</v>
      </c>
      <c r="BJ297" s="791"/>
      <c r="BK297" s="790">
        <v>1</v>
      </c>
      <c r="BL297" s="791">
        <v>1.04373238701597E-2</v>
      </c>
      <c r="BM297" s="791"/>
      <c r="BN297" s="790">
        <v>0</v>
      </c>
      <c r="BO297" s="791">
        <v>0</v>
      </c>
      <c r="BP297" s="791"/>
      <c r="BQ297" s="790">
        <v>0</v>
      </c>
      <c r="BR297" s="791">
        <v>0</v>
      </c>
      <c r="BS297" s="791"/>
      <c r="BT297" s="790">
        <v>0</v>
      </c>
      <c r="BU297" s="791">
        <v>0</v>
      </c>
      <c r="BV297" s="791"/>
      <c r="BW297" s="790">
        <v>0</v>
      </c>
      <c r="BX297" s="791">
        <v>0</v>
      </c>
      <c r="BY297" s="791"/>
      <c r="BZ297" s="790">
        <v>1</v>
      </c>
      <c r="CA297" s="791">
        <v>5.8726802912849397E-3</v>
      </c>
      <c r="CB297" s="791"/>
      <c r="CC297" s="790">
        <v>0</v>
      </c>
      <c r="CD297" s="791">
        <v>0</v>
      </c>
      <c r="CE297" s="791"/>
      <c r="CF297" s="790">
        <v>1</v>
      </c>
      <c r="CG297" s="791">
        <v>8.6595081399376498E-3</v>
      </c>
      <c r="CH297" s="791"/>
      <c r="CI297" s="790">
        <v>0</v>
      </c>
      <c r="CJ297" s="791">
        <v>0</v>
      </c>
      <c r="CK297" s="791"/>
      <c r="CL297" s="790">
        <v>1</v>
      </c>
      <c r="CM297" s="791">
        <v>7.1942446043165506E-2</v>
      </c>
      <c r="CN297" s="791"/>
      <c r="CO297" s="790">
        <v>0</v>
      </c>
      <c r="CP297" s="791">
        <v>0</v>
      </c>
      <c r="CQ297" s="791"/>
    </row>
    <row r="298" spans="1:95">
      <c r="A298" s="1039"/>
      <c r="B298" s="787" t="s">
        <v>93</v>
      </c>
      <c r="C298" s="788">
        <v>61</v>
      </c>
      <c r="D298" s="789">
        <v>4.3886470736357402E-2</v>
      </c>
      <c r="E298" s="789"/>
      <c r="F298" s="788">
        <v>2</v>
      </c>
      <c r="G298" s="789">
        <v>0.14265335235377999</v>
      </c>
      <c r="H298" s="789"/>
      <c r="I298" s="788">
        <v>1</v>
      </c>
      <c r="J298" s="789">
        <v>2.3940627244433799E-2</v>
      </c>
      <c r="K298" s="789"/>
      <c r="L298" s="788">
        <v>0</v>
      </c>
      <c r="M298" s="789">
        <v>0</v>
      </c>
      <c r="N298" s="789"/>
      <c r="O298" s="788">
        <v>2</v>
      </c>
      <c r="P298" s="789">
        <v>1.9415590719347599E-2</v>
      </c>
      <c r="Q298" s="789"/>
      <c r="R298" s="788">
        <v>3</v>
      </c>
      <c r="S298" s="789">
        <v>9.6246390760346495E-2</v>
      </c>
      <c r="T298" s="789"/>
      <c r="U298" s="788">
        <v>4</v>
      </c>
      <c r="V298" s="789">
        <v>0.124882922260381</v>
      </c>
      <c r="W298" s="789"/>
      <c r="X298" s="788">
        <v>2</v>
      </c>
      <c r="Y298" s="789">
        <v>0.138504155124654</v>
      </c>
      <c r="Z298" s="789"/>
      <c r="AA298" s="790">
        <v>2</v>
      </c>
      <c r="AB298" s="791">
        <v>0.29197080291970801</v>
      </c>
      <c r="AC298" s="791"/>
      <c r="AD298" s="790">
        <v>1</v>
      </c>
      <c r="AE298" s="791">
        <v>0.233644859813084</v>
      </c>
      <c r="AF298" s="791"/>
      <c r="AG298" s="790">
        <v>3</v>
      </c>
      <c r="AH298" s="791">
        <v>0.32051282051282098</v>
      </c>
      <c r="AI298" s="791"/>
      <c r="AJ298" s="790">
        <v>0</v>
      </c>
      <c r="AK298" s="791">
        <v>0</v>
      </c>
      <c r="AL298" s="791"/>
      <c r="AM298" s="790">
        <v>1</v>
      </c>
      <c r="AN298" s="791">
        <v>6.2111801242236003E-2</v>
      </c>
      <c r="AO298" s="791"/>
      <c r="AP298" s="790">
        <v>1</v>
      </c>
      <c r="AQ298" s="791">
        <v>4.31406384814495E-2</v>
      </c>
      <c r="AR298" s="791"/>
      <c r="AS298" s="790">
        <v>0</v>
      </c>
      <c r="AT298" s="791">
        <v>0</v>
      </c>
      <c r="AU298" s="791"/>
      <c r="AV298" s="790">
        <v>0</v>
      </c>
      <c r="AW298" s="791">
        <v>0</v>
      </c>
      <c r="AX298" s="791"/>
      <c r="AY298" s="790">
        <v>3</v>
      </c>
      <c r="AZ298" s="791">
        <v>0.15424164524421599</v>
      </c>
      <c r="BA298" s="791"/>
      <c r="BB298" s="790">
        <v>0</v>
      </c>
      <c r="BC298" s="791">
        <v>0</v>
      </c>
      <c r="BD298" s="791"/>
      <c r="BE298" s="790">
        <v>2</v>
      </c>
      <c r="BF298" s="791">
        <v>3.3760972316002703E-2</v>
      </c>
      <c r="BG298" s="791"/>
      <c r="BH298" s="790">
        <v>2</v>
      </c>
      <c r="BI298" s="791">
        <v>5.4540496318516499E-2</v>
      </c>
      <c r="BJ298" s="791"/>
      <c r="BK298" s="790">
        <v>6</v>
      </c>
      <c r="BL298" s="791">
        <v>6.1000406669377803E-2</v>
      </c>
      <c r="BM298" s="791"/>
      <c r="BN298" s="790">
        <v>2</v>
      </c>
      <c r="BO298" s="791">
        <v>1.99680511182109E-2</v>
      </c>
      <c r="BP298" s="791"/>
      <c r="BQ298" s="790">
        <v>5</v>
      </c>
      <c r="BR298" s="791">
        <v>8.6835706842653695E-2</v>
      </c>
      <c r="BS298" s="791"/>
      <c r="BT298" s="790">
        <v>0</v>
      </c>
      <c r="BU298" s="791">
        <v>0</v>
      </c>
      <c r="BV298" s="791"/>
      <c r="BW298" s="790">
        <v>3</v>
      </c>
      <c r="BX298" s="791">
        <v>5.6721497447532597E-2</v>
      </c>
      <c r="BY298" s="791"/>
      <c r="BZ298" s="790">
        <v>6</v>
      </c>
      <c r="CA298" s="791">
        <v>3.69913686806412E-2</v>
      </c>
      <c r="CB298" s="791"/>
      <c r="CC298" s="790">
        <v>0</v>
      </c>
      <c r="CD298" s="791">
        <v>0</v>
      </c>
      <c r="CE298" s="791"/>
      <c r="CF298" s="790">
        <v>6</v>
      </c>
      <c r="CG298" s="791">
        <v>5.71482998380798E-2</v>
      </c>
      <c r="CH298" s="791"/>
      <c r="CI298" s="790">
        <v>0</v>
      </c>
      <c r="CJ298" s="791">
        <v>0</v>
      </c>
      <c r="CK298" s="791"/>
      <c r="CL298" s="790">
        <v>1</v>
      </c>
      <c r="CM298" s="791">
        <v>8.4459459459459499E-2</v>
      </c>
      <c r="CN298" s="791"/>
      <c r="CO298" s="790">
        <v>3</v>
      </c>
      <c r="CP298" s="791">
        <v>0.51369863013698602</v>
      </c>
      <c r="CQ298" s="791"/>
    </row>
    <row r="299" spans="1:95">
      <c r="A299" s="1037" t="s">
        <v>623</v>
      </c>
      <c r="B299" s="787" t="s">
        <v>26</v>
      </c>
      <c r="C299" s="788">
        <v>97</v>
      </c>
      <c r="D299" s="789">
        <v>3.4301556654148399E-2</v>
      </c>
      <c r="E299" s="789">
        <v>16.867469879518101</v>
      </c>
      <c r="F299" s="788">
        <v>6</v>
      </c>
      <c r="G299" s="789">
        <v>0.214669051878354</v>
      </c>
      <c r="H299" s="789">
        <v>20</v>
      </c>
      <c r="I299" s="788">
        <v>6</v>
      </c>
      <c r="J299" s="789">
        <v>6.9613644274277797E-2</v>
      </c>
      <c r="K299" s="789">
        <v>50</v>
      </c>
      <c r="L299" s="788">
        <v>3</v>
      </c>
      <c r="M299" s="789">
        <v>0.15313935681470101</v>
      </c>
      <c r="N299" s="789">
        <v>0</v>
      </c>
      <c r="O299" s="788">
        <v>6</v>
      </c>
      <c r="P299" s="789">
        <v>2.8615032430370099E-2</v>
      </c>
      <c r="Q299" s="789">
        <v>0</v>
      </c>
      <c r="R299" s="788">
        <v>4</v>
      </c>
      <c r="S299" s="789">
        <v>6.2509767151117404E-2</v>
      </c>
      <c r="T299" s="789">
        <v>0</v>
      </c>
      <c r="U299" s="788">
        <v>5</v>
      </c>
      <c r="V299" s="789">
        <v>7.5426157791522105E-2</v>
      </c>
      <c r="W299" s="789">
        <v>0</v>
      </c>
      <c r="X299" s="788">
        <v>5</v>
      </c>
      <c r="Y299" s="789">
        <v>0.17059024223814401</v>
      </c>
      <c r="Z299" s="789">
        <v>25</v>
      </c>
      <c r="AA299" s="790">
        <v>3</v>
      </c>
      <c r="AB299" s="791">
        <v>0.22556390977443599</v>
      </c>
      <c r="AC299" s="791">
        <v>50</v>
      </c>
      <c r="AD299" s="790">
        <v>0</v>
      </c>
      <c r="AE299" s="791">
        <v>0</v>
      </c>
      <c r="AF299" s="791">
        <v>0</v>
      </c>
      <c r="AG299" s="790">
        <v>2</v>
      </c>
      <c r="AH299" s="791">
        <v>9.4696969696969696E-2</v>
      </c>
      <c r="AI299" s="791">
        <v>0</v>
      </c>
      <c r="AJ299" s="790">
        <v>4</v>
      </c>
      <c r="AK299" s="791">
        <v>8.5324232081911297E-2</v>
      </c>
      <c r="AL299" s="791">
        <v>0</v>
      </c>
      <c r="AM299" s="790">
        <v>2</v>
      </c>
      <c r="AN299" s="791">
        <v>6.0919890344197397E-2</v>
      </c>
      <c r="AO299" s="791">
        <v>0</v>
      </c>
      <c r="AP299" s="790">
        <v>1</v>
      </c>
      <c r="AQ299" s="791">
        <v>2.15842866393266E-2</v>
      </c>
      <c r="AR299" s="791">
        <v>0</v>
      </c>
      <c r="AS299" s="790">
        <v>1</v>
      </c>
      <c r="AT299" s="791">
        <v>2.40731824747232E-2</v>
      </c>
      <c r="AU299" s="791">
        <v>0</v>
      </c>
      <c r="AV299" s="790">
        <v>4</v>
      </c>
      <c r="AW299" s="791">
        <v>6.2470716851475899E-2</v>
      </c>
      <c r="AX299" s="791">
        <v>0</v>
      </c>
      <c r="AY299" s="790">
        <v>1</v>
      </c>
      <c r="AZ299" s="791">
        <v>2.5726781579624401E-2</v>
      </c>
      <c r="BA299" s="791">
        <v>0</v>
      </c>
      <c r="BB299" s="790">
        <v>2</v>
      </c>
      <c r="BC299" s="791">
        <v>3.5720664404357901E-2</v>
      </c>
      <c r="BD299" s="791">
        <v>0</v>
      </c>
      <c r="BE299" s="790">
        <v>3</v>
      </c>
      <c r="BF299" s="791">
        <v>2.4970867321458302E-2</v>
      </c>
      <c r="BG299" s="791">
        <v>0</v>
      </c>
      <c r="BH299" s="790">
        <v>1</v>
      </c>
      <c r="BI299" s="791">
        <v>1.37950062077528E-2</v>
      </c>
      <c r="BJ299" s="791">
        <v>0</v>
      </c>
      <c r="BK299" s="790">
        <v>5</v>
      </c>
      <c r="BL299" s="791">
        <v>2.5750630890456799E-2</v>
      </c>
      <c r="BM299" s="791">
        <v>25</v>
      </c>
      <c r="BN299" s="790">
        <v>7</v>
      </c>
      <c r="BO299" s="791">
        <v>3.4884879896342098E-2</v>
      </c>
      <c r="BP299" s="791">
        <v>40</v>
      </c>
      <c r="BQ299" s="790">
        <v>1</v>
      </c>
      <c r="BR299" s="791">
        <v>8.1799591002044997E-3</v>
      </c>
      <c r="BS299" s="791">
        <v>0</v>
      </c>
      <c r="BT299" s="790">
        <v>2</v>
      </c>
      <c r="BU299" s="791">
        <v>1.8968133535660101E-2</v>
      </c>
      <c r="BV299" s="791">
        <v>0</v>
      </c>
      <c r="BW299" s="790">
        <v>6</v>
      </c>
      <c r="BX299" s="791">
        <v>5.6721497447532597E-2</v>
      </c>
      <c r="BY299" s="791">
        <v>20</v>
      </c>
      <c r="BZ299" s="790">
        <v>3</v>
      </c>
      <c r="CA299" s="791">
        <v>9.0230991337824796E-3</v>
      </c>
      <c r="CB299" s="791">
        <v>0</v>
      </c>
      <c r="CC299" s="790">
        <v>5</v>
      </c>
      <c r="CD299" s="791">
        <v>1.38442795436925E-2</v>
      </c>
      <c r="CE299" s="791">
        <v>25</v>
      </c>
      <c r="CF299" s="790">
        <v>8</v>
      </c>
      <c r="CG299" s="791">
        <v>3.6286116024855999E-2</v>
      </c>
      <c r="CH299" s="791">
        <v>60</v>
      </c>
      <c r="CI299" s="790">
        <v>0</v>
      </c>
      <c r="CJ299" s="791">
        <v>0</v>
      </c>
      <c r="CK299" s="791">
        <v>0</v>
      </c>
      <c r="CL299" s="790">
        <v>0</v>
      </c>
      <c r="CM299" s="791">
        <v>0</v>
      </c>
      <c r="CN299" s="791">
        <v>0</v>
      </c>
      <c r="CO299" s="790">
        <v>1</v>
      </c>
      <c r="CP299" s="791">
        <v>8.1833060556464804E-2</v>
      </c>
      <c r="CQ299" s="791">
        <v>0</v>
      </c>
    </row>
    <row r="300" spans="1:95">
      <c r="A300" s="1038"/>
      <c r="B300" s="787" t="s">
        <v>92</v>
      </c>
      <c r="C300" s="788">
        <v>14</v>
      </c>
      <c r="D300" s="789">
        <v>9.7363534574486602E-3</v>
      </c>
      <c r="E300" s="789"/>
      <c r="F300" s="788">
        <v>1</v>
      </c>
      <c r="G300" s="789">
        <v>7.1787508973438593E-2</v>
      </c>
      <c r="H300" s="789"/>
      <c r="I300" s="788">
        <v>2</v>
      </c>
      <c r="J300" s="789">
        <v>4.5024763619990998E-2</v>
      </c>
      <c r="K300" s="789"/>
      <c r="L300" s="788">
        <v>0</v>
      </c>
      <c r="M300" s="789">
        <v>0</v>
      </c>
      <c r="N300" s="789"/>
      <c r="O300" s="788">
        <v>0</v>
      </c>
      <c r="P300" s="789">
        <v>0</v>
      </c>
      <c r="Q300" s="789"/>
      <c r="R300" s="788">
        <v>0</v>
      </c>
      <c r="S300" s="789">
        <v>0</v>
      </c>
      <c r="T300" s="789"/>
      <c r="U300" s="788">
        <v>0</v>
      </c>
      <c r="V300" s="789">
        <v>0</v>
      </c>
      <c r="W300" s="789"/>
      <c r="X300" s="788">
        <v>1</v>
      </c>
      <c r="Y300" s="789">
        <v>6.7249495628782796E-2</v>
      </c>
      <c r="Z300" s="789"/>
      <c r="AA300" s="790">
        <v>1</v>
      </c>
      <c r="AB300" s="791">
        <v>0.15503875968992201</v>
      </c>
      <c r="AC300" s="791"/>
      <c r="AD300" s="790">
        <v>0</v>
      </c>
      <c r="AE300" s="791">
        <v>0</v>
      </c>
      <c r="AF300" s="791"/>
      <c r="AG300" s="790">
        <v>0</v>
      </c>
      <c r="AH300" s="791">
        <v>0</v>
      </c>
      <c r="AI300" s="791"/>
      <c r="AJ300" s="790">
        <v>0</v>
      </c>
      <c r="AK300" s="791">
        <v>0</v>
      </c>
      <c r="AL300" s="791"/>
      <c r="AM300" s="790">
        <v>0</v>
      </c>
      <c r="AN300" s="791">
        <v>0</v>
      </c>
      <c r="AO300" s="791"/>
      <c r="AP300" s="790">
        <v>1</v>
      </c>
      <c r="AQ300" s="791">
        <v>4.3196544276457902E-2</v>
      </c>
      <c r="AR300" s="791"/>
      <c r="AS300" s="790">
        <v>0</v>
      </c>
      <c r="AT300" s="791">
        <v>0</v>
      </c>
      <c r="AU300" s="791"/>
      <c r="AV300" s="790">
        <v>0</v>
      </c>
      <c r="AW300" s="791">
        <v>0</v>
      </c>
      <c r="AX300" s="791"/>
      <c r="AY300" s="790">
        <v>0</v>
      </c>
      <c r="AZ300" s="791">
        <v>0</v>
      </c>
      <c r="BA300" s="791"/>
      <c r="BB300" s="790">
        <v>0</v>
      </c>
      <c r="BC300" s="791">
        <v>0</v>
      </c>
      <c r="BD300" s="791"/>
      <c r="BE300" s="790">
        <v>0</v>
      </c>
      <c r="BF300" s="791">
        <v>0</v>
      </c>
      <c r="BG300" s="791"/>
      <c r="BH300" s="790">
        <v>0</v>
      </c>
      <c r="BI300" s="791">
        <v>0</v>
      </c>
      <c r="BJ300" s="791"/>
      <c r="BK300" s="790">
        <v>1</v>
      </c>
      <c r="BL300" s="791">
        <v>1.04373238701597E-2</v>
      </c>
      <c r="BM300" s="791"/>
      <c r="BN300" s="790">
        <v>2</v>
      </c>
      <c r="BO300" s="791">
        <v>1.99004975124378E-2</v>
      </c>
      <c r="BP300" s="791"/>
      <c r="BQ300" s="790">
        <v>0</v>
      </c>
      <c r="BR300" s="791">
        <v>0</v>
      </c>
      <c r="BS300" s="791"/>
      <c r="BT300" s="790">
        <v>0</v>
      </c>
      <c r="BU300" s="791">
        <v>0</v>
      </c>
      <c r="BV300" s="791"/>
      <c r="BW300" s="790">
        <v>1</v>
      </c>
      <c r="BX300" s="791">
        <v>1.8907165815844201E-2</v>
      </c>
      <c r="BY300" s="791"/>
      <c r="BZ300" s="790">
        <v>0</v>
      </c>
      <c r="CA300" s="791">
        <v>0</v>
      </c>
      <c r="CB300" s="791"/>
      <c r="CC300" s="790">
        <v>1</v>
      </c>
      <c r="CD300" s="791">
        <v>5.5181547290585999E-3</v>
      </c>
      <c r="CE300" s="791"/>
      <c r="CF300" s="790">
        <v>3</v>
      </c>
      <c r="CG300" s="791">
        <v>2.5978524419813E-2</v>
      </c>
      <c r="CH300" s="791"/>
      <c r="CI300" s="790">
        <v>0</v>
      </c>
      <c r="CJ300" s="791">
        <v>0</v>
      </c>
      <c r="CK300" s="791"/>
      <c r="CL300" s="790">
        <v>0</v>
      </c>
      <c r="CM300" s="791">
        <v>0</v>
      </c>
      <c r="CN300" s="791"/>
      <c r="CO300" s="790">
        <v>0</v>
      </c>
      <c r="CP300" s="791">
        <v>0</v>
      </c>
      <c r="CQ300" s="791"/>
    </row>
    <row r="301" spans="1:95">
      <c r="A301" s="1039"/>
      <c r="B301" s="787" t="s">
        <v>93</v>
      </c>
      <c r="C301" s="788">
        <v>83</v>
      </c>
      <c r="D301" s="789">
        <v>5.9714378215043697E-2</v>
      </c>
      <c r="E301" s="789"/>
      <c r="F301" s="788">
        <v>5</v>
      </c>
      <c r="G301" s="789">
        <v>0.35663338088445101</v>
      </c>
      <c r="H301" s="789"/>
      <c r="I301" s="788">
        <v>4</v>
      </c>
      <c r="J301" s="789">
        <v>9.5762508977735195E-2</v>
      </c>
      <c r="K301" s="789"/>
      <c r="L301" s="788">
        <v>3</v>
      </c>
      <c r="M301" s="789">
        <v>0.30120481927710802</v>
      </c>
      <c r="N301" s="789"/>
      <c r="O301" s="788">
        <v>6</v>
      </c>
      <c r="P301" s="789">
        <v>5.82467721580429E-2</v>
      </c>
      <c r="Q301" s="789"/>
      <c r="R301" s="788">
        <v>4</v>
      </c>
      <c r="S301" s="789">
        <v>0.12832852101379499</v>
      </c>
      <c r="T301" s="789"/>
      <c r="U301" s="788">
        <v>5</v>
      </c>
      <c r="V301" s="789">
        <v>0.156103652825476</v>
      </c>
      <c r="W301" s="789"/>
      <c r="X301" s="788">
        <v>4</v>
      </c>
      <c r="Y301" s="789">
        <v>0.277008310249307</v>
      </c>
      <c r="Z301" s="789"/>
      <c r="AA301" s="790">
        <v>2</v>
      </c>
      <c r="AB301" s="791">
        <v>0.29197080291970801</v>
      </c>
      <c r="AC301" s="791"/>
      <c r="AD301" s="790">
        <v>0</v>
      </c>
      <c r="AE301" s="791">
        <v>0</v>
      </c>
      <c r="AF301" s="791"/>
      <c r="AG301" s="790">
        <v>2</v>
      </c>
      <c r="AH301" s="791">
        <v>0.213675213675214</v>
      </c>
      <c r="AI301" s="791"/>
      <c r="AJ301" s="790">
        <v>4</v>
      </c>
      <c r="AK301" s="791">
        <v>0.17233950883240001</v>
      </c>
      <c r="AL301" s="791"/>
      <c r="AM301" s="790">
        <v>2</v>
      </c>
      <c r="AN301" s="791">
        <v>0.12422360248447201</v>
      </c>
      <c r="AO301" s="791"/>
      <c r="AP301" s="790">
        <v>0</v>
      </c>
      <c r="AQ301" s="791">
        <v>0</v>
      </c>
      <c r="AR301" s="791"/>
      <c r="AS301" s="790">
        <v>1</v>
      </c>
      <c r="AT301" s="791">
        <v>4.96031746031746E-2</v>
      </c>
      <c r="AU301" s="791"/>
      <c r="AV301" s="790">
        <v>4</v>
      </c>
      <c r="AW301" s="791">
        <v>0.12953367875647701</v>
      </c>
      <c r="AX301" s="791"/>
      <c r="AY301" s="790">
        <v>1</v>
      </c>
      <c r="AZ301" s="791">
        <v>5.1413881748072002E-2</v>
      </c>
      <c r="BA301" s="791"/>
      <c r="BB301" s="790">
        <v>2</v>
      </c>
      <c r="BC301" s="791">
        <v>7.3126142595978105E-2</v>
      </c>
      <c r="BD301" s="791"/>
      <c r="BE301" s="790">
        <v>3</v>
      </c>
      <c r="BF301" s="791">
        <v>5.06414584740041E-2</v>
      </c>
      <c r="BG301" s="791"/>
      <c r="BH301" s="790">
        <v>1</v>
      </c>
      <c r="BI301" s="791">
        <v>2.7270248159258201E-2</v>
      </c>
      <c r="BJ301" s="791"/>
      <c r="BK301" s="790">
        <v>4</v>
      </c>
      <c r="BL301" s="791">
        <v>4.0666937779585202E-2</v>
      </c>
      <c r="BM301" s="791"/>
      <c r="BN301" s="790">
        <v>5</v>
      </c>
      <c r="BO301" s="791">
        <v>4.9920127795527201E-2</v>
      </c>
      <c r="BP301" s="791"/>
      <c r="BQ301" s="790">
        <v>1</v>
      </c>
      <c r="BR301" s="791">
        <v>1.7367141368530702E-2</v>
      </c>
      <c r="BS301" s="791"/>
      <c r="BT301" s="790">
        <v>2</v>
      </c>
      <c r="BU301" s="791">
        <v>3.81606563632894E-2</v>
      </c>
      <c r="BV301" s="791"/>
      <c r="BW301" s="790">
        <v>5</v>
      </c>
      <c r="BX301" s="791">
        <v>9.4535829079221007E-2</v>
      </c>
      <c r="BY301" s="791"/>
      <c r="BZ301" s="790">
        <v>3</v>
      </c>
      <c r="CA301" s="791">
        <v>1.84956843403206E-2</v>
      </c>
      <c r="CB301" s="791"/>
      <c r="CC301" s="790">
        <v>4</v>
      </c>
      <c r="CD301" s="791">
        <v>2.2229632099588802E-2</v>
      </c>
      <c r="CE301" s="791"/>
      <c r="CF301" s="790">
        <v>5</v>
      </c>
      <c r="CG301" s="791">
        <v>4.7623583198399801E-2</v>
      </c>
      <c r="CH301" s="791"/>
      <c r="CI301" s="790">
        <v>0</v>
      </c>
      <c r="CJ301" s="791">
        <v>0</v>
      </c>
      <c r="CK301" s="791"/>
      <c r="CL301" s="790">
        <v>0</v>
      </c>
      <c r="CM301" s="791">
        <v>0</v>
      </c>
      <c r="CN301" s="791"/>
      <c r="CO301" s="790">
        <v>1</v>
      </c>
      <c r="CP301" s="791">
        <v>0.17123287671232901</v>
      </c>
      <c r="CQ301" s="791"/>
    </row>
    <row r="302" spans="1:95">
      <c r="A302" s="1037" t="s">
        <v>624</v>
      </c>
      <c r="B302" s="787" t="s">
        <v>26</v>
      </c>
      <c r="C302" s="788">
        <v>68</v>
      </c>
      <c r="D302" s="789">
        <v>2.4046452087444201E-2</v>
      </c>
      <c r="E302" s="789">
        <v>13.3333333333333</v>
      </c>
      <c r="F302" s="788">
        <v>1</v>
      </c>
      <c r="G302" s="789">
        <v>3.5778175313058998E-2</v>
      </c>
      <c r="H302" s="789">
        <v>0</v>
      </c>
      <c r="I302" s="788">
        <v>1</v>
      </c>
      <c r="J302" s="789">
        <v>1.1602274045713E-2</v>
      </c>
      <c r="K302" s="789">
        <v>0</v>
      </c>
      <c r="L302" s="788">
        <v>0</v>
      </c>
      <c r="M302" s="789">
        <v>0</v>
      </c>
      <c r="N302" s="789">
        <v>0</v>
      </c>
      <c r="O302" s="788">
        <v>4</v>
      </c>
      <c r="P302" s="789">
        <v>1.9076688286913401E-2</v>
      </c>
      <c r="Q302" s="789">
        <v>0</v>
      </c>
      <c r="R302" s="788">
        <v>6</v>
      </c>
      <c r="S302" s="789">
        <v>9.3764650726676002E-2</v>
      </c>
      <c r="T302" s="789">
        <v>20</v>
      </c>
      <c r="U302" s="788">
        <v>2</v>
      </c>
      <c r="V302" s="789">
        <v>3.0170463116608801E-2</v>
      </c>
      <c r="W302" s="789">
        <v>0</v>
      </c>
      <c r="X302" s="788">
        <v>3</v>
      </c>
      <c r="Y302" s="789">
        <v>0.102354145342886</v>
      </c>
      <c r="Z302" s="789">
        <v>0</v>
      </c>
      <c r="AA302" s="790">
        <v>1</v>
      </c>
      <c r="AB302" s="791">
        <v>7.5187969924811998E-2</v>
      </c>
      <c r="AC302" s="791">
        <v>0</v>
      </c>
      <c r="AD302" s="790">
        <v>0</v>
      </c>
      <c r="AE302" s="791">
        <v>0</v>
      </c>
      <c r="AF302" s="791">
        <v>0</v>
      </c>
      <c r="AG302" s="790">
        <v>0</v>
      </c>
      <c r="AH302" s="791">
        <v>0</v>
      </c>
      <c r="AI302" s="791">
        <v>0</v>
      </c>
      <c r="AJ302" s="790">
        <v>0</v>
      </c>
      <c r="AK302" s="791">
        <v>0</v>
      </c>
      <c r="AL302" s="791">
        <v>0</v>
      </c>
      <c r="AM302" s="790">
        <v>5</v>
      </c>
      <c r="AN302" s="791">
        <v>0.15229972586049301</v>
      </c>
      <c r="AO302" s="791">
        <v>25</v>
      </c>
      <c r="AP302" s="790">
        <v>1</v>
      </c>
      <c r="AQ302" s="791">
        <v>2.15842866393266E-2</v>
      </c>
      <c r="AR302" s="791">
        <v>0</v>
      </c>
      <c r="AS302" s="790">
        <v>4</v>
      </c>
      <c r="AT302" s="791">
        <v>9.6292729898892607E-2</v>
      </c>
      <c r="AU302" s="791">
        <v>0</v>
      </c>
      <c r="AV302" s="790">
        <v>2</v>
      </c>
      <c r="AW302" s="791">
        <v>3.1235358425737901E-2</v>
      </c>
      <c r="AX302" s="791">
        <v>100</v>
      </c>
      <c r="AY302" s="790">
        <v>5</v>
      </c>
      <c r="AZ302" s="791">
        <v>0.12863390789812201</v>
      </c>
      <c r="BA302" s="791">
        <v>66.6666666666667</v>
      </c>
      <c r="BB302" s="790">
        <v>2</v>
      </c>
      <c r="BC302" s="791">
        <v>3.5720664404357901E-2</v>
      </c>
      <c r="BD302" s="791">
        <v>0</v>
      </c>
      <c r="BE302" s="790">
        <v>3</v>
      </c>
      <c r="BF302" s="791">
        <v>2.4970867321458302E-2</v>
      </c>
      <c r="BG302" s="791">
        <v>0</v>
      </c>
      <c r="BH302" s="790">
        <v>5</v>
      </c>
      <c r="BI302" s="791">
        <v>6.8975031038763998E-2</v>
      </c>
      <c r="BJ302" s="791">
        <v>25</v>
      </c>
      <c r="BK302" s="790">
        <v>1</v>
      </c>
      <c r="BL302" s="791">
        <v>5.1501261780913599E-3</v>
      </c>
      <c r="BM302" s="791">
        <v>0</v>
      </c>
      <c r="BN302" s="790">
        <v>2</v>
      </c>
      <c r="BO302" s="791">
        <v>9.9671085418120194E-3</v>
      </c>
      <c r="BP302" s="791">
        <v>0</v>
      </c>
      <c r="BQ302" s="790">
        <v>4</v>
      </c>
      <c r="BR302" s="791">
        <v>3.2719836400817999E-2</v>
      </c>
      <c r="BS302" s="791">
        <v>0</v>
      </c>
      <c r="BT302" s="790">
        <v>3</v>
      </c>
      <c r="BU302" s="791">
        <v>2.8452200303490102E-2</v>
      </c>
      <c r="BV302" s="791">
        <v>0</v>
      </c>
      <c r="BW302" s="790">
        <v>3</v>
      </c>
      <c r="BX302" s="791">
        <v>2.8360748723766298E-2</v>
      </c>
      <c r="BY302" s="791">
        <v>50</v>
      </c>
      <c r="BZ302" s="790">
        <v>2</v>
      </c>
      <c r="CA302" s="791">
        <v>6.0153994225216603E-3</v>
      </c>
      <c r="CB302" s="791">
        <v>0</v>
      </c>
      <c r="CC302" s="790">
        <v>3</v>
      </c>
      <c r="CD302" s="791">
        <v>8.3065677262155295E-3</v>
      </c>
      <c r="CE302" s="791">
        <v>0</v>
      </c>
      <c r="CF302" s="790">
        <v>4</v>
      </c>
      <c r="CG302" s="791">
        <v>1.8143058012428E-2</v>
      </c>
      <c r="CH302" s="791">
        <v>33.3333333333333</v>
      </c>
      <c r="CI302" s="790">
        <v>1</v>
      </c>
      <c r="CJ302" s="791">
        <v>1.2130033964095101E-2</v>
      </c>
      <c r="CK302" s="791">
        <v>0</v>
      </c>
      <c r="CL302" s="790">
        <v>0</v>
      </c>
      <c r="CM302" s="791">
        <v>0</v>
      </c>
      <c r="CN302" s="791">
        <v>0</v>
      </c>
      <c r="CO302" s="790">
        <v>0</v>
      </c>
      <c r="CP302" s="791">
        <v>0</v>
      </c>
      <c r="CQ302" s="791">
        <v>0</v>
      </c>
    </row>
    <row r="303" spans="1:95">
      <c r="A303" s="1038"/>
      <c r="B303" s="787" t="s">
        <v>92</v>
      </c>
      <c r="C303" s="788">
        <v>8</v>
      </c>
      <c r="D303" s="789">
        <v>5.5636305471135203E-3</v>
      </c>
      <c r="E303" s="789"/>
      <c r="F303" s="788">
        <v>0</v>
      </c>
      <c r="G303" s="789">
        <v>0</v>
      </c>
      <c r="H303" s="789"/>
      <c r="I303" s="788">
        <v>0</v>
      </c>
      <c r="J303" s="789">
        <v>0</v>
      </c>
      <c r="K303" s="789"/>
      <c r="L303" s="788">
        <v>0</v>
      </c>
      <c r="M303" s="789">
        <v>0</v>
      </c>
      <c r="N303" s="789"/>
      <c r="O303" s="788">
        <v>0</v>
      </c>
      <c r="P303" s="789">
        <v>0</v>
      </c>
      <c r="Q303" s="789"/>
      <c r="R303" s="788">
        <v>1</v>
      </c>
      <c r="S303" s="789">
        <v>3.0469226081657499E-2</v>
      </c>
      <c r="T303" s="789"/>
      <c r="U303" s="788">
        <v>0</v>
      </c>
      <c r="V303" s="789">
        <v>0</v>
      </c>
      <c r="W303" s="789"/>
      <c r="X303" s="788">
        <v>0</v>
      </c>
      <c r="Y303" s="789">
        <v>0</v>
      </c>
      <c r="Z303" s="789"/>
      <c r="AA303" s="790">
        <v>0</v>
      </c>
      <c r="AB303" s="791">
        <v>0</v>
      </c>
      <c r="AC303" s="791"/>
      <c r="AD303" s="790">
        <v>0</v>
      </c>
      <c r="AE303" s="791">
        <v>0</v>
      </c>
      <c r="AF303" s="791"/>
      <c r="AG303" s="790">
        <v>0</v>
      </c>
      <c r="AH303" s="791">
        <v>0</v>
      </c>
      <c r="AI303" s="791"/>
      <c r="AJ303" s="790">
        <v>0</v>
      </c>
      <c r="AK303" s="791">
        <v>0</v>
      </c>
      <c r="AL303" s="791"/>
      <c r="AM303" s="790">
        <v>1</v>
      </c>
      <c r="AN303" s="791">
        <v>5.9772863120143502E-2</v>
      </c>
      <c r="AO303" s="791"/>
      <c r="AP303" s="790">
        <v>0</v>
      </c>
      <c r="AQ303" s="791">
        <v>0</v>
      </c>
      <c r="AR303" s="791"/>
      <c r="AS303" s="790">
        <v>0</v>
      </c>
      <c r="AT303" s="791">
        <v>0</v>
      </c>
      <c r="AU303" s="791"/>
      <c r="AV303" s="790">
        <v>1</v>
      </c>
      <c r="AW303" s="791">
        <v>3.0165912518853699E-2</v>
      </c>
      <c r="AX303" s="791"/>
      <c r="AY303" s="790">
        <v>2</v>
      </c>
      <c r="AZ303" s="791">
        <v>0.10298661174047399</v>
      </c>
      <c r="BA303" s="791"/>
      <c r="BB303" s="790">
        <v>0</v>
      </c>
      <c r="BC303" s="791">
        <v>0</v>
      </c>
      <c r="BD303" s="791"/>
      <c r="BE303" s="790">
        <v>0</v>
      </c>
      <c r="BF303" s="791">
        <v>0</v>
      </c>
      <c r="BG303" s="791"/>
      <c r="BH303" s="790">
        <v>1</v>
      </c>
      <c r="BI303" s="791">
        <v>2.7917364600781699E-2</v>
      </c>
      <c r="BJ303" s="791"/>
      <c r="BK303" s="790">
        <v>0</v>
      </c>
      <c r="BL303" s="791">
        <v>0</v>
      </c>
      <c r="BM303" s="791"/>
      <c r="BN303" s="790">
        <v>0</v>
      </c>
      <c r="BO303" s="791">
        <v>0</v>
      </c>
      <c r="BP303" s="791"/>
      <c r="BQ303" s="790">
        <v>0</v>
      </c>
      <c r="BR303" s="791">
        <v>0</v>
      </c>
      <c r="BS303" s="791"/>
      <c r="BT303" s="790">
        <v>0</v>
      </c>
      <c r="BU303" s="791">
        <v>0</v>
      </c>
      <c r="BV303" s="791"/>
      <c r="BW303" s="790">
        <v>1</v>
      </c>
      <c r="BX303" s="791">
        <v>1.8907165815844201E-2</v>
      </c>
      <c r="BY303" s="791"/>
      <c r="BZ303" s="790">
        <v>0</v>
      </c>
      <c r="CA303" s="791">
        <v>0</v>
      </c>
      <c r="CB303" s="791"/>
      <c r="CC303" s="790">
        <v>0</v>
      </c>
      <c r="CD303" s="791">
        <v>0</v>
      </c>
      <c r="CE303" s="791"/>
      <c r="CF303" s="790">
        <v>1</v>
      </c>
      <c r="CG303" s="791">
        <v>8.6595081399376498E-3</v>
      </c>
      <c r="CH303" s="791"/>
      <c r="CI303" s="790">
        <v>0</v>
      </c>
      <c r="CJ303" s="791">
        <v>0</v>
      </c>
      <c r="CK303" s="791"/>
      <c r="CL303" s="790">
        <v>0</v>
      </c>
      <c r="CM303" s="791">
        <v>0</v>
      </c>
      <c r="CN303" s="791"/>
      <c r="CO303" s="790">
        <v>0</v>
      </c>
      <c r="CP303" s="791">
        <v>0</v>
      </c>
      <c r="CQ303" s="791"/>
    </row>
    <row r="304" spans="1:95">
      <c r="A304" s="1039"/>
      <c r="B304" s="787" t="s">
        <v>93</v>
      </c>
      <c r="C304" s="788">
        <v>60</v>
      </c>
      <c r="D304" s="789">
        <v>4.3167020396417101E-2</v>
      </c>
      <c r="E304" s="789"/>
      <c r="F304" s="788">
        <v>1</v>
      </c>
      <c r="G304" s="789">
        <v>7.1326676176890202E-2</v>
      </c>
      <c r="H304" s="789"/>
      <c r="I304" s="788">
        <v>1</v>
      </c>
      <c r="J304" s="789">
        <v>2.3940627244433799E-2</v>
      </c>
      <c r="K304" s="789"/>
      <c r="L304" s="788">
        <v>0</v>
      </c>
      <c r="M304" s="789">
        <v>0</v>
      </c>
      <c r="N304" s="789"/>
      <c r="O304" s="788">
        <v>4</v>
      </c>
      <c r="P304" s="789">
        <v>3.8831181438695302E-2</v>
      </c>
      <c r="Q304" s="789"/>
      <c r="R304" s="788">
        <v>5</v>
      </c>
      <c r="S304" s="789">
        <v>0.16041065126724399</v>
      </c>
      <c r="T304" s="789"/>
      <c r="U304" s="788">
        <v>2</v>
      </c>
      <c r="V304" s="789">
        <v>6.2441461130190397E-2</v>
      </c>
      <c r="W304" s="789"/>
      <c r="X304" s="788">
        <v>3</v>
      </c>
      <c r="Y304" s="789">
        <v>0.20775623268698101</v>
      </c>
      <c r="Z304" s="789"/>
      <c r="AA304" s="790">
        <v>1</v>
      </c>
      <c r="AB304" s="791">
        <v>0.145985401459854</v>
      </c>
      <c r="AC304" s="791"/>
      <c r="AD304" s="790">
        <v>0</v>
      </c>
      <c r="AE304" s="791">
        <v>0</v>
      </c>
      <c r="AF304" s="791"/>
      <c r="AG304" s="790">
        <v>0</v>
      </c>
      <c r="AH304" s="791">
        <v>0</v>
      </c>
      <c r="AI304" s="791"/>
      <c r="AJ304" s="790">
        <v>0</v>
      </c>
      <c r="AK304" s="791">
        <v>0</v>
      </c>
      <c r="AL304" s="791"/>
      <c r="AM304" s="790">
        <v>4</v>
      </c>
      <c r="AN304" s="791">
        <v>0.24844720496894401</v>
      </c>
      <c r="AO304" s="791"/>
      <c r="AP304" s="790">
        <v>1</v>
      </c>
      <c r="AQ304" s="791">
        <v>4.31406384814495E-2</v>
      </c>
      <c r="AR304" s="791"/>
      <c r="AS304" s="790">
        <v>4</v>
      </c>
      <c r="AT304" s="791">
        <v>0.19841269841269801</v>
      </c>
      <c r="AU304" s="791"/>
      <c r="AV304" s="790">
        <v>1</v>
      </c>
      <c r="AW304" s="791">
        <v>3.2383419689119203E-2</v>
      </c>
      <c r="AX304" s="791"/>
      <c r="AY304" s="790">
        <v>3</v>
      </c>
      <c r="AZ304" s="791">
        <v>0.15424164524421599</v>
      </c>
      <c r="BA304" s="791"/>
      <c r="BB304" s="790">
        <v>2</v>
      </c>
      <c r="BC304" s="791">
        <v>7.3126142595978105E-2</v>
      </c>
      <c r="BD304" s="791"/>
      <c r="BE304" s="790">
        <v>3</v>
      </c>
      <c r="BF304" s="791">
        <v>5.06414584740041E-2</v>
      </c>
      <c r="BG304" s="791"/>
      <c r="BH304" s="790">
        <v>4</v>
      </c>
      <c r="BI304" s="791">
        <v>0.109080992637033</v>
      </c>
      <c r="BJ304" s="791"/>
      <c r="BK304" s="790">
        <v>1</v>
      </c>
      <c r="BL304" s="791">
        <v>1.0166734444896301E-2</v>
      </c>
      <c r="BM304" s="791"/>
      <c r="BN304" s="790">
        <v>2</v>
      </c>
      <c r="BO304" s="791">
        <v>1.99680511182109E-2</v>
      </c>
      <c r="BP304" s="791"/>
      <c r="BQ304" s="790">
        <v>4</v>
      </c>
      <c r="BR304" s="791">
        <v>6.9468565474123001E-2</v>
      </c>
      <c r="BS304" s="791"/>
      <c r="BT304" s="790">
        <v>3</v>
      </c>
      <c r="BU304" s="791">
        <v>5.7240984544934197E-2</v>
      </c>
      <c r="BV304" s="791"/>
      <c r="BW304" s="790">
        <v>2</v>
      </c>
      <c r="BX304" s="791">
        <v>3.7814331631688403E-2</v>
      </c>
      <c r="BY304" s="791"/>
      <c r="BZ304" s="790">
        <v>2</v>
      </c>
      <c r="CA304" s="791">
        <v>1.23304562268804E-2</v>
      </c>
      <c r="CB304" s="791"/>
      <c r="CC304" s="790">
        <v>3</v>
      </c>
      <c r="CD304" s="791">
        <v>1.66722240746916E-2</v>
      </c>
      <c r="CE304" s="791"/>
      <c r="CF304" s="790">
        <v>3</v>
      </c>
      <c r="CG304" s="791">
        <v>2.85741499190399E-2</v>
      </c>
      <c r="CH304" s="791"/>
      <c r="CI304" s="790">
        <v>1</v>
      </c>
      <c r="CJ304" s="791">
        <v>2.4624476729869501E-2</v>
      </c>
      <c r="CK304" s="791"/>
      <c r="CL304" s="790">
        <v>0</v>
      </c>
      <c r="CM304" s="791">
        <v>0</v>
      </c>
      <c r="CN304" s="791"/>
      <c r="CO304" s="790">
        <v>0</v>
      </c>
      <c r="CP304" s="791">
        <v>0</v>
      </c>
      <c r="CQ304" s="791"/>
    </row>
    <row r="305" spans="1:95">
      <c r="A305" s="1037" t="s">
        <v>625</v>
      </c>
      <c r="B305" s="787" t="s">
        <v>26</v>
      </c>
      <c r="C305" s="788">
        <v>30</v>
      </c>
      <c r="D305" s="789">
        <v>1.0608728862107701E-2</v>
      </c>
      <c r="E305" s="789">
        <v>7.1428571428571397</v>
      </c>
      <c r="F305" s="788">
        <v>0</v>
      </c>
      <c r="G305" s="789">
        <v>0</v>
      </c>
      <c r="H305" s="789">
        <v>0</v>
      </c>
      <c r="I305" s="788">
        <v>1</v>
      </c>
      <c r="J305" s="789">
        <v>1.1602274045713E-2</v>
      </c>
      <c r="K305" s="789">
        <v>0</v>
      </c>
      <c r="L305" s="788">
        <v>2</v>
      </c>
      <c r="M305" s="789">
        <v>0.10209290454313399</v>
      </c>
      <c r="N305" s="789">
        <v>0</v>
      </c>
      <c r="O305" s="788">
        <v>3</v>
      </c>
      <c r="P305" s="789">
        <v>1.4307516215184999E-2</v>
      </c>
      <c r="Q305" s="789">
        <v>0</v>
      </c>
      <c r="R305" s="788">
        <v>0</v>
      </c>
      <c r="S305" s="789">
        <v>0</v>
      </c>
      <c r="T305" s="789">
        <v>0</v>
      </c>
      <c r="U305" s="788">
        <v>4</v>
      </c>
      <c r="V305" s="789">
        <v>6.0340926233217698E-2</v>
      </c>
      <c r="W305" s="789">
        <v>0</v>
      </c>
      <c r="X305" s="788">
        <v>0</v>
      </c>
      <c r="Y305" s="789">
        <v>0</v>
      </c>
      <c r="Z305" s="789">
        <v>0</v>
      </c>
      <c r="AA305" s="790">
        <v>1</v>
      </c>
      <c r="AB305" s="791">
        <v>7.5187969924811998E-2</v>
      </c>
      <c r="AC305" s="791">
        <v>0</v>
      </c>
      <c r="AD305" s="790">
        <v>0</v>
      </c>
      <c r="AE305" s="791">
        <v>0</v>
      </c>
      <c r="AF305" s="791">
        <v>0</v>
      </c>
      <c r="AG305" s="790">
        <v>1</v>
      </c>
      <c r="AH305" s="791">
        <v>4.7348484848484799E-2</v>
      </c>
      <c r="AI305" s="791">
        <v>0</v>
      </c>
      <c r="AJ305" s="790">
        <v>2</v>
      </c>
      <c r="AK305" s="791">
        <v>4.26621160409556E-2</v>
      </c>
      <c r="AL305" s="791">
        <v>0</v>
      </c>
      <c r="AM305" s="790">
        <v>0</v>
      </c>
      <c r="AN305" s="791">
        <v>0</v>
      </c>
      <c r="AO305" s="791">
        <v>0</v>
      </c>
      <c r="AP305" s="790">
        <v>0</v>
      </c>
      <c r="AQ305" s="791">
        <v>0</v>
      </c>
      <c r="AR305" s="791">
        <v>0</v>
      </c>
      <c r="AS305" s="790">
        <v>1</v>
      </c>
      <c r="AT305" s="791">
        <v>2.40731824747232E-2</v>
      </c>
      <c r="AU305" s="791">
        <v>0</v>
      </c>
      <c r="AV305" s="790">
        <v>1</v>
      </c>
      <c r="AW305" s="791">
        <v>1.5617679212869001E-2</v>
      </c>
      <c r="AX305" s="791">
        <v>0</v>
      </c>
      <c r="AY305" s="790">
        <v>0</v>
      </c>
      <c r="AZ305" s="791">
        <v>0</v>
      </c>
      <c r="BA305" s="791">
        <v>0</v>
      </c>
      <c r="BB305" s="790">
        <v>0</v>
      </c>
      <c r="BC305" s="791">
        <v>0</v>
      </c>
      <c r="BD305" s="791">
        <v>0</v>
      </c>
      <c r="BE305" s="790">
        <v>1</v>
      </c>
      <c r="BF305" s="791">
        <v>8.3236224404861E-3</v>
      </c>
      <c r="BG305" s="791">
        <v>0</v>
      </c>
      <c r="BH305" s="790">
        <v>2</v>
      </c>
      <c r="BI305" s="791">
        <v>2.7590012415505599E-2</v>
      </c>
      <c r="BJ305" s="791">
        <v>0</v>
      </c>
      <c r="BK305" s="790">
        <v>2</v>
      </c>
      <c r="BL305" s="791">
        <v>1.0300252356182701E-2</v>
      </c>
      <c r="BM305" s="791">
        <v>100</v>
      </c>
      <c r="BN305" s="790">
        <v>3</v>
      </c>
      <c r="BO305" s="791">
        <v>1.4950662812718001E-2</v>
      </c>
      <c r="BP305" s="791">
        <v>0</v>
      </c>
      <c r="BQ305" s="790">
        <v>0</v>
      </c>
      <c r="BR305" s="791">
        <v>0</v>
      </c>
      <c r="BS305" s="791">
        <v>0</v>
      </c>
      <c r="BT305" s="790">
        <v>0</v>
      </c>
      <c r="BU305" s="791">
        <v>0</v>
      </c>
      <c r="BV305" s="791">
        <v>0</v>
      </c>
      <c r="BW305" s="790">
        <v>0</v>
      </c>
      <c r="BX305" s="791">
        <v>0</v>
      </c>
      <c r="BY305" s="791">
        <v>0</v>
      </c>
      <c r="BZ305" s="790">
        <v>3</v>
      </c>
      <c r="CA305" s="791">
        <v>9.0230991337824796E-3</v>
      </c>
      <c r="CB305" s="791">
        <v>0</v>
      </c>
      <c r="CC305" s="790">
        <v>0</v>
      </c>
      <c r="CD305" s="791">
        <v>0</v>
      </c>
      <c r="CE305" s="791">
        <v>0</v>
      </c>
      <c r="CF305" s="790">
        <v>2</v>
      </c>
      <c r="CG305" s="791">
        <v>9.0715290062139999E-3</v>
      </c>
      <c r="CH305" s="791">
        <v>100</v>
      </c>
      <c r="CI305" s="790">
        <v>1</v>
      </c>
      <c r="CJ305" s="791">
        <v>1.2130033964095101E-2</v>
      </c>
      <c r="CK305" s="791">
        <v>0</v>
      </c>
      <c r="CL305" s="790">
        <v>0</v>
      </c>
      <c r="CM305" s="791">
        <v>0</v>
      </c>
      <c r="CN305" s="791">
        <v>0</v>
      </c>
      <c r="CO305" s="790">
        <v>0</v>
      </c>
      <c r="CP305" s="791">
        <v>0</v>
      </c>
      <c r="CQ305" s="791">
        <v>0</v>
      </c>
    </row>
    <row r="306" spans="1:95">
      <c r="A306" s="1038"/>
      <c r="B306" s="787" t="s">
        <v>92</v>
      </c>
      <c r="C306" s="788">
        <v>2</v>
      </c>
      <c r="D306" s="789">
        <v>1.3909076367783801E-3</v>
      </c>
      <c r="E306" s="789"/>
      <c r="F306" s="788">
        <v>0</v>
      </c>
      <c r="G306" s="789">
        <v>0</v>
      </c>
      <c r="H306" s="789"/>
      <c r="I306" s="788">
        <v>0</v>
      </c>
      <c r="J306" s="789">
        <v>0</v>
      </c>
      <c r="K306" s="789"/>
      <c r="L306" s="788">
        <v>0</v>
      </c>
      <c r="M306" s="789">
        <v>0</v>
      </c>
      <c r="N306" s="789"/>
      <c r="O306" s="788">
        <v>0</v>
      </c>
      <c r="P306" s="789">
        <v>0</v>
      </c>
      <c r="Q306" s="789"/>
      <c r="R306" s="788">
        <v>0</v>
      </c>
      <c r="S306" s="789">
        <v>0</v>
      </c>
      <c r="T306" s="789"/>
      <c r="U306" s="788">
        <v>0</v>
      </c>
      <c r="V306" s="789">
        <v>0</v>
      </c>
      <c r="W306" s="789"/>
      <c r="X306" s="788">
        <v>0</v>
      </c>
      <c r="Y306" s="789">
        <v>0</v>
      </c>
      <c r="Z306" s="789"/>
      <c r="AA306" s="790">
        <v>0</v>
      </c>
      <c r="AB306" s="791">
        <v>0</v>
      </c>
      <c r="AC306" s="791"/>
      <c r="AD306" s="790">
        <v>0</v>
      </c>
      <c r="AE306" s="791">
        <v>0</v>
      </c>
      <c r="AF306" s="791"/>
      <c r="AG306" s="790">
        <v>0</v>
      </c>
      <c r="AH306" s="791">
        <v>0</v>
      </c>
      <c r="AI306" s="791"/>
      <c r="AJ306" s="790">
        <v>0</v>
      </c>
      <c r="AK306" s="791">
        <v>0</v>
      </c>
      <c r="AL306" s="791"/>
      <c r="AM306" s="790">
        <v>0</v>
      </c>
      <c r="AN306" s="791">
        <v>0</v>
      </c>
      <c r="AO306" s="791"/>
      <c r="AP306" s="790">
        <v>0</v>
      </c>
      <c r="AQ306" s="791">
        <v>0</v>
      </c>
      <c r="AR306" s="791"/>
      <c r="AS306" s="790">
        <v>0</v>
      </c>
      <c r="AT306" s="791">
        <v>0</v>
      </c>
      <c r="AU306" s="791"/>
      <c r="AV306" s="790">
        <v>0</v>
      </c>
      <c r="AW306" s="791">
        <v>0</v>
      </c>
      <c r="AX306" s="791"/>
      <c r="AY306" s="790">
        <v>0</v>
      </c>
      <c r="AZ306" s="791">
        <v>0</v>
      </c>
      <c r="BA306" s="791"/>
      <c r="BB306" s="790">
        <v>0</v>
      </c>
      <c r="BC306" s="791">
        <v>0</v>
      </c>
      <c r="BD306" s="791"/>
      <c r="BE306" s="790">
        <v>0</v>
      </c>
      <c r="BF306" s="791">
        <v>0</v>
      </c>
      <c r="BG306" s="791"/>
      <c r="BH306" s="790">
        <v>0</v>
      </c>
      <c r="BI306" s="791">
        <v>0</v>
      </c>
      <c r="BJ306" s="791"/>
      <c r="BK306" s="790">
        <v>1</v>
      </c>
      <c r="BL306" s="791">
        <v>1.04373238701597E-2</v>
      </c>
      <c r="BM306" s="791"/>
      <c r="BN306" s="790">
        <v>0</v>
      </c>
      <c r="BO306" s="791">
        <v>0</v>
      </c>
      <c r="BP306" s="791"/>
      <c r="BQ306" s="790">
        <v>0</v>
      </c>
      <c r="BR306" s="791">
        <v>0</v>
      </c>
      <c r="BS306" s="791"/>
      <c r="BT306" s="790">
        <v>0</v>
      </c>
      <c r="BU306" s="791">
        <v>0</v>
      </c>
      <c r="BV306" s="791"/>
      <c r="BW306" s="790">
        <v>0</v>
      </c>
      <c r="BX306" s="791">
        <v>0</v>
      </c>
      <c r="BY306" s="791"/>
      <c r="BZ306" s="790">
        <v>0</v>
      </c>
      <c r="CA306" s="791">
        <v>0</v>
      </c>
      <c r="CB306" s="791"/>
      <c r="CC306" s="790">
        <v>0</v>
      </c>
      <c r="CD306" s="791">
        <v>0</v>
      </c>
      <c r="CE306" s="791"/>
      <c r="CF306" s="790">
        <v>1</v>
      </c>
      <c r="CG306" s="791">
        <v>8.6595081399376498E-3</v>
      </c>
      <c r="CH306" s="791"/>
      <c r="CI306" s="790">
        <v>0</v>
      </c>
      <c r="CJ306" s="791">
        <v>0</v>
      </c>
      <c r="CK306" s="791"/>
      <c r="CL306" s="790">
        <v>0</v>
      </c>
      <c r="CM306" s="791">
        <v>0</v>
      </c>
      <c r="CN306" s="791"/>
      <c r="CO306" s="790">
        <v>0</v>
      </c>
      <c r="CP306" s="791">
        <v>0</v>
      </c>
      <c r="CQ306" s="791"/>
    </row>
    <row r="307" spans="1:95">
      <c r="A307" s="1039"/>
      <c r="B307" s="787" t="s">
        <v>93</v>
      </c>
      <c r="C307" s="788">
        <v>28</v>
      </c>
      <c r="D307" s="789">
        <v>2.0144609518327999E-2</v>
      </c>
      <c r="E307" s="789"/>
      <c r="F307" s="788">
        <v>0</v>
      </c>
      <c r="G307" s="789">
        <v>0</v>
      </c>
      <c r="H307" s="789"/>
      <c r="I307" s="788">
        <v>1</v>
      </c>
      <c r="J307" s="789">
        <v>2.3940627244433799E-2</v>
      </c>
      <c r="K307" s="789"/>
      <c r="L307" s="788">
        <v>2</v>
      </c>
      <c r="M307" s="789">
        <v>0.20080321285140601</v>
      </c>
      <c r="N307" s="789"/>
      <c r="O307" s="788">
        <v>3</v>
      </c>
      <c r="P307" s="789">
        <v>2.9123386079021499E-2</v>
      </c>
      <c r="Q307" s="789"/>
      <c r="R307" s="788">
        <v>0</v>
      </c>
      <c r="S307" s="789">
        <v>0</v>
      </c>
      <c r="T307" s="789"/>
      <c r="U307" s="788">
        <v>4</v>
      </c>
      <c r="V307" s="789">
        <v>0.124882922260381</v>
      </c>
      <c r="W307" s="789"/>
      <c r="X307" s="788">
        <v>0</v>
      </c>
      <c r="Y307" s="789">
        <v>0</v>
      </c>
      <c r="Z307" s="789"/>
      <c r="AA307" s="790">
        <v>1</v>
      </c>
      <c r="AB307" s="791">
        <v>0.145985401459854</v>
      </c>
      <c r="AC307" s="791"/>
      <c r="AD307" s="790">
        <v>0</v>
      </c>
      <c r="AE307" s="791">
        <v>0</v>
      </c>
      <c r="AF307" s="791"/>
      <c r="AG307" s="790">
        <v>1</v>
      </c>
      <c r="AH307" s="791">
        <v>0.106837606837607</v>
      </c>
      <c r="AI307" s="791"/>
      <c r="AJ307" s="790">
        <v>2</v>
      </c>
      <c r="AK307" s="791">
        <v>8.6169754416199895E-2</v>
      </c>
      <c r="AL307" s="791"/>
      <c r="AM307" s="790">
        <v>0</v>
      </c>
      <c r="AN307" s="791">
        <v>0</v>
      </c>
      <c r="AO307" s="791"/>
      <c r="AP307" s="790">
        <v>0</v>
      </c>
      <c r="AQ307" s="791">
        <v>0</v>
      </c>
      <c r="AR307" s="791"/>
      <c r="AS307" s="790">
        <v>1</v>
      </c>
      <c r="AT307" s="791">
        <v>4.96031746031746E-2</v>
      </c>
      <c r="AU307" s="791"/>
      <c r="AV307" s="790">
        <v>1</v>
      </c>
      <c r="AW307" s="791">
        <v>3.2383419689119203E-2</v>
      </c>
      <c r="AX307" s="791"/>
      <c r="AY307" s="790">
        <v>0</v>
      </c>
      <c r="AZ307" s="791">
        <v>0</v>
      </c>
      <c r="BA307" s="791"/>
      <c r="BB307" s="790">
        <v>0</v>
      </c>
      <c r="BC307" s="791">
        <v>0</v>
      </c>
      <c r="BD307" s="791"/>
      <c r="BE307" s="790">
        <v>1</v>
      </c>
      <c r="BF307" s="791">
        <v>1.68804861580014E-2</v>
      </c>
      <c r="BG307" s="791"/>
      <c r="BH307" s="790">
        <v>2</v>
      </c>
      <c r="BI307" s="791">
        <v>5.4540496318516499E-2</v>
      </c>
      <c r="BJ307" s="791"/>
      <c r="BK307" s="790">
        <v>1</v>
      </c>
      <c r="BL307" s="791">
        <v>1.0166734444896301E-2</v>
      </c>
      <c r="BM307" s="791"/>
      <c r="BN307" s="790">
        <v>3</v>
      </c>
      <c r="BO307" s="791">
        <v>2.9952076677316301E-2</v>
      </c>
      <c r="BP307" s="791"/>
      <c r="BQ307" s="790">
        <v>0</v>
      </c>
      <c r="BR307" s="791">
        <v>0</v>
      </c>
      <c r="BS307" s="791"/>
      <c r="BT307" s="790">
        <v>0</v>
      </c>
      <c r="BU307" s="791">
        <v>0</v>
      </c>
      <c r="BV307" s="791"/>
      <c r="BW307" s="790">
        <v>0</v>
      </c>
      <c r="BX307" s="791">
        <v>0</v>
      </c>
      <c r="BY307" s="791"/>
      <c r="BZ307" s="790">
        <v>3</v>
      </c>
      <c r="CA307" s="791">
        <v>1.84956843403206E-2</v>
      </c>
      <c r="CB307" s="791"/>
      <c r="CC307" s="790">
        <v>0</v>
      </c>
      <c r="CD307" s="791">
        <v>0</v>
      </c>
      <c r="CE307" s="791"/>
      <c r="CF307" s="790">
        <v>1</v>
      </c>
      <c r="CG307" s="791">
        <v>9.5247166396799695E-3</v>
      </c>
      <c r="CH307" s="791"/>
      <c r="CI307" s="790">
        <v>1</v>
      </c>
      <c r="CJ307" s="791">
        <v>2.4624476729869501E-2</v>
      </c>
      <c r="CK307" s="791"/>
      <c r="CL307" s="790">
        <v>0</v>
      </c>
      <c r="CM307" s="791">
        <v>0</v>
      </c>
      <c r="CN307" s="791"/>
      <c r="CO307" s="790">
        <v>0</v>
      </c>
      <c r="CP307" s="791">
        <v>0</v>
      </c>
      <c r="CQ307" s="791"/>
    </row>
    <row r="308" spans="1:95">
      <c r="A308" s="1037" t="s">
        <v>626</v>
      </c>
      <c r="B308" s="787" t="s">
        <v>26</v>
      </c>
      <c r="C308" s="788">
        <v>24</v>
      </c>
      <c r="D308" s="789">
        <v>8.4869830896861908E-3</v>
      </c>
      <c r="E308" s="789">
        <v>20</v>
      </c>
      <c r="F308" s="788">
        <v>0</v>
      </c>
      <c r="G308" s="789">
        <v>0</v>
      </c>
      <c r="H308" s="789">
        <v>0</v>
      </c>
      <c r="I308" s="788">
        <v>1</v>
      </c>
      <c r="J308" s="789">
        <v>1.1602274045713E-2</v>
      </c>
      <c r="K308" s="789">
        <v>0</v>
      </c>
      <c r="L308" s="788">
        <v>0</v>
      </c>
      <c r="M308" s="789">
        <v>0</v>
      </c>
      <c r="N308" s="789">
        <v>0</v>
      </c>
      <c r="O308" s="788">
        <v>1</v>
      </c>
      <c r="P308" s="789">
        <v>4.7691720717283502E-3</v>
      </c>
      <c r="Q308" s="789">
        <v>0</v>
      </c>
      <c r="R308" s="788">
        <v>1</v>
      </c>
      <c r="S308" s="789">
        <v>1.5627441787779299E-2</v>
      </c>
      <c r="T308" s="789">
        <v>0</v>
      </c>
      <c r="U308" s="788">
        <v>3</v>
      </c>
      <c r="V308" s="789">
        <v>4.5255694674913298E-2</v>
      </c>
      <c r="W308" s="789">
        <v>0</v>
      </c>
      <c r="X308" s="788">
        <v>0</v>
      </c>
      <c r="Y308" s="789">
        <v>0</v>
      </c>
      <c r="Z308" s="789">
        <v>0</v>
      </c>
      <c r="AA308" s="790">
        <v>2</v>
      </c>
      <c r="AB308" s="791">
        <v>0.150375939849624</v>
      </c>
      <c r="AC308" s="791">
        <v>0</v>
      </c>
      <c r="AD308" s="790">
        <v>0</v>
      </c>
      <c r="AE308" s="791">
        <v>0</v>
      </c>
      <c r="AF308" s="791">
        <v>0</v>
      </c>
      <c r="AG308" s="790">
        <v>1</v>
      </c>
      <c r="AH308" s="791">
        <v>4.7348484848484799E-2</v>
      </c>
      <c r="AI308" s="791">
        <v>0</v>
      </c>
      <c r="AJ308" s="790">
        <v>1</v>
      </c>
      <c r="AK308" s="791">
        <v>2.13310580204778E-2</v>
      </c>
      <c r="AL308" s="791">
        <v>0</v>
      </c>
      <c r="AM308" s="790">
        <v>0</v>
      </c>
      <c r="AN308" s="791">
        <v>0</v>
      </c>
      <c r="AO308" s="791">
        <v>0</v>
      </c>
      <c r="AP308" s="790">
        <v>1</v>
      </c>
      <c r="AQ308" s="791">
        <v>2.15842866393266E-2</v>
      </c>
      <c r="AR308" s="791">
        <v>0</v>
      </c>
      <c r="AS308" s="790">
        <v>1</v>
      </c>
      <c r="AT308" s="791">
        <v>2.40731824747232E-2</v>
      </c>
      <c r="AU308" s="791">
        <v>0</v>
      </c>
      <c r="AV308" s="790">
        <v>0</v>
      </c>
      <c r="AW308" s="791">
        <v>0</v>
      </c>
      <c r="AX308" s="791">
        <v>0</v>
      </c>
      <c r="AY308" s="790">
        <v>0</v>
      </c>
      <c r="AZ308" s="791">
        <v>0</v>
      </c>
      <c r="BA308" s="791">
        <v>0</v>
      </c>
      <c r="BB308" s="790">
        <v>0</v>
      </c>
      <c r="BC308" s="791">
        <v>0</v>
      </c>
      <c r="BD308" s="791">
        <v>0</v>
      </c>
      <c r="BE308" s="790">
        <v>0</v>
      </c>
      <c r="BF308" s="791">
        <v>0</v>
      </c>
      <c r="BG308" s="791">
        <v>0</v>
      </c>
      <c r="BH308" s="790">
        <v>2</v>
      </c>
      <c r="BI308" s="791">
        <v>2.7590012415505599E-2</v>
      </c>
      <c r="BJ308" s="791">
        <v>0</v>
      </c>
      <c r="BK308" s="790">
        <v>1</v>
      </c>
      <c r="BL308" s="791">
        <v>5.1501261780913599E-3</v>
      </c>
      <c r="BM308" s="791">
        <v>0</v>
      </c>
      <c r="BN308" s="790">
        <v>0</v>
      </c>
      <c r="BO308" s="791">
        <v>0</v>
      </c>
      <c r="BP308" s="791">
        <v>0</v>
      </c>
      <c r="BQ308" s="790">
        <v>3</v>
      </c>
      <c r="BR308" s="791">
        <v>2.4539877300613501E-2</v>
      </c>
      <c r="BS308" s="791">
        <v>0</v>
      </c>
      <c r="BT308" s="790">
        <v>0</v>
      </c>
      <c r="BU308" s="791">
        <v>0</v>
      </c>
      <c r="BV308" s="791">
        <v>0</v>
      </c>
      <c r="BW308" s="790">
        <v>1</v>
      </c>
      <c r="BX308" s="791">
        <v>9.4535829079221007E-3</v>
      </c>
      <c r="BY308" s="791">
        <v>0</v>
      </c>
      <c r="BZ308" s="790">
        <v>3</v>
      </c>
      <c r="CA308" s="791">
        <v>9.0230991337824796E-3</v>
      </c>
      <c r="CB308" s="791">
        <v>0</v>
      </c>
      <c r="CC308" s="790">
        <v>2</v>
      </c>
      <c r="CD308" s="791">
        <v>5.53771181747702E-3</v>
      </c>
      <c r="CE308" s="791">
        <v>0</v>
      </c>
      <c r="CF308" s="790">
        <v>0</v>
      </c>
      <c r="CG308" s="791">
        <v>0</v>
      </c>
      <c r="CH308" s="791">
        <v>0</v>
      </c>
      <c r="CI308" s="790">
        <v>0</v>
      </c>
      <c r="CJ308" s="791">
        <v>0</v>
      </c>
      <c r="CK308" s="791">
        <v>0</v>
      </c>
      <c r="CL308" s="790">
        <v>0</v>
      </c>
      <c r="CM308" s="791">
        <v>0</v>
      </c>
      <c r="CN308" s="791">
        <v>0</v>
      </c>
      <c r="CO308" s="790">
        <v>0</v>
      </c>
      <c r="CP308" s="791">
        <v>0</v>
      </c>
      <c r="CQ308" s="791">
        <v>0</v>
      </c>
    </row>
    <row r="309" spans="1:95">
      <c r="A309" s="1038"/>
      <c r="B309" s="787" t="s">
        <v>92</v>
      </c>
      <c r="C309" s="788">
        <v>4</v>
      </c>
      <c r="D309" s="789">
        <v>2.7818152735567601E-3</v>
      </c>
      <c r="E309" s="789"/>
      <c r="F309" s="788">
        <v>0</v>
      </c>
      <c r="G309" s="789">
        <v>0</v>
      </c>
      <c r="H309" s="789"/>
      <c r="I309" s="788">
        <v>0</v>
      </c>
      <c r="J309" s="789">
        <v>0</v>
      </c>
      <c r="K309" s="789"/>
      <c r="L309" s="788">
        <v>0</v>
      </c>
      <c r="M309" s="789">
        <v>0</v>
      </c>
      <c r="N309" s="789"/>
      <c r="O309" s="788">
        <v>0</v>
      </c>
      <c r="P309" s="789">
        <v>0</v>
      </c>
      <c r="Q309" s="789"/>
      <c r="R309" s="788">
        <v>1</v>
      </c>
      <c r="S309" s="789">
        <v>3.0469226081657499E-2</v>
      </c>
      <c r="T309" s="789"/>
      <c r="U309" s="788">
        <v>0</v>
      </c>
      <c r="V309" s="789">
        <v>0</v>
      </c>
      <c r="W309" s="789"/>
      <c r="X309" s="788">
        <v>0</v>
      </c>
      <c r="Y309" s="789">
        <v>0</v>
      </c>
      <c r="Z309" s="789"/>
      <c r="AA309" s="790">
        <v>0</v>
      </c>
      <c r="AB309" s="791">
        <v>0</v>
      </c>
      <c r="AC309" s="791"/>
      <c r="AD309" s="790">
        <v>0</v>
      </c>
      <c r="AE309" s="791">
        <v>0</v>
      </c>
      <c r="AF309" s="791"/>
      <c r="AG309" s="790">
        <v>1</v>
      </c>
      <c r="AH309" s="791">
        <v>8.5034013605442202E-2</v>
      </c>
      <c r="AI309" s="791"/>
      <c r="AJ309" s="790">
        <v>1</v>
      </c>
      <c r="AK309" s="791">
        <v>4.2247570764680997E-2</v>
      </c>
      <c r="AL309" s="791"/>
      <c r="AM309" s="790">
        <v>0</v>
      </c>
      <c r="AN309" s="791">
        <v>0</v>
      </c>
      <c r="AO309" s="791"/>
      <c r="AP309" s="790">
        <v>1</v>
      </c>
      <c r="AQ309" s="791">
        <v>4.3196544276457902E-2</v>
      </c>
      <c r="AR309" s="791"/>
      <c r="AS309" s="790">
        <v>0</v>
      </c>
      <c r="AT309" s="791">
        <v>0</v>
      </c>
      <c r="AU309" s="791"/>
      <c r="AV309" s="790">
        <v>0</v>
      </c>
      <c r="AW309" s="791">
        <v>0</v>
      </c>
      <c r="AX309" s="791"/>
      <c r="AY309" s="790">
        <v>0</v>
      </c>
      <c r="AZ309" s="791">
        <v>0</v>
      </c>
      <c r="BA309" s="791"/>
      <c r="BB309" s="790">
        <v>0</v>
      </c>
      <c r="BC309" s="791">
        <v>0</v>
      </c>
      <c r="BD309" s="791"/>
      <c r="BE309" s="790">
        <v>0</v>
      </c>
      <c r="BF309" s="791">
        <v>0</v>
      </c>
      <c r="BG309" s="791"/>
      <c r="BH309" s="790">
        <v>0</v>
      </c>
      <c r="BI309" s="791">
        <v>0</v>
      </c>
      <c r="BJ309" s="791"/>
      <c r="BK309" s="790">
        <v>0</v>
      </c>
      <c r="BL309" s="791">
        <v>0</v>
      </c>
      <c r="BM309" s="791"/>
      <c r="BN309" s="790">
        <v>0</v>
      </c>
      <c r="BO309" s="791">
        <v>0</v>
      </c>
      <c r="BP309" s="791"/>
      <c r="BQ309" s="790">
        <v>0</v>
      </c>
      <c r="BR309" s="791">
        <v>0</v>
      </c>
      <c r="BS309" s="791"/>
      <c r="BT309" s="790">
        <v>0</v>
      </c>
      <c r="BU309" s="791">
        <v>0</v>
      </c>
      <c r="BV309" s="791"/>
      <c r="BW309" s="790">
        <v>0</v>
      </c>
      <c r="BX309" s="791">
        <v>0</v>
      </c>
      <c r="BY309" s="791"/>
      <c r="BZ309" s="790">
        <v>0</v>
      </c>
      <c r="CA309" s="791">
        <v>0</v>
      </c>
      <c r="CB309" s="791"/>
      <c r="CC309" s="790">
        <v>0</v>
      </c>
      <c r="CD309" s="791">
        <v>0</v>
      </c>
      <c r="CE309" s="791"/>
      <c r="CF309" s="790">
        <v>0</v>
      </c>
      <c r="CG309" s="791">
        <v>0</v>
      </c>
      <c r="CH309" s="791"/>
      <c r="CI309" s="790">
        <v>0</v>
      </c>
      <c r="CJ309" s="791">
        <v>0</v>
      </c>
      <c r="CK309" s="791"/>
      <c r="CL309" s="790">
        <v>0</v>
      </c>
      <c r="CM309" s="791">
        <v>0</v>
      </c>
      <c r="CN309" s="791"/>
      <c r="CO309" s="790">
        <v>0</v>
      </c>
      <c r="CP309" s="791">
        <v>0</v>
      </c>
      <c r="CQ309" s="791"/>
    </row>
    <row r="310" spans="1:95">
      <c r="A310" s="1039"/>
      <c r="B310" s="787" t="s">
        <v>93</v>
      </c>
      <c r="C310" s="788">
        <v>20</v>
      </c>
      <c r="D310" s="789">
        <v>1.43890067988057E-2</v>
      </c>
      <c r="E310" s="789"/>
      <c r="F310" s="788">
        <v>0</v>
      </c>
      <c r="G310" s="789">
        <v>0</v>
      </c>
      <c r="H310" s="789"/>
      <c r="I310" s="788">
        <v>1</v>
      </c>
      <c r="J310" s="789">
        <v>2.3940627244433799E-2</v>
      </c>
      <c r="K310" s="789"/>
      <c r="L310" s="788">
        <v>0</v>
      </c>
      <c r="M310" s="789">
        <v>0</v>
      </c>
      <c r="N310" s="789"/>
      <c r="O310" s="788">
        <v>1</v>
      </c>
      <c r="P310" s="789">
        <v>9.7077953596738202E-3</v>
      </c>
      <c r="Q310" s="789"/>
      <c r="R310" s="788">
        <v>0</v>
      </c>
      <c r="S310" s="789">
        <v>0</v>
      </c>
      <c r="T310" s="789"/>
      <c r="U310" s="788">
        <v>3</v>
      </c>
      <c r="V310" s="789">
        <v>9.3662191695285696E-2</v>
      </c>
      <c r="W310" s="789"/>
      <c r="X310" s="788">
        <v>0</v>
      </c>
      <c r="Y310" s="789">
        <v>0</v>
      </c>
      <c r="Z310" s="789"/>
      <c r="AA310" s="790">
        <v>2</v>
      </c>
      <c r="AB310" s="791">
        <v>0.29197080291970801</v>
      </c>
      <c r="AC310" s="791"/>
      <c r="AD310" s="790">
        <v>0</v>
      </c>
      <c r="AE310" s="791">
        <v>0</v>
      </c>
      <c r="AF310" s="791"/>
      <c r="AG310" s="790">
        <v>0</v>
      </c>
      <c r="AH310" s="791">
        <v>0</v>
      </c>
      <c r="AI310" s="791"/>
      <c r="AJ310" s="790">
        <v>0</v>
      </c>
      <c r="AK310" s="791">
        <v>0</v>
      </c>
      <c r="AL310" s="791"/>
      <c r="AM310" s="790">
        <v>0</v>
      </c>
      <c r="AN310" s="791">
        <v>0</v>
      </c>
      <c r="AO310" s="791"/>
      <c r="AP310" s="790">
        <v>0</v>
      </c>
      <c r="AQ310" s="791">
        <v>0</v>
      </c>
      <c r="AR310" s="791"/>
      <c r="AS310" s="790">
        <v>1</v>
      </c>
      <c r="AT310" s="791">
        <v>4.96031746031746E-2</v>
      </c>
      <c r="AU310" s="791"/>
      <c r="AV310" s="790">
        <v>0</v>
      </c>
      <c r="AW310" s="791">
        <v>0</v>
      </c>
      <c r="AX310" s="791"/>
      <c r="AY310" s="790">
        <v>0</v>
      </c>
      <c r="AZ310" s="791">
        <v>0</v>
      </c>
      <c r="BA310" s="791"/>
      <c r="BB310" s="790">
        <v>0</v>
      </c>
      <c r="BC310" s="791">
        <v>0</v>
      </c>
      <c r="BD310" s="791"/>
      <c r="BE310" s="790">
        <v>0</v>
      </c>
      <c r="BF310" s="791">
        <v>0</v>
      </c>
      <c r="BG310" s="791"/>
      <c r="BH310" s="790">
        <v>2</v>
      </c>
      <c r="BI310" s="791">
        <v>5.4540496318516499E-2</v>
      </c>
      <c r="BJ310" s="791"/>
      <c r="BK310" s="790">
        <v>1</v>
      </c>
      <c r="BL310" s="791">
        <v>1.0166734444896301E-2</v>
      </c>
      <c r="BM310" s="791"/>
      <c r="BN310" s="790">
        <v>0</v>
      </c>
      <c r="BO310" s="791">
        <v>0</v>
      </c>
      <c r="BP310" s="791"/>
      <c r="BQ310" s="790">
        <v>3</v>
      </c>
      <c r="BR310" s="791">
        <v>5.2101424105592202E-2</v>
      </c>
      <c r="BS310" s="791"/>
      <c r="BT310" s="790">
        <v>0</v>
      </c>
      <c r="BU310" s="791">
        <v>0</v>
      </c>
      <c r="BV310" s="791"/>
      <c r="BW310" s="790">
        <v>1</v>
      </c>
      <c r="BX310" s="791">
        <v>1.8907165815844201E-2</v>
      </c>
      <c r="BY310" s="791"/>
      <c r="BZ310" s="790">
        <v>3</v>
      </c>
      <c r="CA310" s="791">
        <v>1.84956843403206E-2</v>
      </c>
      <c r="CB310" s="791"/>
      <c r="CC310" s="790">
        <v>2</v>
      </c>
      <c r="CD310" s="791">
        <v>1.1114816049794401E-2</v>
      </c>
      <c r="CE310" s="791"/>
      <c r="CF310" s="790">
        <v>0</v>
      </c>
      <c r="CG310" s="791">
        <v>0</v>
      </c>
      <c r="CH310" s="791"/>
      <c r="CI310" s="790">
        <v>0</v>
      </c>
      <c r="CJ310" s="791">
        <v>0</v>
      </c>
      <c r="CK310" s="791"/>
      <c r="CL310" s="790">
        <v>0</v>
      </c>
      <c r="CM310" s="791">
        <v>0</v>
      </c>
      <c r="CN310" s="791"/>
      <c r="CO310" s="790">
        <v>0</v>
      </c>
      <c r="CP310" s="791">
        <v>0</v>
      </c>
      <c r="CQ310" s="791"/>
    </row>
    <row r="311" spans="1:95">
      <c r="A311" s="1037" t="s">
        <v>627</v>
      </c>
      <c r="B311" s="787" t="s">
        <v>26</v>
      </c>
      <c r="C311" s="788">
        <v>17</v>
      </c>
      <c r="D311" s="789">
        <v>6.0116130218610501E-3</v>
      </c>
      <c r="E311" s="789">
        <v>30.769230769230798</v>
      </c>
      <c r="F311" s="788">
        <v>1</v>
      </c>
      <c r="G311" s="789">
        <v>3.5778175313058998E-2</v>
      </c>
      <c r="H311" s="789">
        <v>0</v>
      </c>
      <c r="I311" s="788">
        <v>1</v>
      </c>
      <c r="J311" s="789">
        <v>1.1602274045713E-2</v>
      </c>
      <c r="K311" s="789">
        <v>0</v>
      </c>
      <c r="L311" s="788">
        <v>0</v>
      </c>
      <c r="M311" s="789">
        <v>0</v>
      </c>
      <c r="N311" s="789">
        <v>0</v>
      </c>
      <c r="O311" s="788">
        <v>3</v>
      </c>
      <c r="P311" s="789">
        <v>1.4307516215184999E-2</v>
      </c>
      <c r="Q311" s="789">
        <v>50</v>
      </c>
      <c r="R311" s="788">
        <v>2</v>
      </c>
      <c r="S311" s="789">
        <v>3.1254883575558702E-2</v>
      </c>
      <c r="T311" s="789">
        <v>0</v>
      </c>
      <c r="U311" s="788">
        <v>1</v>
      </c>
      <c r="V311" s="789">
        <v>1.50852315583044E-2</v>
      </c>
      <c r="W311" s="789">
        <v>0</v>
      </c>
      <c r="X311" s="788">
        <v>1</v>
      </c>
      <c r="Y311" s="789">
        <v>3.41180484476288E-2</v>
      </c>
      <c r="Z311" s="789">
        <v>0</v>
      </c>
      <c r="AA311" s="790">
        <v>0</v>
      </c>
      <c r="AB311" s="791">
        <v>0</v>
      </c>
      <c r="AC311" s="791">
        <v>0</v>
      </c>
      <c r="AD311" s="790">
        <v>0</v>
      </c>
      <c r="AE311" s="791">
        <v>0</v>
      </c>
      <c r="AF311" s="791">
        <v>0</v>
      </c>
      <c r="AG311" s="790">
        <v>0</v>
      </c>
      <c r="AH311" s="791">
        <v>0</v>
      </c>
      <c r="AI311" s="791">
        <v>0</v>
      </c>
      <c r="AJ311" s="790">
        <v>0</v>
      </c>
      <c r="AK311" s="791">
        <v>0</v>
      </c>
      <c r="AL311" s="791">
        <v>0</v>
      </c>
      <c r="AM311" s="790">
        <v>0</v>
      </c>
      <c r="AN311" s="791">
        <v>0</v>
      </c>
      <c r="AO311" s="791">
        <v>0</v>
      </c>
      <c r="AP311" s="790">
        <v>0</v>
      </c>
      <c r="AQ311" s="791">
        <v>0</v>
      </c>
      <c r="AR311" s="791">
        <v>0</v>
      </c>
      <c r="AS311" s="790">
        <v>0</v>
      </c>
      <c r="AT311" s="791">
        <v>0</v>
      </c>
      <c r="AU311" s="791">
        <v>0</v>
      </c>
      <c r="AV311" s="790">
        <v>1</v>
      </c>
      <c r="AW311" s="791">
        <v>1.5617679212869001E-2</v>
      </c>
      <c r="AX311" s="791">
        <v>0</v>
      </c>
      <c r="AY311" s="790">
        <v>0</v>
      </c>
      <c r="AZ311" s="791">
        <v>0</v>
      </c>
      <c r="BA311" s="791">
        <v>0</v>
      </c>
      <c r="BB311" s="790">
        <v>2</v>
      </c>
      <c r="BC311" s="791">
        <v>3.5720664404357901E-2</v>
      </c>
      <c r="BD311" s="791">
        <v>0</v>
      </c>
      <c r="BE311" s="790">
        <v>0</v>
      </c>
      <c r="BF311" s="791">
        <v>0</v>
      </c>
      <c r="BG311" s="791">
        <v>0</v>
      </c>
      <c r="BH311" s="790">
        <v>1</v>
      </c>
      <c r="BI311" s="791">
        <v>1.37950062077528E-2</v>
      </c>
      <c r="BJ311" s="791">
        <v>0</v>
      </c>
      <c r="BK311" s="790">
        <v>0</v>
      </c>
      <c r="BL311" s="791">
        <v>0</v>
      </c>
      <c r="BM311" s="791">
        <v>0</v>
      </c>
      <c r="BN311" s="790">
        <v>1</v>
      </c>
      <c r="BO311" s="791">
        <v>4.9835542709060097E-3</v>
      </c>
      <c r="BP311" s="791">
        <v>0</v>
      </c>
      <c r="BQ311" s="790">
        <v>0</v>
      </c>
      <c r="BR311" s="791">
        <v>0</v>
      </c>
      <c r="BS311" s="791">
        <v>0</v>
      </c>
      <c r="BT311" s="790">
        <v>1</v>
      </c>
      <c r="BU311" s="791">
        <v>9.4840667678300506E-3</v>
      </c>
      <c r="BV311" s="791">
        <v>0</v>
      </c>
      <c r="BW311" s="790">
        <v>0</v>
      </c>
      <c r="BX311" s="791">
        <v>0</v>
      </c>
      <c r="BY311" s="791">
        <v>0</v>
      </c>
      <c r="BZ311" s="790">
        <v>0</v>
      </c>
      <c r="CA311" s="791">
        <v>0</v>
      </c>
      <c r="CB311" s="791">
        <v>0</v>
      </c>
      <c r="CC311" s="790">
        <v>1</v>
      </c>
      <c r="CD311" s="791">
        <v>2.76885590873851E-3</v>
      </c>
      <c r="CE311" s="791">
        <v>0</v>
      </c>
      <c r="CF311" s="790">
        <v>0</v>
      </c>
      <c r="CG311" s="791">
        <v>0</v>
      </c>
      <c r="CH311" s="791">
        <v>0</v>
      </c>
      <c r="CI311" s="790">
        <v>0</v>
      </c>
      <c r="CJ311" s="791">
        <v>0</v>
      </c>
      <c r="CK311" s="791">
        <v>0</v>
      </c>
      <c r="CL311" s="790">
        <v>1</v>
      </c>
      <c r="CM311" s="791">
        <v>3.8850038850038897E-2</v>
      </c>
      <c r="CN311" s="791">
        <v>0</v>
      </c>
      <c r="CO311" s="790">
        <v>0</v>
      </c>
      <c r="CP311" s="791">
        <v>0</v>
      </c>
      <c r="CQ311" s="791">
        <v>0</v>
      </c>
    </row>
    <row r="312" spans="1:95">
      <c r="A312" s="1038"/>
      <c r="B312" s="787" t="s">
        <v>92</v>
      </c>
      <c r="C312" s="788">
        <v>4</v>
      </c>
      <c r="D312" s="789">
        <v>2.7818152735567601E-3</v>
      </c>
      <c r="E312" s="789"/>
      <c r="F312" s="788">
        <v>0</v>
      </c>
      <c r="G312" s="789">
        <v>0</v>
      </c>
      <c r="H312" s="789"/>
      <c r="I312" s="788">
        <v>0</v>
      </c>
      <c r="J312" s="789">
        <v>0</v>
      </c>
      <c r="K312" s="789"/>
      <c r="L312" s="788">
        <v>0</v>
      </c>
      <c r="M312" s="789">
        <v>0</v>
      </c>
      <c r="N312" s="789"/>
      <c r="O312" s="788">
        <v>1</v>
      </c>
      <c r="P312" s="789">
        <v>9.3747070404049896E-3</v>
      </c>
      <c r="Q312" s="789"/>
      <c r="R312" s="788">
        <v>0</v>
      </c>
      <c r="S312" s="789">
        <v>0</v>
      </c>
      <c r="T312" s="789"/>
      <c r="U312" s="788">
        <v>0</v>
      </c>
      <c r="V312" s="789">
        <v>0</v>
      </c>
      <c r="W312" s="789"/>
      <c r="X312" s="788">
        <v>0</v>
      </c>
      <c r="Y312" s="789">
        <v>0</v>
      </c>
      <c r="Z312" s="789"/>
      <c r="AA312" s="790">
        <v>0</v>
      </c>
      <c r="AB312" s="791">
        <v>0</v>
      </c>
      <c r="AC312" s="791"/>
      <c r="AD312" s="790">
        <v>0</v>
      </c>
      <c r="AE312" s="791">
        <v>0</v>
      </c>
      <c r="AF312" s="791"/>
      <c r="AG312" s="790">
        <v>0</v>
      </c>
      <c r="AH312" s="791">
        <v>0</v>
      </c>
      <c r="AI312" s="791"/>
      <c r="AJ312" s="790">
        <v>0</v>
      </c>
      <c r="AK312" s="791">
        <v>0</v>
      </c>
      <c r="AL312" s="791"/>
      <c r="AM312" s="790">
        <v>0</v>
      </c>
      <c r="AN312" s="791">
        <v>0</v>
      </c>
      <c r="AO312" s="791"/>
      <c r="AP312" s="790">
        <v>0</v>
      </c>
      <c r="AQ312" s="791">
        <v>0</v>
      </c>
      <c r="AR312" s="791"/>
      <c r="AS312" s="790">
        <v>0</v>
      </c>
      <c r="AT312" s="791">
        <v>0</v>
      </c>
      <c r="AU312" s="791"/>
      <c r="AV312" s="790">
        <v>0</v>
      </c>
      <c r="AW312" s="791">
        <v>0</v>
      </c>
      <c r="AX312" s="791"/>
      <c r="AY312" s="790">
        <v>0</v>
      </c>
      <c r="AZ312" s="791">
        <v>0</v>
      </c>
      <c r="BA312" s="791"/>
      <c r="BB312" s="790">
        <v>0</v>
      </c>
      <c r="BC312" s="791">
        <v>0</v>
      </c>
      <c r="BD312" s="791"/>
      <c r="BE312" s="790">
        <v>0</v>
      </c>
      <c r="BF312" s="791">
        <v>0</v>
      </c>
      <c r="BG312" s="791"/>
      <c r="BH312" s="790">
        <v>1</v>
      </c>
      <c r="BI312" s="791">
        <v>2.7917364600781699E-2</v>
      </c>
      <c r="BJ312" s="791"/>
      <c r="BK312" s="790">
        <v>0</v>
      </c>
      <c r="BL312" s="791">
        <v>0</v>
      </c>
      <c r="BM312" s="791"/>
      <c r="BN312" s="790">
        <v>0</v>
      </c>
      <c r="BO312" s="791">
        <v>0</v>
      </c>
      <c r="BP312" s="791"/>
      <c r="BQ312" s="790">
        <v>0</v>
      </c>
      <c r="BR312" s="791">
        <v>0</v>
      </c>
      <c r="BS312" s="791"/>
      <c r="BT312" s="790">
        <v>0</v>
      </c>
      <c r="BU312" s="791">
        <v>0</v>
      </c>
      <c r="BV312" s="791"/>
      <c r="BW312" s="790">
        <v>0</v>
      </c>
      <c r="BX312" s="791">
        <v>0</v>
      </c>
      <c r="BY312" s="791"/>
      <c r="BZ312" s="790">
        <v>0</v>
      </c>
      <c r="CA312" s="791">
        <v>0</v>
      </c>
      <c r="CB312" s="791"/>
      <c r="CC312" s="790">
        <v>1</v>
      </c>
      <c r="CD312" s="791">
        <v>5.5181547290585999E-3</v>
      </c>
      <c r="CE312" s="791"/>
      <c r="CF312" s="790">
        <v>0</v>
      </c>
      <c r="CG312" s="791">
        <v>0</v>
      </c>
      <c r="CH312" s="791"/>
      <c r="CI312" s="790">
        <v>0</v>
      </c>
      <c r="CJ312" s="791">
        <v>0</v>
      </c>
      <c r="CK312" s="791"/>
      <c r="CL312" s="790">
        <v>1</v>
      </c>
      <c r="CM312" s="791">
        <v>7.1942446043165506E-2</v>
      </c>
      <c r="CN312" s="791"/>
      <c r="CO312" s="790">
        <v>0</v>
      </c>
      <c r="CP312" s="791">
        <v>0</v>
      </c>
      <c r="CQ312" s="791"/>
    </row>
    <row r="313" spans="1:95">
      <c r="A313" s="1039"/>
      <c r="B313" s="787" t="s">
        <v>93</v>
      </c>
      <c r="C313" s="788">
        <v>13</v>
      </c>
      <c r="D313" s="789">
        <v>9.3528544192237103E-3</v>
      </c>
      <c r="E313" s="789"/>
      <c r="F313" s="788">
        <v>1</v>
      </c>
      <c r="G313" s="789">
        <v>7.1326676176890202E-2</v>
      </c>
      <c r="H313" s="789"/>
      <c r="I313" s="788">
        <v>1</v>
      </c>
      <c r="J313" s="789">
        <v>2.3940627244433799E-2</v>
      </c>
      <c r="K313" s="789"/>
      <c r="L313" s="788">
        <v>0</v>
      </c>
      <c r="M313" s="789">
        <v>0</v>
      </c>
      <c r="N313" s="789"/>
      <c r="O313" s="788">
        <v>2</v>
      </c>
      <c r="P313" s="789">
        <v>1.9415590719347599E-2</v>
      </c>
      <c r="Q313" s="789"/>
      <c r="R313" s="788">
        <v>2</v>
      </c>
      <c r="S313" s="789">
        <v>6.4164260506897705E-2</v>
      </c>
      <c r="T313" s="789"/>
      <c r="U313" s="788">
        <v>1</v>
      </c>
      <c r="V313" s="789">
        <v>3.1220730565095198E-2</v>
      </c>
      <c r="W313" s="789"/>
      <c r="X313" s="788">
        <v>1</v>
      </c>
      <c r="Y313" s="789">
        <v>6.9252077562326902E-2</v>
      </c>
      <c r="Z313" s="789"/>
      <c r="AA313" s="790">
        <v>0</v>
      </c>
      <c r="AB313" s="791">
        <v>0</v>
      </c>
      <c r="AC313" s="791"/>
      <c r="AD313" s="790">
        <v>0</v>
      </c>
      <c r="AE313" s="791">
        <v>0</v>
      </c>
      <c r="AF313" s="791"/>
      <c r="AG313" s="790">
        <v>0</v>
      </c>
      <c r="AH313" s="791">
        <v>0</v>
      </c>
      <c r="AI313" s="791"/>
      <c r="AJ313" s="790">
        <v>0</v>
      </c>
      <c r="AK313" s="791">
        <v>0</v>
      </c>
      <c r="AL313" s="791"/>
      <c r="AM313" s="790">
        <v>0</v>
      </c>
      <c r="AN313" s="791">
        <v>0</v>
      </c>
      <c r="AO313" s="791"/>
      <c r="AP313" s="790">
        <v>0</v>
      </c>
      <c r="AQ313" s="791">
        <v>0</v>
      </c>
      <c r="AR313" s="791"/>
      <c r="AS313" s="790">
        <v>0</v>
      </c>
      <c r="AT313" s="791">
        <v>0</v>
      </c>
      <c r="AU313" s="791"/>
      <c r="AV313" s="790">
        <v>1</v>
      </c>
      <c r="AW313" s="791">
        <v>3.2383419689119203E-2</v>
      </c>
      <c r="AX313" s="791"/>
      <c r="AY313" s="790">
        <v>0</v>
      </c>
      <c r="AZ313" s="791">
        <v>0</v>
      </c>
      <c r="BA313" s="791"/>
      <c r="BB313" s="790">
        <v>2</v>
      </c>
      <c r="BC313" s="791">
        <v>7.3126142595978105E-2</v>
      </c>
      <c r="BD313" s="791"/>
      <c r="BE313" s="790">
        <v>0</v>
      </c>
      <c r="BF313" s="791">
        <v>0</v>
      </c>
      <c r="BG313" s="791"/>
      <c r="BH313" s="790">
        <v>0</v>
      </c>
      <c r="BI313" s="791">
        <v>0</v>
      </c>
      <c r="BJ313" s="791"/>
      <c r="BK313" s="790">
        <v>0</v>
      </c>
      <c r="BL313" s="791">
        <v>0</v>
      </c>
      <c r="BM313" s="791"/>
      <c r="BN313" s="790">
        <v>1</v>
      </c>
      <c r="BO313" s="791">
        <v>9.9840255591054292E-3</v>
      </c>
      <c r="BP313" s="791"/>
      <c r="BQ313" s="790">
        <v>0</v>
      </c>
      <c r="BR313" s="791">
        <v>0</v>
      </c>
      <c r="BS313" s="791"/>
      <c r="BT313" s="790">
        <v>1</v>
      </c>
      <c r="BU313" s="791">
        <v>1.90803281816447E-2</v>
      </c>
      <c r="BV313" s="791"/>
      <c r="BW313" s="790">
        <v>0</v>
      </c>
      <c r="BX313" s="791">
        <v>0</v>
      </c>
      <c r="BY313" s="791"/>
      <c r="BZ313" s="790">
        <v>0</v>
      </c>
      <c r="CA313" s="791">
        <v>0</v>
      </c>
      <c r="CB313" s="791"/>
      <c r="CC313" s="790">
        <v>0</v>
      </c>
      <c r="CD313" s="791">
        <v>0</v>
      </c>
      <c r="CE313" s="791"/>
      <c r="CF313" s="790">
        <v>0</v>
      </c>
      <c r="CG313" s="791">
        <v>0</v>
      </c>
      <c r="CH313" s="791"/>
      <c r="CI313" s="790">
        <v>0</v>
      </c>
      <c r="CJ313" s="791">
        <v>0</v>
      </c>
      <c r="CK313" s="791"/>
      <c r="CL313" s="790">
        <v>0</v>
      </c>
      <c r="CM313" s="791">
        <v>0</v>
      </c>
      <c r="CN313" s="791"/>
      <c r="CO313" s="790">
        <v>0</v>
      </c>
      <c r="CP313" s="791">
        <v>0</v>
      </c>
      <c r="CQ313" s="791"/>
    </row>
    <row r="314" spans="1:95">
      <c r="A314" s="1037" t="s">
        <v>628</v>
      </c>
      <c r="B314" s="787" t="s">
        <v>26</v>
      </c>
      <c r="C314" s="788">
        <v>10</v>
      </c>
      <c r="D314" s="789">
        <v>3.5362429540359099E-3</v>
      </c>
      <c r="E314" s="789">
        <v>0</v>
      </c>
      <c r="F314" s="788">
        <v>0</v>
      </c>
      <c r="G314" s="789">
        <v>0</v>
      </c>
      <c r="H314" s="789">
        <v>0</v>
      </c>
      <c r="I314" s="788">
        <v>0</v>
      </c>
      <c r="J314" s="789">
        <v>0</v>
      </c>
      <c r="K314" s="789">
        <v>0</v>
      </c>
      <c r="L314" s="788">
        <v>0</v>
      </c>
      <c r="M314" s="789">
        <v>0</v>
      </c>
      <c r="N314" s="789">
        <v>0</v>
      </c>
      <c r="O314" s="788">
        <v>0</v>
      </c>
      <c r="P314" s="789">
        <v>0</v>
      </c>
      <c r="Q314" s="789">
        <v>0</v>
      </c>
      <c r="R314" s="788">
        <v>1</v>
      </c>
      <c r="S314" s="789">
        <v>1.5627441787779299E-2</v>
      </c>
      <c r="T314" s="789">
        <v>0</v>
      </c>
      <c r="U314" s="788">
        <v>1</v>
      </c>
      <c r="V314" s="789">
        <v>1.50852315583044E-2</v>
      </c>
      <c r="W314" s="789">
        <v>0</v>
      </c>
      <c r="X314" s="788">
        <v>0</v>
      </c>
      <c r="Y314" s="789">
        <v>0</v>
      </c>
      <c r="Z314" s="789">
        <v>0</v>
      </c>
      <c r="AA314" s="790">
        <v>0</v>
      </c>
      <c r="AB314" s="791">
        <v>0</v>
      </c>
      <c r="AC314" s="791">
        <v>0</v>
      </c>
      <c r="AD314" s="790">
        <v>0</v>
      </c>
      <c r="AE314" s="791">
        <v>0</v>
      </c>
      <c r="AF314" s="791">
        <v>0</v>
      </c>
      <c r="AG314" s="790">
        <v>0</v>
      </c>
      <c r="AH314" s="791">
        <v>0</v>
      </c>
      <c r="AI314" s="791">
        <v>0</v>
      </c>
      <c r="AJ314" s="790">
        <v>0</v>
      </c>
      <c r="AK314" s="791">
        <v>0</v>
      </c>
      <c r="AL314" s="791">
        <v>0</v>
      </c>
      <c r="AM314" s="790">
        <v>2</v>
      </c>
      <c r="AN314" s="791">
        <v>6.0919890344197397E-2</v>
      </c>
      <c r="AO314" s="791">
        <v>0</v>
      </c>
      <c r="AP314" s="790">
        <v>0</v>
      </c>
      <c r="AQ314" s="791">
        <v>0</v>
      </c>
      <c r="AR314" s="791">
        <v>0</v>
      </c>
      <c r="AS314" s="790">
        <v>0</v>
      </c>
      <c r="AT314" s="791">
        <v>0</v>
      </c>
      <c r="AU314" s="791">
        <v>0</v>
      </c>
      <c r="AV314" s="790">
        <v>1</v>
      </c>
      <c r="AW314" s="791">
        <v>1.5617679212869001E-2</v>
      </c>
      <c r="AX314" s="791">
        <v>0</v>
      </c>
      <c r="AY314" s="790">
        <v>1</v>
      </c>
      <c r="AZ314" s="791">
        <v>2.5726781579624401E-2</v>
      </c>
      <c r="BA314" s="791">
        <v>0</v>
      </c>
      <c r="BB314" s="790">
        <v>0</v>
      </c>
      <c r="BC314" s="791">
        <v>0</v>
      </c>
      <c r="BD314" s="791">
        <v>0</v>
      </c>
      <c r="BE314" s="790">
        <v>0</v>
      </c>
      <c r="BF314" s="791">
        <v>0</v>
      </c>
      <c r="BG314" s="791">
        <v>0</v>
      </c>
      <c r="BH314" s="790">
        <v>1</v>
      </c>
      <c r="BI314" s="791">
        <v>1.37950062077528E-2</v>
      </c>
      <c r="BJ314" s="791">
        <v>0</v>
      </c>
      <c r="BK314" s="790">
        <v>0</v>
      </c>
      <c r="BL314" s="791">
        <v>0</v>
      </c>
      <c r="BM314" s="791">
        <v>0</v>
      </c>
      <c r="BN314" s="790">
        <v>0</v>
      </c>
      <c r="BO314" s="791">
        <v>0</v>
      </c>
      <c r="BP314" s="791">
        <v>0</v>
      </c>
      <c r="BQ314" s="790">
        <v>0</v>
      </c>
      <c r="BR314" s="791">
        <v>0</v>
      </c>
      <c r="BS314" s="791">
        <v>0</v>
      </c>
      <c r="BT314" s="790">
        <v>0</v>
      </c>
      <c r="BU314" s="791">
        <v>0</v>
      </c>
      <c r="BV314" s="791">
        <v>0</v>
      </c>
      <c r="BW314" s="790">
        <v>0</v>
      </c>
      <c r="BX314" s="791">
        <v>0</v>
      </c>
      <c r="BY314" s="791">
        <v>0</v>
      </c>
      <c r="BZ314" s="790">
        <v>1</v>
      </c>
      <c r="CA314" s="791">
        <v>3.0076997112608301E-3</v>
      </c>
      <c r="CB314" s="791">
        <v>0</v>
      </c>
      <c r="CC314" s="790">
        <v>1</v>
      </c>
      <c r="CD314" s="791">
        <v>2.76885590873851E-3</v>
      </c>
      <c r="CE314" s="791">
        <v>0</v>
      </c>
      <c r="CF314" s="790">
        <v>0</v>
      </c>
      <c r="CG314" s="791">
        <v>0</v>
      </c>
      <c r="CH314" s="791">
        <v>0</v>
      </c>
      <c r="CI314" s="790">
        <v>0</v>
      </c>
      <c r="CJ314" s="791">
        <v>0</v>
      </c>
      <c r="CK314" s="791">
        <v>0</v>
      </c>
      <c r="CL314" s="790">
        <v>1</v>
      </c>
      <c r="CM314" s="791">
        <v>3.8850038850038897E-2</v>
      </c>
      <c r="CN314" s="791">
        <v>0</v>
      </c>
      <c r="CO314" s="790">
        <v>0</v>
      </c>
      <c r="CP314" s="791">
        <v>0</v>
      </c>
      <c r="CQ314" s="791">
        <v>0</v>
      </c>
    </row>
    <row r="315" spans="1:95">
      <c r="A315" s="1038"/>
      <c r="B315" s="787" t="s">
        <v>92</v>
      </c>
      <c r="C315" s="788">
        <v>0</v>
      </c>
      <c r="D315" s="789">
        <v>0</v>
      </c>
      <c r="E315" s="789"/>
      <c r="F315" s="788">
        <v>0</v>
      </c>
      <c r="G315" s="789">
        <v>0</v>
      </c>
      <c r="H315" s="789"/>
      <c r="I315" s="788">
        <v>0</v>
      </c>
      <c r="J315" s="789">
        <v>0</v>
      </c>
      <c r="K315" s="789"/>
      <c r="L315" s="788">
        <v>0</v>
      </c>
      <c r="M315" s="789">
        <v>0</v>
      </c>
      <c r="N315" s="789"/>
      <c r="O315" s="788">
        <v>0</v>
      </c>
      <c r="P315" s="789">
        <v>0</v>
      </c>
      <c r="Q315" s="789"/>
      <c r="R315" s="788">
        <v>0</v>
      </c>
      <c r="S315" s="789">
        <v>0</v>
      </c>
      <c r="T315" s="789"/>
      <c r="U315" s="788">
        <v>0</v>
      </c>
      <c r="V315" s="789">
        <v>0</v>
      </c>
      <c r="W315" s="789"/>
      <c r="X315" s="788">
        <v>0</v>
      </c>
      <c r="Y315" s="789">
        <v>0</v>
      </c>
      <c r="Z315" s="789"/>
      <c r="AA315" s="790">
        <v>0</v>
      </c>
      <c r="AB315" s="791">
        <v>0</v>
      </c>
      <c r="AC315" s="791"/>
      <c r="AD315" s="790">
        <v>0</v>
      </c>
      <c r="AE315" s="791">
        <v>0</v>
      </c>
      <c r="AF315" s="791"/>
      <c r="AG315" s="790">
        <v>0</v>
      </c>
      <c r="AH315" s="791">
        <v>0</v>
      </c>
      <c r="AI315" s="791"/>
      <c r="AJ315" s="790">
        <v>0</v>
      </c>
      <c r="AK315" s="791">
        <v>0</v>
      </c>
      <c r="AL315" s="791"/>
      <c r="AM315" s="790">
        <v>0</v>
      </c>
      <c r="AN315" s="791">
        <v>0</v>
      </c>
      <c r="AO315" s="791"/>
      <c r="AP315" s="790">
        <v>0</v>
      </c>
      <c r="AQ315" s="791">
        <v>0</v>
      </c>
      <c r="AR315" s="791"/>
      <c r="AS315" s="790">
        <v>0</v>
      </c>
      <c r="AT315" s="791">
        <v>0</v>
      </c>
      <c r="AU315" s="791"/>
      <c r="AV315" s="790">
        <v>0</v>
      </c>
      <c r="AW315" s="791">
        <v>0</v>
      </c>
      <c r="AX315" s="791"/>
      <c r="AY315" s="790">
        <v>0</v>
      </c>
      <c r="AZ315" s="791">
        <v>0</v>
      </c>
      <c r="BA315" s="791"/>
      <c r="BB315" s="790">
        <v>0</v>
      </c>
      <c r="BC315" s="791">
        <v>0</v>
      </c>
      <c r="BD315" s="791"/>
      <c r="BE315" s="790">
        <v>0</v>
      </c>
      <c r="BF315" s="791">
        <v>0</v>
      </c>
      <c r="BG315" s="791"/>
      <c r="BH315" s="790">
        <v>0</v>
      </c>
      <c r="BI315" s="791">
        <v>0</v>
      </c>
      <c r="BJ315" s="791"/>
      <c r="BK315" s="790">
        <v>0</v>
      </c>
      <c r="BL315" s="791">
        <v>0</v>
      </c>
      <c r="BM315" s="791"/>
      <c r="BN315" s="790">
        <v>0</v>
      </c>
      <c r="BO315" s="791">
        <v>0</v>
      </c>
      <c r="BP315" s="791"/>
      <c r="BQ315" s="790">
        <v>0</v>
      </c>
      <c r="BR315" s="791">
        <v>0</v>
      </c>
      <c r="BS315" s="791"/>
      <c r="BT315" s="790">
        <v>0</v>
      </c>
      <c r="BU315" s="791">
        <v>0</v>
      </c>
      <c r="BV315" s="791"/>
      <c r="BW315" s="790">
        <v>0</v>
      </c>
      <c r="BX315" s="791">
        <v>0</v>
      </c>
      <c r="BY315" s="791"/>
      <c r="BZ315" s="790">
        <v>0</v>
      </c>
      <c r="CA315" s="791">
        <v>0</v>
      </c>
      <c r="CB315" s="791"/>
      <c r="CC315" s="790">
        <v>0</v>
      </c>
      <c r="CD315" s="791">
        <v>0</v>
      </c>
      <c r="CE315" s="791"/>
      <c r="CF315" s="790">
        <v>0</v>
      </c>
      <c r="CG315" s="791">
        <v>0</v>
      </c>
      <c r="CH315" s="791"/>
      <c r="CI315" s="790">
        <v>0</v>
      </c>
      <c r="CJ315" s="791">
        <v>0</v>
      </c>
      <c r="CK315" s="791"/>
      <c r="CL315" s="790">
        <v>0</v>
      </c>
      <c r="CM315" s="791">
        <v>0</v>
      </c>
      <c r="CN315" s="791"/>
      <c r="CO315" s="790">
        <v>0</v>
      </c>
      <c r="CP315" s="791">
        <v>0</v>
      </c>
      <c r="CQ315" s="791"/>
    </row>
    <row r="316" spans="1:95">
      <c r="A316" s="1039"/>
      <c r="B316" s="787" t="s">
        <v>93</v>
      </c>
      <c r="C316" s="788">
        <v>10</v>
      </c>
      <c r="D316" s="789">
        <v>7.1945033994028603E-3</v>
      </c>
      <c r="E316" s="789"/>
      <c r="F316" s="788">
        <v>0</v>
      </c>
      <c r="G316" s="789">
        <v>0</v>
      </c>
      <c r="H316" s="789"/>
      <c r="I316" s="788">
        <v>0</v>
      </c>
      <c r="J316" s="789">
        <v>0</v>
      </c>
      <c r="K316" s="789"/>
      <c r="L316" s="788">
        <v>0</v>
      </c>
      <c r="M316" s="789">
        <v>0</v>
      </c>
      <c r="N316" s="789"/>
      <c r="O316" s="788">
        <v>0</v>
      </c>
      <c r="P316" s="789">
        <v>0</v>
      </c>
      <c r="Q316" s="789"/>
      <c r="R316" s="788">
        <v>1</v>
      </c>
      <c r="S316" s="789">
        <v>3.2082130253448797E-2</v>
      </c>
      <c r="T316" s="789"/>
      <c r="U316" s="788">
        <v>1</v>
      </c>
      <c r="V316" s="789">
        <v>3.1220730565095198E-2</v>
      </c>
      <c r="W316" s="789"/>
      <c r="X316" s="788">
        <v>0</v>
      </c>
      <c r="Y316" s="789">
        <v>0</v>
      </c>
      <c r="Z316" s="789"/>
      <c r="AA316" s="790">
        <v>0</v>
      </c>
      <c r="AB316" s="791">
        <v>0</v>
      </c>
      <c r="AC316" s="791"/>
      <c r="AD316" s="790">
        <v>0</v>
      </c>
      <c r="AE316" s="791">
        <v>0</v>
      </c>
      <c r="AF316" s="791"/>
      <c r="AG316" s="790">
        <v>0</v>
      </c>
      <c r="AH316" s="791">
        <v>0</v>
      </c>
      <c r="AI316" s="791"/>
      <c r="AJ316" s="790">
        <v>0</v>
      </c>
      <c r="AK316" s="791">
        <v>0</v>
      </c>
      <c r="AL316" s="791"/>
      <c r="AM316" s="790">
        <v>2</v>
      </c>
      <c r="AN316" s="791">
        <v>0.12422360248447201</v>
      </c>
      <c r="AO316" s="791"/>
      <c r="AP316" s="790">
        <v>0</v>
      </c>
      <c r="AQ316" s="791">
        <v>0</v>
      </c>
      <c r="AR316" s="791"/>
      <c r="AS316" s="790">
        <v>0</v>
      </c>
      <c r="AT316" s="791">
        <v>0</v>
      </c>
      <c r="AU316" s="791"/>
      <c r="AV316" s="790">
        <v>1</v>
      </c>
      <c r="AW316" s="791">
        <v>3.2383419689119203E-2</v>
      </c>
      <c r="AX316" s="791"/>
      <c r="AY316" s="790">
        <v>1</v>
      </c>
      <c r="AZ316" s="791">
        <v>5.1413881748072002E-2</v>
      </c>
      <c r="BA316" s="791"/>
      <c r="BB316" s="790">
        <v>0</v>
      </c>
      <c r="BC316" s="791">
        <v>0</v>
      </c>
      <c r="BD316" s="791"/>
      <c r="BE316" s="790">
        <v>0</v>
      </c>
      <c r="BF316" s="791">
        <v>0</v>
      </c>
      <c r="BG316" s="791"/>
      <c r="BH316" s="790">
        <v>1</v>
      </c>
      <c r="BI316" s="791">
        <v>2.7270248159258201E-2</v>
      </c>
      <c r="BJ316" s="791"/>
      <c r="BK316" s="790">
        <v>0</v>
      </c>
      <c r="BL316" s="791">
        <v>0</v>
      </c>
      <c r="BM316" s="791"/>
      <c r="BN316" s="790">
        <v>0</v>
      </c>
      <c r="BO316" s="791">
        <v>0</v>
      </c>
      <c r="BP316" s="791"/>
      <c r="BQ316" s="790">
        <v>0</v>
      </c>
      <c r="BR316" s="791">
        <v>0</v>
      </c>
      <c r="BS316" s="791"/>
      <c r="BT316" s="790">
        <v>0</v>
      </c>
      <c r="BU316" s="791">
        <v>0</v>
      </c>
      <c r="BV316" s="791"/>
      <c r="BW316" s="790">
        <v>0</v>
      </c>
      <c r="BX316" s="791">
        <v>0</v>
      </c>
      <c r="BY316" s="791"/>
      <c r="BZ316" s="790">
        <v>1</v>
      </c>
      <c r="CA316" s="791">
        <v>6.1652281134402E-3</v>
      </c>
      <c r="CB316" s="791"/>
      <c r="CC316" s="790">
        <v>1</v>
      </c>
      <c r="CD316" s="791">
        <v>5.55740802489719E-3</v>
      </c>
      <c r="CE316" s="791"/>
      <c r="CF316" s="790">
        <v>0</v>
      </c>
      <c r="CG316" s="791">
        <v>0</v>
      </c>
      <c r="CH316" s="791"/>
      <c r="CI316" s="790">
        <v>0</v>
      </c>
      <c r="CJ316" s="791">
        <v>0</v>
      </c>
      <c r="CK316" s="791"/>
      <c r="CL316" s="790">
        <v>1</v>
      </c>
      <c r="CM316" s="791">
        <v>8.4459459459459499E-2</v>
      </c>
      <c r="CN316" s="791"/>
      <c r="CO316" s="790">
        <v>0</v>
      </c>
      <c r="CP316" s="791">
        <v>0</v>
      </c>
      <c r="CQ316" s="791"/>
    </row>
    <row r="317" spans="1:95">
      <c r="A317" s="1037" t="s">
        <v>629</v>
      </c>
      <c r="B317" s="787" t="s">
        <v>26</v>
      </c>
      <c r="C317" s="788">
        <v>5</v>
      </c>
      <c r="D317" s="789">
        <v>1.76812147701796E-3</v>
      </c>
      <c r="E317" s="789">
        <v>0</v>
      </c>
      <c r="F317" s="788">
        <v>1</v>
      </c>
      <c r="G317" s="789">
        <v>3.5778175313058998E-2</v>
      </c>
      <c r="H317" s="789">
        <v>0</v>
      </c>
      <c r="I317" s="788">
        <v>0</v>
      </c>
      <c r="J317" s="789">
        <v>0</v>
      </c>
      <c r="K317" s="789">
        <v>0</v>
      </c>
      <c r="L317" s="788">
        <v>0</v>
      </c>
      <c r="M317" s="789">
        <v>0</v>
      </c>
      <c r="N317" s="789">
        <v>0</v>
      </c>
      <c r="O317" s="788">
        <v>1</v>
      </c>
      <c r="P317" s="789">
        <v>4.7691720717283502E-3</v>
      </c>
      <c r="Q317" s="789">
        <v>0</v>
      </c>
      <c r="R317" s="788">
        <v>0</v>
      </c>
      <c r="S317" s="789">
        <v>0</v>
      </c>
      <c r="T317" s="789">
        <v>0</v>
      </c>
      <c r="U317" s="788">
        <v>0</v>
      </c>
      <c r="V317" s="789">
        <v>0</v>
      </c>
      <c r="W317" s="789">
        <v>0</v>
      </c>
      <c r="X317" s="788">
        <v>0</v>
      </c>
      <c r="Y317" s="789">
        <v>0</v>
      </c>
      <c r="Z317" s="789">
        <v>0</v>
      </c>
      <c r="AA317" s="790">
        <v>0</v>
      </c>
      <c r="AB317" s="791">
        <v>0</v>
      </c>
      <c r="AC317" s="791">
        <v>0</v>
      </c>
      <c r="AD317" s="790">
        <v>0</v>
      </c>
      <c r="AE317" s="791">
        <v>0</v>
      </c>
      <c r="AF317" s="791">
        <v>0</v>
      </c>
      <c r="AG317" s="790">
        <v>0</v>
      </c>
      <c r="AH317" s="791">
        <v>0</v>
      </c>
      <c r="AI317" s="791">
        <v>0</v>
      </c>
      <c r="AJ317" s="790">
        <v>0</v>
      </c>
      <c r="AK317" s="791">
        <v>0</v>
      </c>
      <c r="AL317" s="791">
        <v>0</v>
      </c>
      <c r="AM317" s="790">
        <v>0</v>
      </c>
      <c r="AN317" s="791">
        <v>0</v>
      </c>
      <c r="AO317" s="791">
        <v>0</v>
      </c>
      <c r="AP317" s="790">
        <v>0</v>
      </c>
      <c r="AQ317" s="791">
        <v>0</v>
      </c>
      <c r="AR317" s="791">
        <v>0</v>
      </c>
      <c r="AS317" s="790">
        <v>0</v>
      </c>
      <c r="AT317" s="791">
        <v>0</v>
      </c>
      <c r="AU317" s="791">
        <v>0</v>
      </c>
      <c r="AV317" s="790">
        <v>0</v>
      </c>
      <c r="AW317" s="791">
        <v>0</v>
      </c>
      <c r="AX317" s="791">
        <v>0</v>
      </c>
      <c r="AY317" s="790">
        <v>0</v>
      </c>
      <c r="AZ317" s="791">
        <v>0</v>
      </c>
      <c r="BA317" s="791">
        <v>0</v>
      </c>
      <c r="BB317" s="790">
        <v>0</v>
      </c>
      <c r="BC317" s="791">
        <v>0</v>
      </c>
      <c r="BD317" s="791">
        <v>0</v>
      </c>
      <c r="BE317" s="790">
        <v>1</v>
      </c>
      <c r="BF317" s="791">
        <v>8.3236224404861E-3</v>
      </c>
      <c r="BG317" s="791">
        <v>0</v>
      </c>
      <c r="BH317" s="790">
        <v>0</v>
      </c>
      <c r="BI317" s="791">
        <v>0</v>
      </c>
      <c r="BJ317" s="791">
        <v>0</v>
      </c>
      <c r="BK317" s="790">
        <v>0</v>
      </c>
      <c r="BL317" s="791">
        <v>0</v>
      </c>
      <c r="BM317" s="791">
        <v>0</v>
      </c>
      <c r="BN317" s="790">
        <v>0</v>
      </c>
      <c r="BO317" s="791">
        <v>0</v>
      </c>
      <c r="BP317" s="791">
        <v>0</v>
      </c>
      <c r="BQ317" s="790">
        <v>0</v>
      </c>
      <c r="BR317" s="791">
        <v>0</v>
      </c>
      <c r="BS317" s="791">
        <v>0</v>
      </c>
      <c r="BT317" s="790">
        <v>0</v>
      </c>
      <c r="BU317" s="791">
        <v>0</v>
      </c>
      <c r="BV317" s="791">
        <v>0</v>
      </c>
      <c r="BW317" s="790">
        <v>1</v>
      </c>
      <c r="BX317" s="791">
        <v>9.4535829079221007E-3</v>
      </c>
      <c r="BY317" s="791">
        <v>0</v>
      </c>
      <c r="BZ317" s="790">
        <v>1</v>
      </c>
      <c r="CA317" s="791">
        <v>3.0076997112608301E-3</v>
      </c>
      <c r="CB317" s="791">
        <v>0</v>
      </c>
      <c r="CC317" s="790">
        <v>0</v>
      </c>
      <c r="CD317" s="791">
        <v>0</v>
      </c>
      <c r="CE317" s="791">
        <v>0</v>
      </c>
      <c r="CF317" s="790">
        <v>0</v>
      </c>
      <c r="CG317" s="791">
        <v>0</v>
      </c>
      <c r="CH317" s="791">
        <v>0</v>
      </c>
      <c r="CI317" s="790">
        <v>0</v>
      </c>
      <c r="CJ317" s="791">
        <v>0</v>
      </c>
      <c r="CK317" s="791">
        <v>0</v>
      </c>
      <c r="CL317" s="790">
        <v>0</v>
      </c>
      <c r="CM317" s="791">
        <v>0</v>
      </c>
      <c r="CN317" s="791">
        <v>0</v>
      </c>
      <c r="CO317" s="790">
        <v>0</v>
      </c>
      <c r="CP317" s="791">
        <v>0</v>
      </c>
      <c r="CQ317" s="791">
        <v>0</v>
      </c>
    </row>
    <row r="318" spans="1:95">
      <c r="A318" s="1038"/>
      <c r="B318" s="787" t="s">
        <v>92</v>
      </c>
      <c r="C318" s="788">
        <v>0</v>
      </c>
      <c r="D318" s="789">
        <v>0</v>
      </c>
      <c r="E318" s="789"/>
      <c r="F318" s="788">
        <v>0</v>
      </c>
      <c r="G318" s="789">
        <v>0</v>
      </c>
      <c r="H318" s="789"/>
      <c r="I318" s="788">
        <v>0</v>
      </c>
      <c r="J318" s="789">
        <v>0</v>
      </c>
      <c r="K318" s="789"/>
      <c r="L318" s="788">
        <v>0</v>
      </c>
      <c r="M318" s="789">
        <v>0</v>
      </c>
      <c r="N318" s="789"/>
      <c r="O318" s="788">
        <v>0</v>
      </c>
      <c r="P318" s="789">
        <v>0</v>
      </c>
      <c r="Q318" s="789"/>
      <c r="R318" s="788">
        <v>0</v>
      </c>
      <c r="S318" s="789">
        <v>0</v>
      </c>
      <c r="T318" s="789"/>
      <c r="U318" s="788">
        <v>0</v>
      </c>
      <c r="V318" s="789">
        <v>0</v>
      </c>
      <c r="W318" s="789"/>
      <c r="X318" s="788">
        <v>0</v>
      </c>
      <c r="Y318" s="789">
        <v>0</v>
      </c>
      <c r="Z318" s="789"/>
      <c r="AA318" s="790">
        <v>0</v>
      </c>
      <c r="AB318" s="791">
        <v>0</v>
      </c>
      <c r="AC318" s="791"/>
      <c r="AD318" s="790">
        <v>0</v>
      </c>
      <c r="AE318" s="791">
        <v>0</v>
      </c>
      <c r="AF318" s="791"/>
      <c r="AG318" s="790">
        <v>0</v>
      </c>
      <c r="AH318" s="791">
        <v>0</v>
      </c>
      <c r="AI318" s="791"/>
      <c r="AJ318" s="790">
        <v>0</v>
      </c>
      <c r="AK318" s="791">
        <v>0</v>
      </c>
      <c r="AL318" s="791"/>
      <c r="AM318" s="790">
        <v>0</v>
      </c>
      <c r="AN318" s="791">
        <v>0</v>
      </c>
      <c r="AO318" s="791"/>
      <c r="AP318" s="790">
        <v>0</v>
      </c>
      <c r="AQ318" s="791">
        <v>0</v>
      </c>
      <c r="AR318" s="791"/>
      <c r="AS318" s="790">
        <v>0</v>
      </c>
      <c r="AT318" s="791">
        <v>0</v>
      </c>
      <c r="AU318" s="791"/>
      <c r="AV318" s="790">
        <v>0</v>
      </c>
      <c r="AW318" s="791">
        <v>0</v>
      </c>
      <c r="AX318" s="791"/>
      <c r="AY318" s="790">
        <v>0</v>
      </c>
      <c r="AZ318" s="791">
        <v>0</v>
      </c>
      <c r="BA318" s="791"/>
      <c r="BB318" s="790">
        <v>0</v>
      </c>
      <c r="BC318" s="791">
        <v>0</v>
      </c>
      <c r="BD318" s="791"/>
      <c r="BE318" s="790">
        <v>0</v>
      </c>
      <c r="BF318" s="791">
        <v>0</v>
      </c>
      <c r="BG318" s="791"/>
      <c r="BH318" s="790">
        <v>0</v>
      </c>
      <c r="BI318" s="791">
        <v>0</v>
      </c>
      <c r="BJ318" s="791"/>
      <c r="BK318" s="790">
        <v>0</v>
      </c>
      <c r="BL318" s="791">
        <v>0</v>
      </c>
      <c r="BM318" s="791"/>
      <c r="BN318" s="790">
        <v>0</v>
      </c>
      <c r="BO318" s="791">
        <v>0</v>
      </c>
      <c r="BP318" s="791"/>
      <c r="BQ318" s="790">
        <v>0</v>
      </c>
      <c r="BR318" s="791">
        <v>0</v>
      </c>
      <c r="BS318" s="791"/>
      <c r="BT318" s="790">
        <v>0</v>
      </c>
      <c r="BU318" s="791">
        <v>0</v>
      </c>
      <c r="BV318" s="791"/>
      <c r="BW318" s="790">
        <v>0</v>
      </c>
      <c r="BX318" s="791">
        <v>0</v>
      </c>
      <c r="BY318" s="791"/>
      <c r="BZ318" s="790">
        <v>0</v>
      </c>
      <c r="CA318" s="791">
        <v>0</v>
      </c>
      <c r="CB318" s="791"/>
      <c r="CC318" s="790">
        <v>0</v>
      </c>
      <c r="CD318" s="791">
        <v>0</v>
      </c>
      <c r="CE318" s="791"/>
      <c r="CF318" s="790">
        <v>0</v>
      </c>
      <c r="CG318" s="791">
        <v>0</v>
      </c>
      <c r="CH318" s="791"/>
      <c r="CI318" s="790">
        <v>0</v>
      </c>
      <c r="CJ318" s="791">
        <v>0</v>
      </c>
      <c r="CK318" s="791"/>
      <c r="CL318" s="790">
        <v>0</v>
      </c>
      <c r="CM318" s="791">
        <v>0</v>
      </c>
      <c r="CN318" s="791"/>
      <c r="CO318" s="790">
        <v>0</v>
      </c>
      <c r="CP318" s="791">
        <v>0</v>
      </c>
      <c r="CQ318" s="791"/>
    </row>
    <row r="319" spans="1:95">
      <c r="A319" s="1039"/>
      <c r="B319" s="787" t="s">
        <v>93</v>
      </c>
      <c r="C319" s="788">
        <v>5</v>
      </c>
      <c r="D319" s="789">
        <v>3.5972516997014301E-3</v>
      </c>
      <c r="E319" s="789"/>
      <c r="F319" s="788">
        <v>1</v>
      </c>
      <c r="G319" s="789">
        <v>7.1326676176890202E-2</v>
      </c>
      <c r="H319" s="789"/>
      <c r="I319" s="788">
        <v>0</v>
      </c>
      <c r="J319" s="789">
        <v>0</v>
      </c>
      <c r="K319" s="789"/>
      <c r="L319" s="788">
        <v>0</v>
      </c>
      <c r="M319" s="789">
        <v>0</v>
      </c>
      <c r="N319" s="789"/>
      <c r="O319" s="788">
        <v>1</v>
      </c>
      <c r="P319" s="789">
        <v>9.7077953596738202E-3</v>
      </c>
      <c r="Q319" s="789"/>
      <c r="R319" s="788">
        <v>0</v>
      </c>
      <c r="S319" s="789">
        <v>0</v>
      </c>
      <c r="T319" s="789"/>
      <c r="U319" s="788">
        <v>0</v>
      </c>
      <c r="V319" s="789">
        <v>0</v>
      </c>
      <c r="W319" s="789"/>
      <c r="X319" s="788">
        <v>0</v>
      </c>
      <c r="Y319" s="789">
        <v>0</v>
      </c>
      <c r="Z319" s="789"/>
      <c r="AA319" s="790">
        <v>0</v>
      </c>
      <c r="AB319" s="791">
        <v>0</v>
      </c>
      <c r="AC319" s="791"/>
      <c r="AD319" s="790">
        <v>0</v>
      </c>
      <c r="AE319" s="791">
        <v>0</v>
      </c>
      <c r="AF319" s="791"/>
      <c r="AG319" s="790">
        <v>0</v>
      </c>
      <c r="AH319" s="791">
        <v>0</v>
      </c>
      <c r="AI319" s="791"/>
      <c r="AJ319" s="790">
        <v>0</v>
      </c>
      <c r="AK319" s="791">
        <v>0</v>
      </c>
      <c r="AL319" s="791"/>
      <c r="AM319" s="790">
        <v>0</v>
      </c>
      <c r="AN319" s="791">
        <v>0</v>
      </c>
      <c r="AO319" s="791"/>
      <c r="AP319" s="790">
        <v>0</v>
      </c>
      <c r="AQ319" s="791">
        <v>0</v>
      </c>
      <c r="AR319" s="791"/>
      <c r="AS319" s="790">
        <v>0</v>
      </c>
      <c r="AT319" s="791">
        <v>0</v>
      </c>
      <c r="AU319" s="791"/>
      <c r="AV319" s="790">
        <v>0</v>
      </c>
      <c r="AW319" s="791">
        <v>0</v>
      </c>
      <c r="AX319" s="791"/>
      <c r="AY319" s="790">
        <v>0</v>
      </c>
      <c r="AZ319" s="791">
        <v>0</v>
      </c>
      <c r="BA319" s="791"/>
      <c r="BB319" s="790">
        <v>0</v>
      </c>
      <c r="BC319" s="791">
        <v>0</v>
      </c>
      <c r="BD319" s="791"/>
      <c r="BE319" s="790">
        <v>1</v>
      </c>
      <c r="BF319" s="791">
        <v>1.68804861580014E-2</v>
      </c>
      <c r="BG319" s="791"/>
      <c r="BH319" s="790">
        <v>0</v>
      </c>
      <c r="BI319" s="791">
        <v>0</v>
      </c>
      <c r="BJ319" s="791"/>
      <c r="BK319" s="790">
        <v>0</v>
      </c>
      <c r="BL319" s="791">
        <v>0</v>
      </c>
      <c r="BM319" s="791"/>
      <c r="BN319" s="790">
        <v>0</v>
      </c>
      <c r="BO319" s="791">
        <v>0</v>
      </c>
      <c r="BP319" s="791"/>
      <c r="BQ319" s="790">
        <v>0</v>
      </c>
      <c r="BR319" s="791">
        <v>0</v>
      </c>
      <c r="BS319" s="791"/>
      <c r="BT319" s="790">
        <v>0</v>
      </c>
      <c r="BU319" s="791">
        <v>0</v>
      </c>
      <c r="BV319" s="791"/>
      <c r="BW319" s="790">
        <v>1</v>
      </c>
      <c r="BX319" s="791">
        <v>1.8907165815844201E-2</v>
      </c>
      <c r="BY319" s="791"/>
      <c r="BZ319" s="790">
        <v>1</v>
      </c>
      <c r="CA319" s="791">
        <v>6.1652281134402E-3</v>
      </c>
      <c r="CB319" s="791"/>
      <c r="CC319" s="790">
        <v>0</v>
      </c>
      <c r="CD319" s="791">
        <v>0</v>
      </c>
      <c r="CE319" s="791"/>
      <c r="CF319" s="790">
        <v>0</v>
      </c>
      <c r="CG319" s="791">
        <v>0</v>
      </c>
      <c r="CH319" s="791"/>
      <c r="CI319" s="790">
        <v>0</v>
      </c>
      <c r="CJ319" s="791">
        <v>0</v>
      </c>
      <c r="CK319" s="791"/>
      <c r="CL319" s="790">
        <v>0</v>
      </c>
      <c r="CM319" s="791">
        <v>0</v>
      </c>
      <c r="CN319" s="791"/>
      <c r="CO319" s="790">
        <v>0</v>
      </c>
      <c r="CP319" s="791">
        <v>0</v>
      </c>
      <c r="CQ319" s="791"/>
    </row>
    <row r="320" spans="1:95">
      <c r="A320" s="1037" t="s">
        <v>630</v>
      </c>
      <c r="B320" s="787" t="s">
        <v>26</v>
      </c>
      <c r="C320" s="788">
        <v>7</v>
      </c>
      <c r="D320" s="789">
        <v>2.4753700678251402E-3</v>
      </c>
      <c r="E320" s="789">
        <v>16.6666666666667</v>
      </c>
      <c r="F320" s="788">
        <v>0</v>
      </c>
      <c r="G320" s="789">
        <v>0</v>
      </c>
      <c r="H320" s="789">
        <v>0</v>
      </c>
      <c r="I320" s="788">
        <v>0</v>
      </c>
      <c r="J320" s="789">
        <v>0</v>
      </c>
      <c r="K320" s="789">
        <v>0</v>
      </c>
      <c r="L320" s="788">
        <v>0</v>
      </c>
      <c r="M320" s="789">
        <v>0</v>
      </c>
      <c r="N320" s="789">
        <v>0</v>
      </c>
      <c r="O320" s="788">
        <v>0</v>
      </c>
      <c r="P320" s="789">
        <v>0</v>
      </c>
      <c r="Q320" s="789">
        <v>0</v>
      </c>
      <c r="R320" s="788">
        <v>0</v>
      </c>
      <c r="S320" s="789">
        <v>0</v>
      </c>
      <c r="T320" s="789">
        <v>0</v>
      </c>
      <c r="U320" s="788">
        <v>0</v>
      </c>
      <c r="V320" s="789">
        <v>0</v>
      </c>
      <c r="W320" s="789">
        <v>0</v>
      </c>
      <c r="X320" s="788">
        <v>2</v>
      </c>
      <c r="Y320" s="789">
        <v>6.82360968952576E-2</v>
      </c>
      <c r="Z320" s="789">
        <v>100</v>
      </c>
      <c r="AA320" s="790">
        <v>0</v>
      </c>
      <c r="AB320" s="791">
        <v>0</v>
      </c>
      <c r="AC320" s="791">
        <v>0</v>
      </c>
      <c r="AD320" s="790">
        <v>0</v>
      </c>
      <c r="AE320" s="791">
        <v>0</v>
      </c>
      <c r="AF320" s="791">
        <v>0</v>
      </c>
      <c r="AG320" s="790">
        <v>0</v>
      </c>
      <c r="AH320" s="791">
        <v>0</v>
      </c>
      <c r="AI320" s="791">
        <v>0</v>
      </c>
      <c r="AJ320" s="790">
        <v>0</v>
      </c>
      <c r="AK320" s="791">
        <v>0</v>
      </c>
      <c r="AL320" s="791">
        <v>0</v>
      </c>
      <c r="AM320" s="790">
        <v>0</v>
      </c>
      <c r="AN320" s="791">
        <v>0</v>
      </c>
      <c r="AO320" s="791">
        <v>0</v>
      </c>
      <c r="AP320" s="790">
        <v>0</v>
      </c>
      <c r="AQ320" s="791">
        <v>0</v>
      </c>
      <c r="AR320" s="791">
        <v>0</v>
      </c>
      <c r="AS320" s="790">
        <v>0</v>
      </c>
      <c r="AT320" s="791">
        <v>0</v>
      </c>
      <c r="AU320" s="791">
        <v>0</v>
      </c>
      <c r="AV320" s="790">
        <v>0</v>
      </c>
      <c r="AW320" s="791">
        <v>0</v>
      </c>
      <c r="AX320" s="791">
        <v>0</v>
      </c>
      <c r="AY320" s="790">
        <v>1</v>
      </c>
      <c r="AZ320" s="791">
        <v>2.5726781579624401E-2</v>
      </c>
      <c r="BA320" s="791">
        <v>0</v>
      </c>
      <c r="BB320" s="790">
        <v>1</v>
      </c>
      <c r="BC320" s="791">
        <v>1.7860332202178999E-2</v>
      </c>
      <c r="BD320" s="791">
        <v>0</v>
      </c>
      <c r="BE320" s="790">
        <v>0</v>
      </c>
      <c r="BF320" s="791">
        <v>0</v>
      </c>
      <c r="BG320" s="791">
        <v>0</v>
      </c>
      <c r="BH320" s="790">
        <v>0</v>
      </c>
      <c r="BI320" s="791">
        <v>0</v>
      </c>
      <c r="BJ320" s="791">
        <v>0</v>
      </c>
      <c r="BK320" s="790">
        <v>0</v>
      </c>
      <c r="BL320" s="791">
        <v>0</v>
      </c>
      <c r="BM320" s="791">
        <v>0</v>
      </c>
      <c r="BN320" s="790">
        <v>0</v>
      </c>
      <c r="BO320" s="791">
        <v>0</v>
      </c>
      <c r="BP320" s="791">
        <v>0</v>
      </c>
      <c r="BQ320" s="790">
        <v>0</v>
      </c>
      <c r="BR320" s="791">
        <v>0</v>
      </c>
      <c r="BS320" s="791">
        <v>0</v>
      </c>
      <c r="BT320" s="790">
        <v>0</v>
      </c>
      <c r="BU320" s="791">
        <v>0</v>
      </c>
      <c r="BV320" s="791">
        <v>0</v>
      </c>
      <c r="BW320" s="790">
        <v>1</v>
      </c>
      <c r="BX320" s="791">
        <v>9.4535829079221007E-3</v>
      </c>
      <c r="BY320" s="791">
        <v>0</v>
      </c>
      <c r="BZ320" s="790">
        <v>0</v>
      </c>
      <c r="CA320" s="791">
        <v>0</v>
      </c>
      <c r="CB320" s="791">
        <v>0</v>
      </c>
      <c r="CC320" s="790">
        <v>0</v>
      </c>
      <c r="CD320" s="791">
        <v>0</v>
      </c>
      <c r="CE320" s="791">
        <v>0</v>
      </c>
      <c r="CF320" s="790">
        <v>1</v>
      </c>
      <c r="CG320" s="791">
        <v>4.5357645031069999E-3</v>
      </c>
      <c r="CH320" s="791">
        <v>0</v>
      </c>
      <c r="CI320" s="790">
        <v>0</v>
      </c>
      <c r="CJ320" s="791">
        <v>0</v>
      </c>
      <c r="CK320" s="791">
        <v>0</v>
      </c>
      <c r="CL320" s="790">
        <v>1</v>
      </c>
      <c r="CM320" s="791">
        <v>3.8850038850038897E-2</v>
      </c>
      <c r="CN320" s="791">
        <v>0</v>
      </c>
      <c r="CO320" s="790">
        <v>0</v>
      </c>
      <c r="CP320" s="791">
        <v>0</v>
      </c>
      <c r="CQ320" s="791">
        <v>0</v>
      </c>
    </row>
    <row r="321" spans="1:95">
      <c r="A321" s="1038"/>
      <c r="B321" s="787" t="s">
        <v>92</v>
      </c>
      <c r="C321" s="788">
        <v>1</v>
      </c>
      <c r="D321" s="789">
        <v>6.9545381838919003E-4</v>
      </c>
      <c r="E321" s="789"/>
      <c r="F321" s="788">
        <v>0</v>
      </c>
      <c r="G321" s="789">
        <v>0</v>
      </c>
      <c r="H321" s="789"/>
      <c r="I321" s="788">
        <v>0</v>
      </c>
      <c r="J321" s="789">
        <v>0</v>
      </c>
      <c r="K321" s="789"/>
      <c r="L321" s="788">
        <v>0</v>
      </c>
      <c r="M321" s="789">
        <v>0</v>
      </c>
      <c r="N321" s="789"/>
      <c r="O321" s="788">
        <v>0</v>
      </c>
      <c r="P321" s="789">
        <v>0</v>
      </c>
      <c r="Q321" s="789"/>
      <c r="R321" s="788">
        <v>0</v>
      </c>
      <c r="S321" s="789">
        <v>0</v>
      </c>
      <c r="T321" s="789"/>
      <c r="U321" s="788">
        <v>0</v>
      </c>
      <c r="V321" s="789">
        <v>0</v>
      </c>
      <c r="W321" s="789"/>
      <c r="X321" s="788">
        <v>1</v>
      </c>
      <c r="Y321" s="789">
        <v>6.7249495628782796E-2</v>
      </c>
      <c r="Z321" s="789"/>
      <c r="AA321" s="790">
        <v>0</v>
      </c>
      <c r="AB321" s="791">
        <v>0</v>
      </c>
      <c r="AC321" s="791"/>
      <c r="AD321" s="790">
        <v>0</v>
      </c>
      <c r="AE321" s="791">
        <v>0</v>
      </c>
      <c r="AF321" s="791"/>
      <c r="AG321" s="790">
        <v>0</v>
      </c>
      <c r="AH321" s="791">
        <v>0</v>
      </c>
      <c r="AI321" s="791"/>
      <c r="AJ321" s="790">
        <v>0</v>
      </c>
      <c r="AK321" s="791">
        <v>0</v>
      </c>
      <c r="AL321" s="791"/>
      <c r="AM321" s="790">
        <v>0</v>
      </c>
      <c r="AN321" s="791">
        <v>0</v>
      </c>
      <c r="AO321" s="791"/>
      <c r="AP321" s="790">
        <v>0</v>
      </c>
      <c r="AQ321" s="791">
        <v>0</v>
      </c>
      <c r="AR321" s="791"/>
      <c r="AS321" s="790">
        <v>0</v>
      </c>
      <c r="AT321" s="791">
        <v>0</v>
      </c>
      <c r="AU321" s="791"/>
      <c r="AV321" s="790">
        <v>0</v>
      </c>
      <c r="AW321" s="791">
        <v>0</v>
      </c>
      <c r="AX321" s="791"/>
      <c r="AY321" s="790">
        <v>0</v>
      </c>
      <c r="AZ321" s="791">
        <v>0</v>
      </c>
      <c r="BA321" s="791"/>
      <c r="BB321" s="790">
        <v>0</v>
      </c>
      <c r="BC321" s="791">
        <v>0</v>
      </c>
      <c r="BD321" s="791"/>
      <c r="BE321" s="790">
        <v>0</v>
      </c>
      <c r="BF321" s="791">
        <v>0</v>
      </c>
      <c r="BG321" s="791"/>
      <c r="BH321" s="790">
        <v>0</v>
      </c>
      <c r="BI321" s="791">
        <v>0</v>
      </c>
      <c r="BJ321" s="791"/>
      <c r="BK321" s="790">
        <v>0</v>
      </c>
      <c r="BL321" s="791">
        <v>0</v>
      </c>
      <c r="BM321" s="791"/>
      <c r="BN321" s="790">
        <v>0</v>
      </c>
      <c r="BO321" s="791">
        <v>0</v>
      </c>
      <c r="BP321" s="791"/>
      <c r="BQ321" s="790">
        <v>0</v>
      </c>
      <c r="BR321" s="791">
        <v>0</v>
      </c>
      <c r="BS321" s="791"/>
      <c r="BT321" s="790">
        <v>0</v>
      </c>
      <c r="BU321" s="791">
        <v>0</v>
      </c>
      <c r="BV321" s="791"/>
      <c r="BW321" s="790">
        <v>0</v>
      </c>
      <c r="BX321" s="791">
        <v>0</v>
      </c>
      <c r="BY321" s="791"/>
      <c r="BZ321" s="790">
        <v>0</v>
      </c>
      <c r="CA321" s="791">
        <v>0</v>
      </c>
      <c r="CB321" s="791"/>
      <c r="CC321" s="790">
        <v>0</v>
      </c>
      <c r="CD321" s="791">
        <v>0</v>
      </c>
      <c r="CE321" s="791"/>
      <c r="CF321" s="790">
        <v>0</v>
      </c>
      <c r="CG321" s="791">
        <v>0</v>
      </c>
      <c r="CH321" s="791"/>
      <c r="CI321" s="790">
        <v>0</v>
      </c>
      <c r="CJ321" s="791">
        <v>0</v>
      </c>
      <c r="CK321" s="791"/>
      <c r="CL321" s="790">
        <v>0</v>
      </c>
      <c r="CM321" s="791">
        <v>0</v>
      </c>
      <c r="CN321" s="791"/>
      <c r="CO321" s="790">
        <v>0</v>
      </c>
      <c r="CP321" s="791">
        <v>0</v>
      </c>
      <c r="CQ321" s="791"/>
    </row>
    <row r="322" spans="1:95">
      <c r="A322" s="1039"/>
      <c r="B322" s="787" t="s">
        <v>93</v>
      </c>
      <c r="C322" s="788">
        <v>6</v>
      </c>
      <c r="D322" s="789">
        <v>4.3167020396417096E-3</v>
      </c>
      <c r="E322" s="789"/>
      <c r="F322" s="788">
        <v>0</v>
      </c>
      <c r="G322" s="789">
        <v>0</v>
      </c>
      <c r="H322" s="789"/>
      <c r="I322" s="788">
        <v>0</v>
      </c>
      <c r="J322" s="789">
        <v>0</v>
      </c>
      <c r="K322" s="789"/>
      <c r="L322" s="788">
        <v>0</v>
      </c>
      <c r="M322" s="789">
        <v>0</v>
      </c>
      <c r="N322" s="789"/>
      <c r="O322" s="788">
        <v>0</v>
      </c>
      <c r="P322" s="789">
        <v>0</v>
      </c>
      <c r="Q322" s="789"/>
      <c r="R322" s="788">
        <v>0</v>
      </c>
      <c r="S322" s="789">
        <v>0</v>
      </c>
      <c r="T322" s="789"/>
      <c r="U322" s="788">
        <v>0</v>
      </c>
      <c r="V322" s="789">
        <v>0</v>
      </c>
      <c r="W322" s="789"/>
      <c r="X322" s="788">
        <v>1</v>
      </c>
      <c r="Y322" s="789">
        <v>6.9252077562326902E-2</v>
      </c>
      <c r="Z322" s="789"/>
      <c r="AA322" s="790">
        <v>0</v>
      </c>
      <c r="AB322" s="791">
        <v>0</v>
      </c>
      <c r="AC322" s="791"/>
      <c r="AD322" s="790">
        <v>0</v>
      </c>
      <c r="AE322" s="791">
        <v>0</v>
      </c>
      <c r="AF322" s="791"/>
      <c r="AG322" s="790">
        <v>0</v>
      </c>
      <c r="AH322" s="791">
        <v>0</v>
      </c>
      <c r="AI322" s="791"/>
      <c r="AJ322" s="790">
        <v>0</v>
      </c>
      <c r="AK322" s="791">
        <v>0</v>
      </c>
      <c r="AL322" s="791"/>
      <c r="AM322" s="790">
        <v>0</v>
      </c>
      <c r="AN322" s="791">
        <v>0</v>
      </c>
      <c r="AO322" s="791"/>
      <c r="AP322" s="790">
        <v>0</v>
      </c>
      <c r="AQ322" s="791">
        <v>0</v>
      </c>
      <c r="AR322" s="791"/>
      <c r="AS322" s="790">
        <v>0</v>
      </c>
      <c r="AT322" s="791">
        <v>0</v>
      </c>
      <c r="AU322" s="791"/>
      <c r="AV322" s="790">
        <v>0</v>
      </c>
      <c r="AW322" s="791">
        <v>0</v>
      </c>
      <c r="AX322" s="791"/>
      <c r="AY322" s="790">
        <v>1</v>
      </c>
      <c r="AZ322" s="791">
        <v>5.1413881748072002E-2</v>
      </c>
      <c r="BA322" s="791"/>
      <c r="BB322" s="790">
        <v>1</v>
      </c>
      <c r="BC322" s="791">
        <v>3.6563071297988997E-2</v>
      </c>
      <c r="BD322" s="791"/>
      <c r="BE322" s="790">
        <v>0</v>
      </c>
      <c r="BF322" s="791">
        <v>0</v>
      </c>
      <c r="BG322" s="791"/>
      <c r="BH322" s="790">
        <v>0</v>
      </c>
      <c r="BI322" s="791">
        <v>0</v>
      </c>
      <c r="BJ322" s="791"/>
      <c r="BK322" s="790">
        <v>0</v>
      </c>
      <c r="BL322" s="791">
        <v>0</v>
      </c>
      <c r="BM322" s="791"/>
      <c r="BN322" s="790">
        <v>0</v>
      </c>
      <c r="BO322" s="791">
        <v>0</v>
      </c>
      <c r="BP322" s="791"/>
      <c r="BQ322" s="790">
        <v>0</v>
      </c>
      <c r="BR322" s="791">
        <v>0</v>
      </c>
      <c r="BS322" s="791"/>
      <c r="BT322" s="790">
        <v>0</v>
      </c>
      <c r="BU322" s="791">
        <v>0</v>
      </c>
      <c r="BV322" s="791"/>
      <c r="BW322" s="790">
        <v>1</v>
      </c>
      <c r="BX322" s="791">
        <v>1.8907165815844201E-2</v>
      </c>
      <c r="BY322" s="791"/>
      <c r="BZ322" s="790">
        <v>0</v>
      </c>
      <c r="CA322" s="791">
        <v>0</v>
      </c>
      <c r="CB322" s="791"/>
      <c r="CC322" s="790">
        <v>0</v>
      </c>
      <c r="CD322" s="791">
        <v>0</v>
      </c>
      <c r="CE322" s="791"/>
      <c r="CF322" s="790">
        <v>1</v>
      </c>
      <c r="CG322" s="791">
        <v>9.5247166396799695E-3</v>
      </c>
      <c r="CH322" s="791"/>
      <c r="CI322" s="790">
        <v>0</v>
      </c>
      <c r="CJ322" s="791">
        <v>0</v>
      </c>
      <c r="CK322" s="791"/>
      <c r="CL322" s="790">
        <v>1</v>
      </c>
      <c r="CM322" s="791">
        <v>8.4459459459459499E-2</v>
      </c>
      <c r="CN322" s="791"/>
      <c r="CO322" s="790">
        <v>0</v>
      </c>
      <c r="CP322" s="791">
        <v>0</v>
      </c>
      <c r="CQ322" s="791"/>
    </row>
    <row r="323" spans="1:95">
      <c r="A323" s="1037" t="s">
        <v>631</v>
      </c>
      <c r="B323" s="787" t="s">
        <v>26</v>
      </c>
      <c r="C323" s="788">
        <v>5</v>
      </c>
      <c r="D323" s="789">
        <v>1.76812147701796E-3</v>
      </c>
      <c r="E323" s="789">
        <v>25</v>
      </c>
      <c r="F323" s="788">
        <v>0</v>
      </c>
      <c r="G323" s="789">
        <v>0</v>
      </c>
      <c r="H323" s="789">
        <v>0</v>
      </c>
      <c r="I323" s="788">
        <v>0</v>
      </c>
      <c r="J323" s="789">
        <v>0</v>
      </c>
      <c r="K323" s="789">
        <v>0</v>
      </c>
      <c r="L323" s="788">
        <v>0</v>
      </c>
      <c r="M323" s="789">
        <v>0</v>
      </c>
      <c r="N323" s="789">
        <v>0</v>
      </c>
      <c r="O323" s="788">
        <v>0</v>
      </c>
      <c r="P323" s="789">
        <v>0</v>
      </c>
      <c r="Q323" s="789">
        <v>0</v>
      </c>
      <c r="R323" s="788">
        <v>1</v>
      </c>
      <c r="S323" s="789">
        <v>1.5627441787779299E-2</v>
      </c>
      <c r="T323" s="789">
        <v>0</v>
      </c>
      <c r="U323" s="788">
        <v>1</v>
      </c>
      <c r="V323" s="789">
        <v>1.50852315583044E-2</v>
      </c>
      <c r="W323" s="789">
        <v>0</v>
      </c>
      <c r="X323" s="788">
        <v>0</v>
      </c>
      <c r="Y323" s="789">
        <v>0</v>
      </c>
      <c r="Z323" s="789">
        <v>0</v>
      </c>
      <c r="AA323" s="790">
        <v>0</v>
      </c>
      <c r="AB323" s="791">
        <v>0</v>
      </c>
      <c r="AC323" s="791">
        <v>0</v>
      </c>
      <c r="AD323" s="790">
        <v>0</v>
      </c>
      <c r="AE323" s="791">
        <v>0</v>
      </c>
      <c r="AF323" s="791">
        <v>0</v>
      </c>
      <c r="AG323" s="790">
        <v>0</v>
      </c>
      <c r="AH323" s="791">
        <v>0</v>
      </c>
      <c r="AI323" s="791">
        <v>0</v>
      </c>
      <c r="AJ323" s="790">
        <v>0</v>
      </c>
      <c r="AK323" s="791">
        <v>0</v>
      </c>
      <c r="AL323" s="791">
        <v>0</v>
      </c>
      <c r="AM323" s="790">
        <v>0</v>
      </c>
      <c r="AN323" s="791">
        <v>0</v>
      </c>
      <c r="AO323" s="791">
        <v>0</v>
      </c>
      <c r="AP323" s="790">
        <v>1</v>
      </c>
      <c r="AQ323" s="791">
        <v>2.15842866393266E-2</v>
      </c>
      <c r="AR323" s="791">
        <v>0</v>
      </c>
      <c r="AS323" s="790">
        <v>0</v>
      </c>
      <c r="AT323" s="791">
        <v>0</v>
      </c>
      <c r="AU323" s="791">
        <v>0</v>
      </c>
      <c r="AV323" s="790">
        <v>0</v>
      </c>
      <c r="AW323" s="791">
        <v>0</v>
      </c>
      <c r="AX323" s="791">
        <v>0</v>
      </c>
      <c r="AY323" s="790">
        <v>0</v>
      </c>
      <c r="AZ323" s="791">
        <v>0</v>
      </c>
      <c r="BA323" s="791">
        <v>0</v>
      </c>
      <c r="BB323" s="790">
        <v>0</v>
      </c>
      <c r="BC323" s="791">
        <v>0</v>
      </c>
      <c r="BD323" s="791">
        <v>0</v>
      </c>
      <c r="BE323" s="790">
        <v>1</v>
      </c>
      <c r="BF323" s="791">
        <v>8.3236224404861E-3</v>
      </c>
      <c r="BG323" s="791">
        <v>0</v>
      </c>
      <c r="BH323" s="790">
        <v>0</v>
      </c>
      <c r="BI323" s="791">
        <v>0</v>
      </c>
      <c r="BJ323" s="791">
        <v>0</v>
      </c>
      <c r="BK323" s="790">
        <v>0</v>
      </c>
      <c r="BL323" s="791">
        <v>0</v>
      </c>
      <c r="BM323" s="791">
        <v>0</v>
      </c>
      <c r="BN323" s="790">
        <v>0</v>
      </c>
      <c r="BO323" s="791">
        <v>0</v>
      </c>
      <c r="BP323" s="791">
        <v>0</v>
      </c>
      <c r="BQ323" s="790">
        <v>0</v>
      </c>
      <c r="BR323" s="791">
        <v>0</v>
      </c>
      <c r="BS323" s="791">
        <v>0</v>
      </c>
      <c r="BT323" s="790">
        <v>0</v>
      </c>
      <c r="BU323" s="791">
        <v>0</v>
      </c>
      <c r="BV323" s="791">
        <v>0</v>
      </c>
      <c r="BW323" s="790">
        <v>0</v>
      </c>
      <c r="BX323" s="791">
        <v>0</v>
      </c>
      <c r="BY323" s="791">
        <v>0</v>
      </c>
      <c r="BZ323" s="790">
        <v>0</v>
      </c>
      <c r="CA323" s="791">
        <v>0</v>
      </c>
      <c r="CB323" s="791">
        <v>0</v>
      </c>
      <c r="CC323" s="790">
        <v>0</v>
      </c>
      <c r="CD323" s="791">
        <v>0</v>
      </c>
      <c r="CE323" s="791">
        <v>0</v>
      </c>
      <c r="CF323" s="790">
        <v>0</v>
      </c>
      <c r="CG323" s="791">
        <v>0</v>
      </c>
      <c r="CH323" s="791">
        <v>0</v>
      </c>
      <c r="CI323" s="790">
        <v>0</v>
      </c>
      <c r="CJ323" s="791">
        <v>0</v>
      </c>
      <c r="CK323" s="791">
        <v>0</v>
      </c>
      <c r="CL323" s="790">
        <v>1</v>
      </c>
      <c r="CM323" s="791">
        <v>3.8850038850038897E-2</v>
      </c>
      <c r="CN323" s="791">
        <v>0</v>
      </c>
      <c r="CO323" s="790">
        <v>0</v>
      </c>
      <c r="CP323" s="791">
        <v>0</v>
      </c>
      <c r="CQ323" s="791">
        <v>0</v>
      </c>
    </row>
    <row r="324" spans="1:95">
      <c r="A324" s="1038"/>
      <c r="B324" s="787" t="s">
        <v>92</v>
      </c>
      <c r="C324" s="788">
        <v>1</v>
      </c>
      <c r="D324" s="789">
        <v>6.9545381838919003E-4</v>
      </c>
      <c r="E324" s="789"/>
      <c r="F324" s="788">
        <v>0</v>
      </c>
      <c r="G324" s="789">
        <v>0</v>
      </c>
      <c r="H324" s="789"/>
      <c r="I324" s="788">
        <v>0</v>
      </c>
      <c r="J324" s="789">
        <v>0</v>
      </c>
      <c r="K324" s="789"/>
      <c r="L324" s="788">
        <v>0</v>
      </c>
      <c r="M324" s="789">
        <v>0</v>
      </c>
      <c r="N324" s="789"/>
      <c r="O324" s="788">
        <v>0</v>
      </c>
      <c r="P324" s="789">
        <v>0</v>
      </c>
      <c r="Q324" s="789"/>
      <c r="R324" s="788">
        <v>0</v>
      </c>
      <c r="S324" s="789">
        <v>0</v>
      </c>
      <c r="T324" s="789"/>
      <c r="U324" s="788">
        <v>0</v>
      </c>
      <c r="V324" s="789">
        <v>0</v>
      </c>
      <c r="W324" s="789"/>
      <c r="X324" s="788">
        <v>0</v>
      </c>
      <c r="Y324" s="789">
        <v>0</v>
      </c>
      <c r="Z324" s="789"/>
      <c r="AA324" s="790">
        <v>0</v>
      </c>
      <c r="AB324" s="791">
        <v>0</v>
      </c>
      <c r="AC324" s="791"/>
      <c r="AD324" s="790">
        <v>0</v>
      </c>
      <c r="AE324" s="791">
        <v>0</v>
      </c>
      <c r="AF324" s="791"/>
      <c r="AG324" s="790">
        <v>0</v>
      </c>
      <c r="AH324" s="791">
        <v>0</v>
      </c>
      <c r="AI324" s="791"/>
      <c r="AJ324" s="790">
        <v>0</v>
      </c>
      <c r="AK324" s="791">
        <v>0</v>
      </c>
      <c r="AL324" s="791"/>
      <c r="AM324" s="790">
        <v>0</v>
      </c>
      <c r="AN324" s="791">
        <v>0</v>
      </c>
      <c r="AO324" s="791"/>
      <c r="AP324" s="790">
        <v>0</v>
      </c>
      <c r="AQ324" s="791">
        <v>0</v>
      </c>
      <c r="AR324" s="791"/>
      <c r="AS324" s="790">
        <v>0</v>
      </c>
      <c r="AT324" s="791">
        <v>0</v>
      </c>
      <c r="AU324" s="791"/>
      <c r="AV324" s="790">
        <v>0</v>
      </c>
      <c r="AW324" s="791">
        <v>0</v>
      </c>
      <c r="AX324" s="791"/>
      <c r="AY324" s="790">
        <v>0</v>
      </c>
      <c r="AZ324" s="791">
        <v>0</v>
      </c>
      <c r="BA324" s="791"/>
      <c r="BB324" s="790">
        <v>0</v>
      </c>
      <c r="BC324" s="791">
        <v>0</v>
      </c>
      <c r="BD324" s="791"/>
      <c r="BE324" s="790">
        <v>0</v>
      </c>
      <c r="BF324" s="791">
        <v>0</v>
      </c>
      <c r="BG324" s="791"/>
      <c r="BH324" s="790">
        <v>0</v>
      </c>
      <c r="BI324" s="791">
        <v>0</v>
      </c>
      <c r="BJ324" s="791"/>
      <c r="BK324" s="790">
        <v>0</v>
      </c>
      <c r="BL324" s="791">
        <v>0</v>
      </c>
      <c r="BM324" s="791"/>
      <c r="BN324" s="790">
        <v>0</v>
      </c>
      <c r="BO324" s="791">
        <v>0</v>
      </c>
      <c r="BP324" s="791"/>
      <c r="BQ324" s="790">
        <v>0</v>
      </c>
      <c r="BR324" s="791">
        <v>0</v>
      </c>
      <c r="BS324" s="791"/>
      <c r="BT324" s="790">
        <v>0</v>
      </c>
      <c r="BU324" s="791">
        <v>0</v>
      </c>
      <c r="BV324" s="791"/>
      <c r="BW324" s="790">
        <v>0</v>
      </c>
      <c r="BX324" s="791">
        <v>0</v>
      </c>
      <c r="BY324" s="791"/>
      <c r="BZ324" s="790">
        <v>0</v>
      </c>
      <c r="CA324" s="791">
        <v>0</v>
      </c>
      <c r="CB324" s="791"/>
      <c r="CC324" s="790">
        <v>0</v>
      </c>
      <c r="CD324" s="791">
        <v>0</v>
      </c>
      <c r="CE324" s="791"/>
      <c r="CF324" s="790">
        <v>0</v>
      </c>
      <c r="CG324" s="791">
        <v>0</v>
      </c>
      <c r="CH324" s="791"/>
      <c r="CI324" s="790">
        <v>0</v>
      </c>
      <c r="CJ324" s="791">
        <v>0</v>
      </c>
      <c r="CK324" s="791"/>
      <c r="CL324" s="790">
        <v>1</v>
      </c>
      <c r="CM324" s="791">
        <v>7.1942446043165506E-2</v>
      </c>
      <c r="CN324" s="791"/>
      <c r="CO324" s="790">
        <v>0</v>
      </c>
      <c r="CP324" s="791">
        <v>0</v>
      </c>
      <c r="CQ324" s="791"/>
    </row>
    <row r="325" spans="1:95">
      <c r="A325" s="1039"/>
      <c r="B325" s="787" t="s">
        <v>93</v>
      </c>
      <c r="C325" s="788">
        <v>4</v>
      </c>
      <c r="D325" s="789">
        <v>2.8778013597611399E-3</v>
      </c>
      <c r="E325" s="789"/>
      <c r="F325" s="788">
        <v>0</v>
      </c>
      <c r="G325" s="789">
        <v>0</v>
      </c>
      <c r="H325" s="789"/>
      <c r="I325" s="788">
        <v>0</v>
      </c>
      <c r="J325" s="789">
        <v>0</v>
      </c>
      <c r="K325" s="789"/>
      <c r="L325" s="788">
        <v>0</v>
      </c>
      <c r="M325" s="789">
        <v>0</v>
      </c>
      <c r="N325" s="789"/>
      <c r="O325" s="788">
        <v>0</v>
      </c>
      <c r="P325" s="789">
        <v>0</v>
      </c>
      <c r="Q325" s="789"/>
      <c r="R325" s="788">
        <v>1</v>
      </c>
      <c r="S325" s="789">
        <v>3.2082130253448797E-2</v>
      </c>
      <c r="T325" s="789"/>
      <c r="U325" s="788">
        <v>1</v>
      </c>
      <c r="V325" s="789">
        <v>3.1220730565095198E-2</v>
      </c>
      <c r="W325" s="789"/>
      <c r="X325" s="788">
        <v>0</v>
      </c>
      <c r="Y325" s="789">
        <v>0</v>
      </c>
      <c r="Z325" s="789"/>
      <c r="AA325" s="790">
        <v>0</v>
      </c>
      <c r="AB325" s="791">
        <v>0</v>
      </c>
      <c r="AC325" s="791"/>
      <c r="AD325" s="790">
        <v>0</v>
      </c>
      <c r="AE325" s="791">
        <v>0</v>
      </c>
      <c r="AF325" s="791"/>
      <c r="AG325" s="790">
        <v>0</v>
      </c>
      <c r="AH325" s="791">
        <v>0</v>
      </c>
      <c r="AI325" s="791"/>
      <c r="AJ325" s="790">
        <v>0</v>
      </c>
      <c r="AK325" s="791">
        <v>0</v>
      </c>
      <c r="AL325" s="791"/>
      <c r="AM325" s="790">
        <v>0</v>
      </c>
      <c r="AN325" s="791">
        <v>0</v>
      </c>
      <c r="AO325" s="791"/>
      <c r="AP325" s="790">
        <v>1</v>
      </c>
      <c r="AQ325" s="791">
        <v>4.31406384814495E-2</v>
      </c>
      <c r="AR325" s="791"/>
      <c r="AS325" s="790">
        <v>0</v>
      </c>
      <c r="AT325" s="791">
        <v>0</v>
      </c>
      <c r="AU325" s="791"/>
      <c r="AV325" s="790">
        <v>0</v>
      </c>
      <c r="AW325" s="791">
        <v>0</v>
      </c>
      <c r="AX325" s="791"/>
      <c r="AY325" s="790">
        <v>0</v>
      </c>
      <c r="AZ325" s="791">
        <v>0</v>
      </c>
      <c r="BA325" s="791"/>
      <c r="BB325" s="790">
        <v>0</v>
      </c>
      <c r="BC325" s="791">
        <v>0</v>
      </c>
      <c r="BD325" s="791"/>
      <c r="BE325" s="790">
        <v>1</v>
      </c>
      <c r="BF325" s="791">
        <v>1.68804861580014E-2</v>
      </c>
      <c r="BG325" s="791"/>
      <c r="BH325" s="790">
        <v>0</v>
      </c>
      <c r="BI325" s="791">
        <v>0</v>
      </c>
      <c r="BJ325" s="791"/>
      <c r="BK325" s="790">
        <v>0</v>
      </c>
      <c r="BL325" s="791">
        <v>0</v>
      </c>
      <c r="BM325" s="791"/>
      <c r="BN325" s="790">
        <v>0</v>
      </c>
      <c r="BO325" s="791">
        <v>0</v>
      </c>
      <c r="BP325" s="791"/>
      <c r="BQ325" s="790">
        <v>0</v>
      </c>
      <c r="BR325" s="791">
        <v>0</v>
      </c>
      <c r="BS325" s="791"/>
      <c r="BT325" s="790">
        <v>0</v>
      </c>
      <c r="BU325" s="791">
        <v>0</v>
      </c>
      <c r="BV325" s="791"/>
      <c r="BW325" s="790">
        <v>0</v>
      </c>
      <c r="BX325" s="791">
        <v>0</v>
      </c>
      <c r="BY325" s="791"/>
      <c r="BZ325" s="790">
        <v>0</v>
      </c>
      <c r="CA325" s="791">
        <v>0</v>
      </c>
      <c r="CB325" s="791"/>
      <c r="CC325" s="790">
        <v>0</v>
      </c>
      <c r="CD325" s="791">
        <v>0</v>
      </c>
      <c r="CE325" s="791"/>
      <c r="CF325" s="790">
        <v>0</v>
      </c>
      <c r="CG325" s="791">
        <v>0</v>
      </c>
      <c r="CH325" s="791"/>
      <c r="CI325" s="790">
        <v>0</v>
      </c>
      <c r="CJ325" s="791">
        <v>0</v>
      </c>
      <c r="CK325" s="791"/>
      <c r="CL325" s="790">
        <v>0</v>
      </c>
      <c r="CM325" s="791">
        <v>0</v>
      </c>
      <c r="CN325" s="791"/>
      <c r="CO325" s="790">
        <v>0</v>
      </c>
      <c r="CP325" s="791">
        <v>0</v>
      </c>
      <c r="CQ325" s="791"/>
    </row>
    <row r="326" spans="1:95">
      <c r="A326" s="1037" t="s">
        <v>632</v>
      </c>
      <c r="B326" s="787" t="s">
        <v>26</v>
      </c>
      <c r="C326" s="788">
        <v>2</v>
      </c>
      <c r="D326" s="789">
        <v>7.0724859080718296E-4</v>
      </c>
      <c r="E326" s="789">
        <v>0</v>
      </c>
      <c r="F326" s="788">
        <v>0</v>
      </c>
      <c r="G326" s="789">
        <v>0</v>
      </c>
      <c r="H326" s="789">
        <v>0</v>
      </c>
      <c r="I326" s="788">
        <v>0</v>
      </c>
      <c r="J326" s="789">
        <v>0</v>
      </c>
      <c r="K326" s="789">
        <v>0</v>
      </c>
      <c r="L326" s="788">
        <v>0</v>
      </c>
      <c r="M326" s="789">
        <v>0</v>
      </c>
      <c r="N326" s="789">
        <v>0</v>
      </c>
      <c r="O326" s="788">
        <v>0</v>
      </c>
      <c r="P326" s="789">
        <v>0</v>
      </c>
      <c r="Q326" s="789">
        <v>0</v>
      </c>
      <c r="R326" s="788">
        <v>0</v>
      </c>
      <c r="S326" s="789">
        <v>0</v>
      </c>
      <c r="T326" s="789">
        <v>0</v>
      </c>
      <c r="U326" s="788">
        <v>0</v>
      </c>
      <c r="V326" s="789">
        <v>0</v>
      </c>
      <c r="W326" s="789">
        <v>0</v>
      </c>
      <c r="X326" s="788">
        <v>0</v>
      </c>
      <c r="Y326" s="789">
        <v>0</v>
      </c>
      <c r="Z326" s="789">
        <v>0</v>
      </c>
      <c r="AA326" s="790">
        <v>0</v>
      </c>
      <c r="AB326" s="791">
        <v>0</v>
      </c>
      <c r="AC326" s="791">
        <v>0</v>
      </c>
      <c r="AD326" s="790">
        <v>0</v>
      </c>
      <c r="AE326" s="791">
        <v>0</v>
      </c>
      <c r="AF326" s="791">
        <v>0</v>
      </c>
      <c r="AG326" s="790">
        <v>0</v>
      </c>
      <c r="AH326" s="791">
        <v>0</v>
      </c>
      <c r="AI326" s="791">
        <v>0</v>
      </c>
      <c r="AJ326" s="790">
        <v>0</v>
      </c>
      <c r="AK326" s="791">
        <v>0</v>
      </c>
      <c r="AL326" s="791">
        <v>0</v>
      </c>
      <c r="AM326" s="790">
        <v>0</v>
      </c>
      <c r="AN326" s="791">
        <v>0</v>
      </c>
      <c r="AO326" s="791">
        <v>0</v>
      </c>
      <c r="AP326" s="790">
        <v>0</v>
      </c>
      <c r="AQ326" s="791">
        <v>0</v>
      </c>
      <c r="AR326" s="791">
        <v>0</v>
      </c>
      <c r="AS326" s="790">
        <v>0</v>
      </c>
      <c r="AT326" s="791">
        <v>0</v>
      </c>
      <c r="AU326" s="791">
        <v>0</v>
      </c>
      <c r="AV326" s="790">
        <v>0</v>
      </c>
      <c r="AW326" s="791">
        <v>0</v>
      </c>
      <c r="AX326" s="791">
        <v>0</v>
      </c>
      <c r="AY326" s="790">
        <v>0</v>
      </c>
      <c r="AZ326" s="791">
        <v>0</v>
      </c>
      <c r="BA326" s="791">
        <v>0</v>
      </c>
      <c r="BB326" s="790">
        <v>0</v>
      </c>
      <c r="BC326" s="791">
        <v>0</v>
      </c>
      <c r="BD326" s="791">
        <v>0</v>
      </c>
      <c r="BE326" s="790">
        <v>1</v>
      </c>
      <c r="BF326" s="791">
        <v>8.3236224404861E-3</v>
      </c>
      <c r="BG326" s="791">
        <v>0</v>
      </c>
      <c r="BH326" s="790">
        <v>0</v>
      </c>
      <c r="BI326" s="791">
        <v>0</v>
      </c>
      <c r="BJ326" s="791">
        <v>0</v>
      </c>
      <c r="BK326" s="790">
        <v>0</v>
      </c>
      <c r="BL326" s="791">
        <v>0</v>
      </c>
      <c r="BM326" s="791">
        <v>0</v>
      </c>
      <c r="BN326" s="790">
        <v>0</v>
      </c>
      <c r="BO326" s="791">
        <v>0</v>
      </c>
      <c r="BP326" s="791">
        <v>0</v>
      </c>
      <c r="BQ326" s="790">
        <v>0</v>
      </c>
      <c r="BR326" s="791">
        <v>0</v>
      </c>
      <c r="BS326" s="791">
        <v>0</v>
      </c>
      <c r="BT326" s="790">
        <v>0</v>
      </c>
      <c r="BU326" s="791">
        <v>0</v>
      </c>
      <c r="BV326" s="791">
        <v>0</v>
      </c>
      <c r="BW326" s="790">
        <v>1</v>
      </c>
      <c r="BX326" s="791">
        <v>9.4535829079221007E-3</v>
      </c>
      <c r="BY326" s="791">
        <v>0</v>
      </c>
      <c r="BZ326" s="790">
        <v>0</v>
      </c>
      <c r="CA326" s="791">
        <v>0</v>
      </c>
      <c r="CB326" s="791">
        <v>0</v>
      </c>
      <c r="CC326" s="790">
        <v>0</v>
      </c>
      <c r="CD326" s="791">
        <v>0</v>
      </c>
      <c r="CE326" s="791">
        <v>0</v>
      </c>
      <c r="CF326" s="790">
        <v>0</v>
      </c>
      <c r="CG326" s="791">
        <v>0</v>
      </c>
      <c r="CH326" s="791">
        <v>0</v>
      </c>
      <c r="CI326" s="790">
        <v>0</v>
      </c>
      <c r="CJ326" s="791">
        <v>0</v>
      </c>
      <c r="CK326" s="791">
        <v>0</v>
      </c>
      <c r="CL326" s="790">
        <v>0</v>
      </c>
      <c r="CM326" s="791">
        <v>0</v>
      </c>
      <c r="CN326" s="791">
        <v>0</v>
      </c>
      <c r="CO326" s="790">
        <v>0</v>
      </c>
      <c r="CP326" s="791">
        <v>0</v>
      </c>
      <c r="CQ326" s="791">
        <v>0</v>
      </c>
    </row>
    <row r="327" spans="1:95">
      <c r="A327" s="1038"/>
      <c r="B327" s="787" t="s">
        <v>92</v>
      </c>
      <c r="C327" s="788">
        <v>0</v>
      </c>
      <c r="D327" s="789">
        <v>0</v>
      </c>
      <c r="E327" s="789"/>
      <c r="F327" s="788">
        <v>0</v>
      </c>
      <c r="G327" s="789">
        <v>0</v>
      </c>
      <c r="H327" s="789"/>
      <c r="I327" s="788">
        <v>0</v>
      </c>
      <c r="J327" s="789">
        <v>0</v>
      </c>
      <c r="K327" s="789"/>
      <c r="L327" s="788">
        <v>0</v>
      </c>
      <c r="M327" s="789">
        <v>0</v>
      </c>
      <c r="N327" s="789"/>
      <c r="O327" s="788">
        <v>0</v>
      </c>
      <c r="P327" s="789">
        <v>0</v>
      </c>
      <c r="Q327" s="789"/>
      <c r="R327" s="788">
        <v>0</v>
      </c>
      <c r="S327" s="789">
        <v>0</v>
      </c>
      <c r="T327" s="789"/>
      <c r="U327" s="788">
        <v>0</v>
      </c>
      <c r="V327" s="789">
        <v>0</v>
      </c>
      <c r="W327" s="789"/>
      <c r="X327" s="788">
        <v>0</v>
      </c>
      <c r="Y327" s="789">
        <v>0</v>
      </c>
      <c r="Z327" s="789"/>
      <c r="AA327" s="790">
        <v>0</v>
      </c>
      <c r="AB327" s="791">
        <v>0</v>
      </c>
      <c r="AC327" s="791"/>
      <c r="AD327" s="790">
        <v>0</v>
      </c>
      <c r="AE327" s="791">
        <v>0</v>
      </c>
      <c r="AF327" s="791"/>
      <c r="AG327" s="790">
        <v>0</v>
      </c>
      <c r="AH327" s="791">
        <v>0</v>
      </c>
      <c r="AI327" s="791"/>
      <c r="AJ327" s="790">
        <v>0</v>
      </c>
      <c r="AK327" s="791">
        <v>0</v>
      </c>
      <c r="AL327" s="791"/>
      <c r="AM327" s="790">
        <v>0</v>
      </c>
      <c r="AN327" s="791">
        <v>0</v>
      </c>
      <c r="AO327" s="791"/>
      <c r="AP327" s="790">
        <v>0</v>
      </c>
      <c r="AQ327" s="791">
        <v>0</v>
      </c>
      <c r="AR327" s="791"/>
      <c r="AS327" s="790">
        <v>0</v>
      </c>
      <c r="AT327" s="791">
        <v>0</v>
      </c>
      <c r="AU327" s="791"/>
      <c r="AV327" s="790">
        <v>0</v>
      </c>
      <c r="AW327" s="791">
        <v>0</v>
      </c>
      <c r="AX327" s="791"/>
      <c r="AY327" s="790">
        <v>0</v>
      </c>
      <c r="AZ327" s="791">
        <v>0</v>
      </c>
      <c r="BA327" s="791"/>
      <c r="BB327" s="790">
        <v>0</v>
      </c>
      <c r="BC327" s="791">
        <v>0</v>
      </c>
      <c r="BD327" s="791"/>
      <c r="BE327" s="790">
        <v>0</v>
      </c>
      <c r="BF327" s="791">
        <v>0</v>
      </c>
      <c r="BG327" s="791"/>
      <c r="BH327" s="790">
        <v>0</v>
      </c>
      <c r="BI327" s="791">
        <v>0</v>
      </c>
      <c r="BJ327" s="791"/>
      <c r="BK327" s="790">
        <v>0</v>
      </c>
      <c r="BL327" s="791">
        <v>0</v>
      </c>
      <c r="BM327" s="791"/>
      <c r="BN327" s="790">
        <v>0</v>
      </c>
      <c r="BO327" s="791">
        <v>0</v>
      </c>
      <c r="BP327" s="791"/>
      <c r="BQ327" s="790">
        <v>0</v>
      </c>
      <c r="BR327" s="791">
        <v>0</v>
      </c>
      <c r="BS327" s="791"/>
      <c r="BT327" s="790">
        <v>0</v>
      </c>
      <c r="BU327" s="791">
        <v>0</v>
      </c>
      <c r="BV327" s="791"/>
      <c r="BW327" s="790">
        <v>0</v>
      </c>
      <c r="BX327" s="791">
        <v>0</v>
      </c>
      <c r="BY327" s="791"/>
      <c r="BZ327" s="790">
        <v>0</v>
      </c>
      <c r="CA327" s="791">
        <v>0</v>
      </c>
      <c r="CB327" s="791"/>
      <c r="CC327" s="790">
        <v>0</v>
      </c>
      <c r="CD327" s="791">
        <v>0</v>
      </c>
      <c r="CE327" s="791"/>
      <c r="CF327" s="790">
        <v>0</v>
      </c>
      <c r="CG327" s="791">
        <v>0</v>
      </c>
      <c r="CH327" s="791"/>
      <c r="CI327" s="790">
        <v>0</v>
      </c>
      <c r="CJ327" s="791">
        <v>0</v>
      </c>
      <c r="CK327" s="791"/>
      <c r="CL327" s="790">
        <v>0</v>
      </c>
      <c r="CM327" s="791">
        <v>0</v>
      </c>
      <c r="CN327" s="791"/>
      <c r="CO327" s="790">
        <v>0</v>
      </c>
      <c r="CP327" s="791">
        <v>0</v>
      </c>
      <c r="CQ327" s="791"/>
    </row>
    <row r="328" spans="1:95">
      <c r="A328" s="1039"/>
      <c r="B328" s="787" t="s">
        <v>93</v>
      </c>
      <c r="C328" s="788">
        <v>2</v>
      </c>
      <c r="D328" s="789">
        <v>1.4389006798805699E-3</v>
      </c>
      <c r="E328" s="789"/>
      <c r="F328" s="788">
        <v>0</v>
      </c>
      <c r="G328" s="789">
        <v>0</v>
      </c>
      <c r="H328" s="789"/>
      <c r="I328" s="788">
        <v>0</v>
      </c>
      <c r="J328" s="789">
        <v>0</v>
      </c>
      <c r="K328" s="789"/>
      <c r="L328" s="788">
        <v>0</v>
      </c>
      <c r="M328" s="789">
        <v>0</v>
      </c>
      <c r="N328" s="789"/>
      <c r="O328" s="788">
        <v>0</v>
      </c>
      <c r="P328" s="789">
        <v>0</v>
      </c>
      <c r="Q328" s="789"/>
      <c r="R328" s="788">
        <v>0</v>
      </c>
      <c r="S328" s="789">
        <v>0</v>
      </c>
      <c r="T328" s="789"/>
      <c r="U328" s="788">
        <v>0</v>
      </c>
      <c r="V328" s="789">
        <v>0</v>
      </c>
      <c r="W328" s="789"/>
      <c r="X328" s="788">
        <v>0</v>
      </c>
      <c r="Y328" s="789">
        <v>0</v>
      </c>
      <c r="Z328" s="789"/>
      <c r="AA328" s="790">
        <v>0</v>
      </c>
      <c r="AB328" s="791">
        <v>0</v>
      </c>
      <c r="AC328" s="791"/>
      <c r="AD328" s="790">
        <v>0</v>
      </c>
      <c r="AE328" s="791">
        <v>0</v>
      </c>
      <c r="AF328" s="791"/>
      <c r="AG328" s="790">
        <v>0</v>
      </c>
      <c r="AH328" s="791">
        <v>0</v>
      </c>
      <c r="AI328" s="791"/>
      <c r="AJ328" s="790">
        <v>0</v>
      </c>
      <c r="AK328" s="791">
        <v>0</v>
      </c>
      <c r="AL328" s="791"/>
      <c r="AM328" s="790">
        <v>0</v>
      </c>
      <c r="AN328" s="791">
        <v>0</v>
      </c>
      <c r="AO328" s="791"/>
      <c r="AP328" s="790">
        <v>0</v>
      </c>
      <c r="AQ328" s="791">
        <v>0</v>
      </c>
      <c r="AR328" s="791"/>
      <c r="AS328" s="790">
        <v>0</v>
      </c>
      <c r="AT328" s="791">
        <v>0</v>
      </c>
      <c r="AU328" s="791"/>
      <c r="AV328" s="790">
        <v>0</v>
      </c>
      <c r="AW328" s="791">
        <v>0</v>
      </c>
      <c r="AX328" s="791"/>
      <c r="AY328" s="790">
        <v>0</v>
      </c>
      <c r="AZ328" s="791">
        <v>0</v>
      </c>
      <c r="BA328" s="791"/>
      <c r="BB328" s="790">
        <v>0</v>
      </c>
      <c r="BC328" s="791">
        <v>0</v>
      </c>
      <c r="BD328" s="791"/>
      <c r="BE328" s="790">
        <v>1</v>
      </c>
      <c r="BF328" s="791">
        <v>1.68804861580014E-2</v>
      </c>
      <c r="BG328" s="791"/>
      <c r="BH328" s="790">
        <v>0</v>
      </c>
      <c r="BI328" s="791">
        <v>0</v>
      </c>
      <c r="BJ328" s="791"/>
      <c r="BK328" s="790">
        <v>0</v>
      </c>
      <c r="BL328" s="791">
        <v>0</v>
      </c>
      <c r="BM328" s="791"/>
      <c r="BN328" s="790">
        <v>0</v>
      </c>
      <c r="BO328" s="791">
        <v>0</v>
      </c>
      <c r="BP328" s="791"/>
      <c r="BQ328" s="790">
        <v>0</v>
      </c>
      <c r="BR328" s="791">
        <v>0</v>
      </c>
      <c r="BS328" s="791"/>
      <c r="BT328" s="790">
        <v>0</v>
      </c>
      <c r="BU328" s="791">
        <v>0</v>
      </c>
      <c r="BV328" s="791"/>
      <c r="BW328" s="790">
        <v>1</v>
      </c>
      <c r="BX328" s="791">
        <v>1.8907165815844201E-2</v>
      </c>
      <c r="BY328" s="791"/>
      <c r="BZ328" s="790">
        <v>0</v>
      </c>
      <c r="CA328" s="791">
        <v>0</v>
      </c>
      <c r="CB328" s="791"/>
      <c r="CC328" s="790">
        <v>0</v>
      </c>
      <c r="CD328" s="791">
        <v>0</v>
      </c>
      <c r="CE328" s="791"/>
      <c r="CF328" s="790">
        <v>0</v>
      </c>
      <c r="CG328" s="791">
        <v>0</v>
      </c>
      <c r="CH328" s="791"/>
      <c r="CI328" s="790">
        <v>0</v>
      </c>
      <c r="CJ328" s="791">
        <v>0</v>
      </c>
      <c r="CK328" s="791"/>
      <c r="CL328" s="790">
        <v>0</v>
      </c>
      <c r="CM328" s="791">
        <v>0</v>
      </c>
      <c r="CN328" s="791"/>
      <c r="CO328" s="790">
        <v>0</v>
      </c>
      <c r="CP328" s="791">
        <v>0</v>
      </c>
      <c r="CQ328" s="791"/>
    </row>
    <row r="329" spans="1:95">
      <c r="A329" s="1037" t="s">
        <v>633</v>
      </c>
      <c r="B329" s="787" t="s">
        <v>26</v>
      </c>
      <c r="C329" s="788">
        <v>4</v>
      </c>
      <c r="D329" s="789">
        <v>1.41449718161437E-3</v>
      </c>
      <c r="E329" s="789">
        <v>33.3333333333333</v>
      </c>
      <c r="F329" s="788">
        <v>0</v>
      </c>
      <c r="G329" s="789">
        <v>0</v>
      </c>
      <c r="H329" s="789">
        <v>0</v>
      </c>
      <c r="I329" s="788">
        <v>0</v>
      </c>
      <c r="J329" s="789">
        <v>0</v>
      </c>
      <c r="K329" s="789">
        <v>0</v>
      </c>
      <c r="L329" s="788">
        <v>1</v>
      </c>
      <c r="M329" s="789">
        <v>5.1046452271567101E-2</v>
      </c>
      <c r="N329" s="789">
        <v>0</v>
      </c>
      <c r="O329" s="788">
        <v>0</v>
      </c>
      <c r="P329" s="789">
        <v>0</v>
      </c>
      <c r="Q329" s="789">
        <v>0</v>
      </c>
      <c r="R329" s="788">
        <v>0</v>
      </c>
      <c r="S329" s="789">
        <v>0</v>
      </c>
      <c r="T329" s="789">
        <v>0</v>
      </c>
      <c r="U329" s="788">
        <v>0</v>
      </c>
      <c r="V329" s="789">
        <v>0</v>
      </c>
      <c r="W329" s="789">
        <v>0</v>
      </c>
      <c r="X329" s="788">
        <v>1</v>
      </c>
      <c r="Y329" s="789">
        <v>3.41180484476288E-2</v>
      </c>
      <c r="Z329" s="789">
        <v>0</v>
      </c>
      <c r="AA329" s="790">
        <v>0</v>
      </c>
      <c r="AB329" s="791">
        <v>0</v>
      </c>
      <c r="AC329" s="791">
        <v>0</v>
      </c>
      <c r="AD329" s="790">
        <v>0</v>
      </c>
      <c r="AE329" s="791">
        <v>0</v>
      </c>
      <c r="AF329" s="791">
        <v>0</v>
      </c>
      <c r="AG329" s="790">
        <v>0</v>
      </c>
      <c r="AH329" s="791">
        <v>0</v>
      </c>
      <c r="AI329" s="791">
        <v>0</v>
      </c>
      <c r="AJ329" s="790">
        <v>1</v>
      </c>
      <c r="AK329" s="791">
        <v>2.13310580204778E-2</v>
      </c>
      <c r="AL329" s="791">
        <v>0</v>
      </c>
      <c r="AM329" s="790">
        <v>0</v>
      </c>
      <c r="AN329" s="791">
        <v>0</v>
      </c>
      <c r="AO329" s="791">
        <v>0</v>
      </c>
      <c r="AP329" s="790">
        <v>1</v>
      </c>
      <c r="AQ329" s="791">
        <v>2.15842866393266E-2</v>
      </c>
      <c r="AR329" s="791">
        <v>0</v>
      </c>
      <c r="AS329" s="790">
        <v>0</v>
      </c>
      <c r="AT329" s="791">
        <v>0</v>
      </c>
      <c r="AU329" s="791">
        <v>0</v>
      </c>
      <c r="AV329" s="790">
        <v>0</v>
      </c>
      <c r="AW329" s="791">
        <v>0</v>
      </c>
      <c r="AX329" s="791">
        <v>0</v>
      </c>
      <c r="AY329" s="790">
        <v>0</v>
      </c>
      <c r="AZ329" s="791">
        <v>0</v>
      </c>
      <c r="BA329" s="791">
        <v>0</v>
      </c>
      <c r="BB329" s="790">
        <v>0</v>
      </c>
      <c r="BC329" s="791">
        <v>0</v>
      </c>
      <c r="BD329" s="791">
        <v>0</v>
      </c>
      <c r="BE329" s="790">
        <v>0</v>
      </c>
      <c r="BF329" s="791">
        <v>0</v>
      </c>
      <c r="BG329" s="791">
        <v>0</v>
      </c>
      <c r="BH329" s="790">
        <v>0</v>
      </c>
      <c r="BI329" s="791">
        <v>0</v>
      </c>
      <c r="BJ329" s="791">
        <v>0</v>
      </c>
      <c r="BK329" s="790">
        <v>0</v>
      </c>
      <c r="BL329" s="791">
        <v>0</v>
      </c>
      <c r="BM329" s="791">
        <v>0</v>
      </c>
      <c r="BN329" s="790">
        <v>0</v>
      </c>
      <c r="BO329" s="791">
        <v>0</v>
      </c>
      <c r="BP329" s="791">
        <v>0</v>
      </c>
      <c r="BQ329" s="790">
        <v>0</v>
      </c>
      <c r="BR329" s="791">
        <v>0</v>
      </c>
      <c r="BS329" s="791">
        <v>0</v>
      </c>
      <c r="BT329" s="790">
        <v>0</v>
      </c>
      <c r="BU329" s="791">
        <v>0</v>
      </c>
      <c r="BV329" s="791">
        <v>0</v>
      </c>
      <c r="BW329" s="790">
        <v>0</v>
      </c>
      <c r="BX329" s="791">
        <v>0</v>
      </c>
      <c r="BY329" s="791">
        <v>0</v>
      </c>
      <c r="BZ329" s="790">
        <v>0</v>
      </c>
      <c r="CA329" s="791">
        <v>0</v>
      </c>
      <c r="CB329" s="791">
        <v>0</v>
      </c>
      <c r="CC329" s="790">
        <v>0</v>
      </c>
      <c r="CD329" s="791">
        <v>0</v>
      </c>
      <c r="CE329" s="791">
        <v>0</v>
      </c>
      <c r="CF329" s="790">
        <v>0</v>
      </c>
      <c r="CG329" s="791">
        <v>0</v>
      </c>
      <c r="CH329" s="791">
        <v>0</v>
      </c>
      <c r="CI329" s="790">
        <v>0</v>
      </c>
      <c r="CJ329" s="791">
        <v>0</v>
      </c>
      <c r="CK329" s="791">
        <v>0</v>
      </c>
      <c r="CL329" s="790">
        <v>0</v>
      </c>
      <c r="CM329" s="791">
        <v>0</v>
      </c>
      <c r="CN329" s="791">
        <v>0</v>
      </c>
      <c r="CO329" s="790">
        <v>0</v>
      </c>
      <c r="CP329" s="791">
        <v>0</v>
      </c>
      <c r="CQ329" s="791">
        <v>0</v>
      </c>
    </row>
    <row r="330" spans="1:95">
      <c r="A330" s="1038"/>
      <c r="B330" s="787" t="s">
        <v>92</v>
      </c>
      <c r="C330" s="788">
        <v>1</v>
      </c>
      <c r="D330" s="789">
        <v>6.9545381838919003E-4</v>
      </c>
      <c r="E330" s="789"/>
      <c r="F330" s="788">
        <v>0</v>
      </c>
      <c r="G330" s="789">
        <v>0</v>
      </c>
      <c r="H330" s="789"/>
      <c r="I330" s="788">
        <v>0</v>
      </c>
      <c r="J330" s="789">
        <v>0</v>
      </c>
      <c r="K330" s="789"/>
      <c r="L330" s="788">
        <v>0</v>
      </c>
      <c r="M330" s="789">
        <v>0</v>
      </c>
      <c r="N330" s="789"/>
      <c r="O330" s="788">
        <v>0</v>
      </c>
      <c r="P330" s="789">
        <v>0</v>
      </c>
      <c r="Q330" s="789"/>
      <c r="R330" s="788">
        <v>0</v>
      </c>
      <c r="S330" s="789">
        <v>0</v>
      </c>
      <c r="T330" s="789"/>
      <c r="U330" s="788">
        <v>0</v>
      </c>
      <c r="V330" s="789">
        <v>0</v>
      </c>
      <c r="W330" s="789"/>
      <c r="X330" s="788">
        <v>0</v>
      </c>
      <c r="Y330" s="789">
        <v>0</v>
      </c>
      <c r="Z330" s="789"/>
      <c r="AA330" s="790">
        <v>0</v>
      </c>
      <c r="AB330" s="791">
        <v>0</v>
      </c>
      <c r="AC330" s="791"/>
      <c r="AD330" s="790">
        <v>0</v>
      </c>
      <c r="AE330" s="791">
        <v>0</v>
      </c>
      <c r="AF330" s="791"/>
      <c r="AG330" s="790">
        <v>0</v>
      </c>
      <c r="AH330" s="791">
        <v>0</v>
      </c>
      <c r="AI330" s="791"/>
      <c r="AJ330" s="790">
        <v>1</v>
      </c>
      <c r="AK330" s="791">
        <v>4.2247570764680997E-2</v>
      </c>
      <c r="AL330" s="791"/>
      <c r="AM330" s="790">
        <v>0</v>
      </c>
      <c r="AN330" s="791">
        <v>0</v>
      </c>
      <c r="AO330" s="791"/>
      <c r="AP330" s="790">
        <v>0</v>
      </c>
      <c r="AQ330" s="791">
        <v>0</v>
      </c>
      <c r="AR330" s="791"/>
      <c r="AS330" s="790">
        <v>0</v>
      </c>
      <c r="AT330" s="791">
        <v>0</v>
      </c>
      <c r="AU330" s="791"/>
      <c r="AV330" s="790">
        <v>0</v>
      </c>
      <c r="AW330" s="791">
        <v>0</v>
      </c>
      <c r="AX330" s="791"/>
      <c r="AY330" s="790">
        <v>0</v>
      </c>
      <c r="AZ330" s="791">
        <v>0</v>
      </c>
      <c r="BA330" s="791"/>
      <c r="BB330" s="790">
        <v>0</v>
      </c>
      <c r="BC330" s="791">
        <v>0</v>
      </c>
      <c r="BD330" s="791"/>
      <c r="BE330" s="790">
        <v>0</v>
      </c>
      <c r="BF330" s="791">
        <v>0</v>
      </c>
      <c r="BG330" s="791"/>
      <c r="BH330" s="790">
        <v>0</v>
      </c>
      <c r="BI330" s="791">
        <v>0</v>
      </c>
      <c r="BJ330" s="791"/>
      <c r="BK330" s="790">
        <v>0</v>
      </c>
      <c r="BL330" s="791">
        <v>0</v>
      </c>
      <c r="BM330" s="791"/>
      <c r="BN330" s="790">
        <v>0</v>
      </c>
      <c r="BO330" s="791">
        <v>0</v>
      </c>
      <c r="BP330" s="791"/>
      <c r="BQ330" s="790">
        <v>0</v>
      </c>
      <c r="BR330" s="791">
        <v>0</v>
      </c>
      <c r="BS330" s="791"/>
      <c r="BT330" s="790">
        <v>0</v>
      </c>
      <c r="BU330" s="791">
        <v>0</v>
      </c>
      <c r="BV330" s="791"/>
      <c r="BW330" s="790">
        <v>0</v>
      </c>
      <c r="BX330" s="791">
        <v>0</v>
      </c>
      <c r="BY330" s="791"/>
      <c r="BZ330" s="790">
        <v>0</v>
      </c>
      <c r="CA330" s="791">
        <v>0</v>
      </c>
      <c r="CB330" s="791"/>
      <c r="CC330" s="790">
        <v>0</v>
      </c>
      <c r="CD330" s="791">
        <v>0</v>
      </c>
      <c r="CE330" s="791"/>
      <c r="CF330" s="790">
        <v>0</v>
      </c>
      <c r="CG330" s="791">
        <v>0</v>
      </c>
      <c r="CH330" s="791"/>
      <c r="CI330" s="790">
        <v>0</v>
      </c>
      <c r="CJ330" s="791">
        <v>0</v>
      </c>
      <c r="CK330" s="791"/>
      <c r="CL330" s="790">
        <v>0</v>
      </c>
      <c r="CM330" s="791">
        <v>0</v>
      </c>
      <c r="CN330" s="791"/>
      <c r="CO330" s="790">
        <v>0</v>
      </c>
      <c r="CP330" s="791">
        <v>0</v>
      </c>
      <c r="CQ330" s="791"/>
    </row>
    <row r="331" spans="1:95">
      <c r="A331" s="1039"/>
      <c r="B331" s="787" t="s">
        <v>93</v>
      </c>
      <c r="C331" s="788">
        <v>3</v>
      </c>
      <c r="D331" s="789">
        <v>2.15835101982086E-3</v>
      </c>
      <c r="E331" s="789"/>
      <c r="F331" s="788">
        <v>0</v>
      </c>
      <c r="G331" s="789">
        <v>0</v>
      </c>
      <c r="H331" s="789"/>
      <c r="I331" s="788">
        <v>0</v>
      </c>
      <c r="J331" s="789">
        <v>0</v>
      </c>
      <c r="K331" s="789"/>
      <c r="L331" s="788">
        <v>1</v>
      </c>
      <c r="M331" s="789">
        <v>0.100401606425703</v>
      </c>
      <c r="N331" s="789"/>
      <c r="O331" s="788">
        <v>0</v>
      </c>
      <c r="P331" s="789">
        <v>0</v>
      </c>
      <c r="Q331" s="789"/>
      <c r="R331" s="788">
        <v>0</v>
      </c>
      <c r="S331" s="789">
        <v>0</v>
      </c>
      <c r="T331" s="789"/>
      <c r="U331" s="788">
        <v>0</v>
      </c>
      <c r="V331" s="789">
        <v>0</v>
      </c>
      <c r="W331" s="789"/>
      <c r="X331" s="788">
        <v>1</v>
      </c>
      <c r="Y331" s="789">
        <v>6.9252077562326902E-2</v>
      </c>
      <c r="Z331" s="789"/>
      <c r="AA331" s="790">
        <v>0</v>
      </c>
      <c r="AB331" s="791">
        <v>0</v>
      </c>
      <c r="AC331" s="791"/>
      <c r="AD331" s="790">
        <v>0</v>
      </c>
      <c r="AE331" s="791">
        <v>0</v>
      </c>
      <c r="AF331" s="791"/>
      <c r="AG331" s="790">
        <v>0</v>
      </c>
      <c r="AH331" s="791">
        <v>0</v>
      </c>
      <c r="AI331" s="791"/>
      <c r="AJ331" s="790">
        <v>0</v>
      </c>
      <c r="AK331" s="791">
        <v>0</v>
      </c>
      <c r="AL331" s="791"/>
      <c r="AM331" s="790">
        <v>0</v>
      </c>
      <c r="AN331" s="791">
        <v>0</v>
      </c>
      <c r="AO331" s="791"/>
      <c r="AP331" s="790">
        <v>1</v>
      </c>
      <c r="AQ331" s="791">
        <v>4.31406384814495E-2</v>
      </c>
      <c r="AR331" s="791"/>
      <c r="AS331" s="790">
        <v>0</v>
      </c>
      <c r="AT331" s="791">
        <v>0</v>
      </c>
      <c r="AU331" s="791"/>
      <c r="AV331" s="790">
        <v>0</v>
      </c>
      <c r="AW331" s="791">
        <v>0</v>
      </c>
      <c r="AX331" s="791"/>
      <c r="AY331" s="790">
        <v>0</v>
      </c>
      <c r="AZ331" s="791">
        <v>0</v>
      </c>
      <c r="BA331" s="791"/>
      <c r="BB331" s="790">
        <v>0</v>
      </c>
      <c r="BC331" s="791">
        <v>0</v>
      </c>
      <c r="BD331" s="791"/>
      <c r="BE331" s="790">
        <v>0</v>
      </c>
      <c r="BF331" s="791">
        <v>0</v>
      </c>
      <c r="BG331" s="791"/>
      <c r="BH331" s="790">
        <v>0</v>
      </c>
      <c r="BI331" s="791">
        <v>0</v>
      </c>
      <c r="BJ331" s="791"/>
      <c r="BK331" s="790">
        <v>0</v>
      </c>
      <c r="BL331" s="791">
        <v>0</v>
      </c>
      <c r="BM331" s="791"/>
      <c r="BN331" s="790">
        <v>0</v>
      </c>
      <c r="BO331" s="791">
        <v>0</v>
      </c>
      <c r="BP331" s="791"/>
      <c r="BQ331" s="790">
        <v>0</v>
      </c>
      <c r="BR331" s="791">
        <v>0</v>
      </c>
      <c r="BS331" s="791"/>
      <c r="BT331" s="790">
        <v>0</v>
      </c>
      <c r="BU331" s="791">
        <v>0</v>
      </c>
      <c r="BV331" s="791"/>
      <c r="BW331" s="790">
        <v>0</v>
      </c>
      <c r="BX331" s="791">
        <v>0</v>
      </c>
      <c r="BY331" s="791"/>
      <c r="BZ331" s="790">
        <v>0</v>
      </c>
      <c r="CA331" s="791">
        <v>0</v>
      </c>
      <c r="CB331" s="791"/>
      <c r="CC331" s="790">
        <v>0</v>
      </c>
      <c r="CD331" s="791">
        <v>0</v>
      </c>
      <c r="CE331" s="791"/>
      <c r="CF331" s="790">
        <v>0</v>
      </c>
      <c r="CG331" s="791">
        <v>0</v>
      </c>
      <c r="CH331" s="791"/>
      <c r="CI331" s="790">
        <v>0</v>
      </c>
      <c r="CJ331" s="791">
        <v>0</v>
      </c>
      <c r="CK331" s="791"/>
      <c r="CL331" s="790">
        <v>0</v>
      </c>
      <c r="CM331" s="791">
        <v>0</v>
      </c>
      <c r="CN331" s="791"/>
      <c r="CO331" s="790">
        <v>0</v>
      </c>
      <c r="CP331" s="791">
        <v>0</v>
      </c>
      <c r="CQ331" s="791"/>
    </row>
    <row r="332" spans="1:95">
      <c r="A332" s="1037" t="s">
        <v>634</v>
      </c>
      <c r="B332" s="787" t="s">
        <v>26</v>
      </c>
      <c r="C332" s="788">
        <v>4</v>
      </c>
      <c r="D332" s="789">
        <v>1.41449718161437E-3</v>
      </c>
      <c r="E332" s="789">
        <v>33.3333333333333</v>
      </c>
      <c r="F332" s="788">
        <v>0</v>
      </c>
      <c r="G332" s="789">
        <v>0</v>
      </c>
      <c r="H332" s="789">
        <v>0</v>
      </c>
      <c r="I332" s="788">
        <v>0</v>
      </c>
      <c r="J332" s="789">
        <v>0</v>
      </c>
      <c r="K332" s="789">
        <v>0</v>
      </c>
      <c r="L332" s="788">
        <v>0</v>
      </c>
      <c r="M332" s="789">
        <v>0</v>
      </c>
      <c r="N332" s="789">
        <v>0</v>
      </c>
      <c r="O332" s="788">
        <v>0</v>
      </c>
      <c r="P332" s="789">
        <v>0</v>
      </c>
      <c r="Q332" s="789">
        <v>0</v>
      </c>
      <c r="R332" s="788">
        <v>0</v>
      </c>
      <c r="S332" s="789">
        <v>0</v>
      </c>
      <c r="T332" s="789">
        <v>0</v>
      </c>
      <c r="U332" s="788">
        <v>0</v>
      </c>
      <c r="V332" s="789">
        <v>0</v>
      </c>
      <c r="W332" s="789">
        <v>0</v>
      </c>
      <c r="X332" s="788">
        <v>0</v>
      </c>
      <c r="Y332" s="789">
        <v>0</v>
      </c>
      <c r="Z332" s="789">
        <v>0</v>
      </c>
      <c r="AA332" s="790">
        <v>0</v>
      </c>
      <c r="AB332" s="791">
        <v>0</v>
      </c>
      <c r="AC332" s="791">
        <v>0</v>
      </c>
      <c r="AD332" s="790">
        <v>0</v>
      </c>
      <c r="AE332" s="791">
        <v>0</v>
      </c>
      <c r="AF332" s="791">
        <v>0</v>
      </c>
      <c r="AG332" s="790">
        <v>0</v>
      </c>
      <c r="AH332" s="791">
        <v>0</v>
      </c>
      <c r="AI332" s="791">
        <v>0</v>
      </c>
      <c r="AJ332" s="790">
        <v>0</v>
      </c>
      <c r="AK332" s="791">
        <v>0</v>
      </c>
      <c r="AL332" s="791">
        <v>0</v>
      </c>
      <c r="AM332" s="790">
        <v>0</v>
      </c>
      <c r="AN332" s="791">
        <v>0</v>
      </c>
      <c r="AO332" s="791">
        <v>0</v>
      </c>
      <c r="AP332" s="790">
        <v>1</v>
      </c>
      <c r="AQ332" s="791">
        <v>2.15842866393266E-2</v>
      </c>
      <c r="AR332" s="791">
        <v>0</v>
      </c>
      <c r="AS332" s="790">
        <v>0</v>
      </c>
      <c r="AT332" s="791">
        <v>0</v>
      </c>
      <c r="AU332" s="791">
        <v>0</v>
      </c>
      <c r="AV332" s="790">
        <v>0</v>
      </c>
      <c r="AW332" s="791">
        <v>0</v>
      </c>
      <c r="AX332" s="791">
        <v>0</v>
      </c>
      <c r="AY332" s="790">
        <v>0</v>
      </c>
      <c r="AZ332" s="791">
        <v>0</v>
      </c>
      <c r="BA332" s="791">
        <v>0</v>
      </c>
      <c r="BB332" s="790">
        <v>0</v>
      </c>
      <c r="BC332" s="791">
        <v>0</v>
      </c>
      <c r="BD332" s="791">
        <v>0</v>
      </c>
      <c r="BE332" s="790">
        <v>0</v>
      </c>
      <c r="BF332" s="791">
        <v>0</v>
      </c>
      <c r="BG332" s="791">
        <v>0</v>
      </c>
      <c r="BH332" s="790">
        <v>0</v>
      </c>
      <c r="BI332" s="791">
        <v>0</v>
      </c>
      <c r="BJ332" s="791">
        <v>0</v>
      </c>
      <c r="BK332" s="790">
        <v>0</v>
      </c>
      <c r="BL332" s="791">
        <v>0</v>
      </c>
      <c r="BM332" s="791">
        <v>0</v>
      </c>
      <c r="BN332" s="790">
        <v>0</v>
      </c>
      <c r="BO332" s="791">
        <v>0</v>
      </c>
      <c r="BP332" s="791">
        <v>0</v>
      </c>
      <c r="BQ332" s="790">
        <v>0</v>
      </c>
      <c r="BR332" s="791">
        <v>0</v>
      </c>
      <c r="BS332" s="791">
        <v>0</v>
      </c>
      <c r="BT332" s="790">
        <v>0</v>
      </c>
      <c r="BU332" s="791">
        <v>0</v>
      </c>
      <c r="BV332" s="791">
        <v>0</v>
      </c>
      <c r="BW332" s="790">
        <v>2</v>
      </c>
      <c r="BX332" s="791">
        <v>1.8907165815844201E-2</v>
      </c>
      <c r="BY332" s="791">
        <v>0</v>
      </c>
      <c r="BZ332" s="790">
        <v>0</v>
      </c>
      <c r="CA332" s="791">
        <v>0</v>
      </c>
      <c r="CB332" s="791">
        <v>0</v>
      </c>
      <c r="CC332" s="790">
        <v>0</v>
      </c>
      <c r="CD332" s="791">
        <v>0</v>
      </c>
      <c r="CE332" s="791">
        <v>0</v>
      </c>
      <c r="CF332" s="790">
        <v>0</v>
      </c>
      <c r="CG332" s="791">
        <v>0</v>
      </c>
      <c r="CH332" s="791">
        <v>0</v>
      </c>
      <c r="CI332" s="790">
        <v>1</v>
      </c>
      <c r="CJ332" s="791">
        <v>1.2130033964095101E-2</v>
      </c>
      <c r="CK332" s="791">
        <v>0</v>
      </c>
      <c r="CL332" s="790">
        <v>0</v>
      </c>
      <c r="CM332" s="791">
        <v>0</v>
      </c>
      <c r="CN332" s="791">
        <v>0</v>
      </c>
      <c r="CO332" s="790">
        <v>0</v>
      </c>
      <c r="CP332" s="791">
        <v>0</v>
      </c>
      <c r="CQ332" s="791">
        <v>0</v>
      </c>
    </row>
    <row r="333" spans="1:95">
      <c r="A333" s="1038"/>
      <c r="B333" s="787" t="s">
        <v>92</v>
      </c>
      <c r="C333" s="788">
        <v>1</v>
      </c>
      <c r="D333" s="789">
        <v>6.9545381838919003E-4</v>
      </c>
      <c r="E333" s="789"/>
      <c r="F333" s="788">
        <v>0</v>
      </c>
      <c r="G333" s="789">
        <v>0</v>
      </c>
      <c r="H333" s="789"/>
      <c r="I333" s="788">
        <v>0</v>
      </c>
      <c r="J333" s="789">
        <v>0</v>
      </c>
      <c r="K333" s="789"/>
      <c r="L333" s="788">
        <v>0</v>
      </c>
      <c r="M333" s="789">
        <v>0</v>
      </c>
      <c r="N333" s="789"/>
      <c r="O333" s="788">
        <v>0</v>
      </c>
      <c r="P333" s="789">
        <v>0</v>
      </c>
      <c r="Q333" s="789"/>
      <c r="R333" s="788">
        <v>0</v>
      </c>
      <c r="S333" s="789">
        <v>0</v>
      </c>
      <c r="T333" s="789"/>
      <c r="U333" s="788">
        <v>0</v>
      </c>
      <c r="V333" s="789">
        <v>0</v>
      </c>
      <c r="W333" s="789"/>
      <c r="X333" s="788">
        <v>0</v>
      </c>
      <c r="Y333" s="789">
        <v>0</v>
      </c>
      <c r="Z333" s="789"/>
      <c r="AA333" s="790">
        <v>0</v>
      </c>
      <c r="AB333" s="791">
        <v>0</v>
      </c>
      <c r="AC333" s="791"/>
      <c r="AD333" s="790">
        <v>0</v>
      </c>
      <c r="AE333" s="791">
        <v>0</v>
      </c>
      <c r="AF333" s="791"/>
      <c r="AG333" s="790">
        <v>0</v>
      </c>
      <c r="AH333" s="791">
        <v>0</v>
      </c>
      <c r="AI333" s="791"/>
      <c r="AJ333" s="790">
        <v>0</v>
      </c>
      <c r="AK333" s="791">
        <v>0</v>
      </c>
      <c r="AL333" s="791"/>
      <c r="AM333" s="790">
        <v>0</v>
      </c>
      <c r="AN333" s="791">
        <v>0</v>
      </c>
      <c r="AO333" s="791"/>
      <c r="AP333" s="790">
        <v>0</v>
      </c>
      <c r="AQ333" s="791">
        <v>0</v>
      </c>
      <c r="AR333" s="791"/>
      <c r="AS333" s="790">
        <v>0</v>
      </c>
      <c r="AT333" s="791">
        <v>0</v>
      </c>
      <c r="AU333" s="791"/>
      <c r="AV333" s="790">
        <v>0</v>
      </c>
      <c r="AW333" s="791">
        <v>0</v>
      </c>
      <c r="AX333" s="791"/>
      <c r="AY333" s="790">
        <v>0</v>
      </c>
      <c r="AZ333" s="791">
        <v>0</v>
      </c>
      <c r="BA333" s="791"/>
      <c r="BB333" s="790">
        <v>0</v>
      </c>
      <c r="BC333" s="791">
        <v>0</v>
      </c>
      <c r="BD333" s="791"/>
      <c r="BE333" s="790">
        <v>0</v>
      </c>
      <c r="BF333" s="791">
        <v>0</v>
      </c>
      <c r="BG333" s="791"/>
      <c r="BH333" s="790">
        <v>0</v>
      </c>
      <c r="BI333" s="791">
        <v>0</v>
      </c>
      <c r="BJ333" s="791"/>
      <c r="BK333" s="790">
        <v>0</v>
      </c>
      <c r="BL333" s="791">
        <v>0</v>
      </c>
      <c r="BM333" s="791"/>
      <c r="BN333" s="790">
        <v>0</v>
      </c>
      <c r="BO333" s="791">
        <v>0</v>
      </c>
      <c r="BP333" s="791"/>
      <c r="BQ333" s="790">
        <v>0</v>
      </c>
      <c r="BR333" s="791">
        <v>0</v>
      </c>
      <c r="BS333" s="791"/>
      <c r="BT333" s="790">
        <v>0</v>
      </c>
      <c r="BU333" s="791">
        <v>0</v>
      </c>
      <c r="BV333" s="791"/>
      <c r="BW333" s="790">
        <v>0</v>
      </c>
      <c r="BX333" s="791">
        <v>0</v>
      </c>
      <c r="BY333" s="791"/>
      <c r="BZ333" s="790">
        <v>0</v>
      </c>
      <c r="CA333" s="791">
        <v>0</v>
      </c>
      <c r="CB333" s="791"/>
      <c r="CC333" s="790">
        <v>0</v>
      </c>
      <c r="CD333" s="791">
        <v>0</v>
      </c>
      <c r="CE333" s="791"/>
      <c r="CF333" s="790">
        <v>0</v>
      </c>
      <c r="CG333" s="791">
        <v>0</v>
      </c>
      <c r="CH333" s="791"/>
      <c r="CI333" s="790">
        <v>1</v>
      </c>
      <c r="CJ333" s="791">
        <v>2.3906287353574002E-2</v>
      </c>
      <c r="CK333" s="791"/>
      <c r="CL333" s="790">
        <v>0</v>
      </c>
      <c r="CM333" s="791">
        <v>0</v>
      </c>
      <c r="CN333" s="791"/>
      <c r="CO333" s="790">
        <v>0</v>
      </c>
      <c r="CP333" s="791">
        <v>0</v>
      </c>
      <c r="CQ333" s="791"/>
    </row>
    <row r="334" spans="1:95">
      <c r="A334" s="1039"/>
      <c r="B334" s="787" t="s">
        <v>93</v>
      </c>
      <c r="C334" s="788">
        <v>3</v>
      </c>
      <c r="D334" s="789">
        <v>2.15835101982086E-3</v>
      </c>
      <c r="E334" s="789"/>
      <c r="F334" s="788">
        <v>0</v>
      </c>
      <c r="G334" s="789">
        <v>0</v>
      </c>
      <c r="H334" s="789"/>
      <c r="I334" s="788">
        <v>0</v>
      </c>
      <c r="J334" s="789">
        <v>0</v>
      </c>
      <c r="K334" s="789"/>
      <c r="L334" s="788">
        <v>0</v>
      </c>
      <c r="M334" s="789">
        <v>0</v>
      </c>
      <c r="N334" s="789"/>
      <c r="O334" s="788">
        <v>0</v>
      </c>
      <c r="P334" s="789">
        <v>0</v>
      </c>
      <c r="Q334" s="789"/>
      <c r="R334" s="788">
        <v>0</v>
      </c>
      <c r="S334" s="789">
        <v>0</v>
      </c>
      <c r="T334" s="789"/>
      <c r="U334" s="788">
        <v>0</v>
      </c>
      <c r="V334" s="789">
        <v>0</v>
      </c>
      <c r="W334" s="789"/>
      <c r="X334" s="788">
        <v>0</v>
      </c>
      <c r="Y334" s="789">
        <v>0</v>
      </c>
      <c r="Z334" s="789"/>
      <c r="AA334" s="790">
        <v>0</v>
      </c>
      <c r="AB334" s="791">
        <v>0</v>
      </c>
      <c r="AC334" s="791"/>
      <c r="AD334" s="790">
        <v>0</v>
      </c>
      <c r="AE334" s="791">
        <v>0</v>
      </c>
      <c r="AF334" s="791"/>
      <c r="AG334" s="790">
        <v>0</v>
      </c>
      <c r="AH334" s="791">
        <v>0</v>
      </c>
      <c r="AI334" s="791"/>
      <c r="AJ334" s="790">
        <v>0</v>
      </c>
      <c r="AK334" s="791">
        <v>0</v>
      </c>
      <c r="AL334" s="791"/>
      <c r="AM334" s="790">
        <v>0</v>
      </c>
      <c r="AN334" s="791">
        <v>0</v>
      </c>
      <c r="AO334" s="791"/>
      <c r="AP334" s="790">
        <v>1</v>
      </c>
      <c r="AQ334" s="791">
        <v>4.31406384814495E-2</v>
      </c>
      <c r="AR334" s="791"/>
      <c r="AS334" s="790">
        <v>0</v>
      </c>
      <c r="AT334" s="791">
        <v>0</v>
      </c>
      <c r="AU334" s="791"/>
      <c r="AV334" s="790">
        <v>0</v>
      </c>
      <c r="AW334" s="791">
        <v>0</v>
      </c>
      <c r="AX334" s="791"/>
      <c r="AY334" s="790">
        <v>0</v>
      </c>
      <c r="AZ334" s="791">
        <v>0</v>
      </c>
      <c r="BA334" s="791"/>
      <c r="BB334" s="790">
        <v>0</v>
      </c>
      <c r="BC334" s="791">
        <v>0</v>
      </c>
      <c r="BD334" s="791"/>
      <c r="BE334" s="790">
        <v>0</v>
      </c>
      <c r="BF334" s="791">
        <v>0</v>
      </c>
      <c r="BG334" s="791"/>
      <c r="BH334" s="790">
        <v>0</v>
      </c>
      <c r="BI334" s="791">
        <v>0</v>
      </c>
      <c r="BJ334" s="791"/>
      <c r="BK334" s="790">
        <v>0</v>
      </c>
      <c r="BL334" s="791">
        <v>0</v>
      </c>
      <c r="BM334" s="791"/>
      <c r="BN334" s="790">
        <v>0</v>
      </c>
      <c r="BO334" s="791">
        <v>0</v>
      </c>
      <c r="BP334" s="791"/>
      <c r="BQ334" s="790">
        <v>0</v>
      </c>
      <c r="BR334" s="791">
        <v>0</v>
      </c>
      <c r="BS334" s="791"/>
      <c r="BT334" s="790">
        <v>0</v>
      </c>
      <c r="BU334" s="791">
        <v>0</v>
      </c>
      <c r="BV334" s="791"/>
      <c r="BW334" s="790">
        <v>2</v>
      </c>
      <c r="BX334" s="791">
        <v>3.7814331631688403E-2</v>
      </c>
      <c r="BY334" s="791"/>
      <c r="BZ334" s="790">
        <v>0</v>
      </c>
      <c r="CA334" s="791">
        <v>0</v>
      </c>
      <c r="CB334" s="791"/>
      <c r="CC334" s="790">
        <v>0</v>
      </c>
      <c r="CD334" s="791">
        <v>0</v>
      </c>
      <c r="CE334" s="791"/>
      <c r="CF334" s="790">
        <v>0</v>
      </c>
      <c r="CG334" s="791">
        <v>0</v>
      </c>
      <c r="CH334" s="791"/>
      <c r="CI334" s="790">
        <v>0</v>
      </c>
      <c r="CJ334" s="791">
        <v>0</v>
      </c>
      <c r="CK334" s="791"/>
      <c r="CL334" s="790">
        <v>0</v>
      </c>
      <c r="CM334" s="791">
        <v>0</v>
      </c>
      <c r="CN334" s="791"/>
      <c r="CO334" s="790">
        <v>0</v>
      </c>
      <c r="CP334" s="791">
        <v>0</v>
      </c>
      <c r="CQ334" s="791"/>
    </row>
    <row r="335" spans="1:95">
      <c r="A335" s="1037" t="s">
        <v>635</v>
      </c>
      <c r="B335" s="787" t="s">
        <v>26</v>
      </c>
      <c r="C335" s="788">
        <v>5</v>
      </c>
      <c r="D335" s="789">
        <v>1.76812147701796E-3</v>
      </c>
      <c r="E335" s="789">
        <v>66.6666666666667</v>
      </c>
      <c r="F335" s="788">
        <v>0</v>
      </c>
      <c r="G335" s="789">
        <v>0</v>
      </c>
      <c r="H335" s="789">
        <v>0</v>
      </c>
      <c r="I335" s="788">
        <v>0</v>
      </c>
      <c r="J335" s="789">
        <v>0</v>
      </c>
      <c r="K335" s="789">
        <v>0</v>
      </c>
      <c r="L335" s="788">
        <v>0</v>
      </c>
      <c r="M335" s="789">
        <v>0</v>
      </c>
      <c r="N335" s="789">
        <v>0</v>
      </c>
      <c r="O335" s="788">
        <v>0</v>
      </c>
      <c r="P335" s="789">
        <v>0</v>
      </c>
      <c r="Q335" s="789">
        <v>0</v>
      </c>
      <c r="R335" s="788">
        <v>1</v>
      </c>
      <c r="S335" s="789">
        <v>1.5627441787779299E-2</v>
      </c>
      <c r="T335" s="789">
        <v>0</v>
      </c>
      <c r="U335" s="788">
        <v>0</v>
      </c>
      <c r="V335" s="789">
        <v>0</v>
      </c>
      <c r="W335" s="789">
        <v>0</v>
      </c>
      <c r="X335" s="788">
        <v>0</v>
      </c>
      <c r="Y335" s="789">
        <v>0</v>
      </c>
      <c r="Z335" s="789">
        <v>0</v>
      </c>
      <c r="AA335" s="790">
        <v>0</v>
      </c>
      <c r="AB335" s="791">
        <v>0</v>
      </c>
      <c r="AC335" s="791">
        <v>0</v>
      </c>
      <c r="AD335" s="790">
        <v>0</v>
      </c>
      <c r="AE335" s="791">
        <v>0</v>
      </c>
      <c r="AF335" s="791">
        <v>0</v>
      </c>
      <c r="AG335" s="790">
        <v>0</v>
      </c>
      <c r="AH335" s="791">
        <v>0</v>
      </c>
      <c r="AI335" s="791">
        <v>0</v>
      </c>
      <c r="AJ335" s="790">
        <v>0</v>
      </c>
      <c r="AK335" s="791">
        <v>0</v>
      </c>
      <c r="AL335" s="791">
        <v>0</v>
      </c>
      <c r="AM335" s="790">
        <v>0</v>
      </c>
      <c r="AN335" s="791">
        <v>0</v>
      </c>
      <c r="AO335" s="791">
        <v>0</v>
      </c>
      <c r="AP335" s="790">
        <v>0</v>
      </c>
      <c r="AQ335" s="791">
        <v>0</v>
      </c>
      <c r="AR335" s="791">
        <v>0</v>
      </c>
      <c r="AS335" s="790">
        <v>2</v>
      </c>
      <c r="AT335" s="791">
        <v>4.8146364949446303E-2</v>
      </c>
      <c r="AU335" s="791">
        <v>100</v>
      </c>
      <c r="AV335" s="790">
        <v>0</v>
      </c>
      <c r="AW335" s="791">
        <v>0</v>
      </c>
      <c r="AX335" s="791">
        <v>0</v>
      </c>
      <c r="AY335" s="790">
        <v>0</v>
      </c>
      <c r="AZ335" s="791">
        <v>0</v>
      </c>
      <c r="BA335" s="791">
        <v>0</v>
      </c>
      <c r="BB335" s="790">
        <v>0</v>
      </c>
      <c r="BC335" s="791">
        <v>0</v>
      </c>
      <c r="BD335" s="791">
        <v>0</v>
      </c>
      <c r="BE335" s="790">
        <v>1</v>
      </c>
      <c r="BF335" s="791">
        <v>8.3236224404861E-3</v>
      </c>
      <c r="BG335" s="791">
        <v>0</v>
      </c>
      <c r="BH335" s="790">
        <v>0</v>
      </c>
      <c r="BI335" s="791">
        <v>0</v>
      </c>
      <c r="BJ335" s="791">
        <v>0</v>
      </c>
      <c r="BK335" s="790">
        <v>0</v>
      </c>
      <c r="BL335" s="791">
        <v>0</v>
      </c>
      <c r="BM335" s="791">
        <v>0</v>
      </c>
      <c r="BN335" s="790">
        <v>0</v>
      </c>
      <c r="BO335" s="791">
        <v>0</v>
      </c>
      <c r="BP335" s="791">
        <v>0</v>
      </c>
      <c r="BQ335" s="790">
        <v>0</v>
      </c>
      <c r="BR335" s="791">
        <v>0</v>
      </c>
      <c r="BS335" s="791">
        <v>0</v>
      </c>
      <c r="BT335" s="790">
        <v>0</v>
      </c>
      <c r="BU335" s="791">
        <v>0</v>
      </c>
      <c r="BV335" s="791">
        <v>0</v>
      </c>
      <c r="BW335" s="790">
        <v>0</v>
      </c>
      <c r="BX335" s="791">
        <v>0</v>
      </c>
      <c r="BY335" s="791">
        <v>0</v>
      </c>
      <c r="BZ335" s="790">
        <v>0</v>
      </c>
      <c r="CA335" s="791">
        <v>0</v>
      </c>
      <c r="CB335" s="791">
        <v>0</v>
      </c>
      <c r="CC335" s="790">
        <v>0</v>
      </c>
      <c r="CD335" s="791">
        <v>0</v>
      </c>
      <c r="CE335" s="791">
        <v>0</v>
      </c>
      <c r="CF335" s="790">
        <v>0</v>
      </c>
      <c r="CG335" s="791">
        <v>0</v>
      </c>
      <c r="CH335" s="791">
        <v>0</v>
      </c>
      <c r="CI335" s="790">
        <v>0</v>
      </c>
      <c r="CJ335" s="791">
        <v>0</v>
      </c>
      <c r="CK335" s="791">
        <v>0</v>
      </c>
      <c r="CL335" s="790">
        <v>1</v>
      </c>
      <c r="CM335" s="791">
        <v>3.8850038850038897E-2</v>
      </c>
      <c r="CN335" s="791">
        <v>0</v>
      </c>
      <c r="CO335" s="790">
        <v>0</v>
      </c>
      <c r="CP335" s="791">
        <v>0</v>
      </c>
      <c r="CQ335" s="791">
        <v>0</v>
      </c>
    </row>
    <row r="336" spans="1:95">
      <c r="A336" s="1038"/>
      <c r="B336" s="787" t="s">
        <v>92</v>
      </c>
      <c r="C336" s="788">
        <v>2</v>
      </c>
      <c r="D336" s="789">
        <v>1.3909076367783801E-3</v>
      </c>
      <c r="E336" s="789"/>
      <c r="F336" s="788">
        <v>0</v>
      </c>
      <c r="G336" s="789">
        <v>0</v>
      </c>
      <c r="H336" s="789"/>
      <c r="I336" s="788">
        <v>0</v>
      </c>
      <c r="J336" s="789">
        <v>0</v>
      </c>
      <c r="K336" s="789"/>
      <c r="L336" s="788">
        <v>0</v>
      </c>
      <c r="M336" s="789">
        <v>0</v>
      </c>
      <c r="N336" s="789"/>
      <c r="O336" s="788">
        <v>0</v>
      </c>
      <c r="P336" s="789">
        <v>0</v>
      </c>
      <c r="Q336" s="789"/>
      <c r="R336" s="788">
        <v>1</v>
      </c>
      <c r="S336" s="789">
        <v>3.0469226081657499E-2</v>
      </c>
      <c r="T336" s="789"/>
      <c r="U336" s="788">
        <v>0</v>
      </c>
      <c r="V336" s="789">
        <v>0</v>
      </c>
      <c r="W336" s="789"/>
      <c r="X336" s="788">
        <v>0</v>
      </c>
      <c r="Y336" s="789">
        <v>0</v>
      </c>
      <c r="Z336" s="789"/>
      <c r="AA336" s="790">
        <v>0</v>
      </c>
      <c r="AB336" s="791">
        <v>0</v>
      </c>
      <c r="AC336" s="791"/>
      <c r="AD336" s="790">
        <v>0</v>
      </c>
      <c r="AE336" s="791">
        <v>0</v>
      </c>
      <c r="AF336" s="791"/>
      <c r="AG336" s="790">
        <v>0</v>
      </c>
      <c r="AH336" s="791">
        <v>0</v>
      </c>
      <c r="AI336" s="791"/>
      <c r="AJ336" s="790">
        <v>0</v>
      </c>
      <c r="AK336" s="791">
        <v>0</v>
      </c>
      <c r="AL336" s="791"/>
      <c r="AM336" s="790">
        <v>0</v>
      </c>
      <c r="AN336" s="791">
        <v>0</v>
      </c>
      <c r="AO336" s="791"/>
      <c r="AP336" s="790">
        <v>0</v>
      </c>
      <c r="AQ336" s="791">
        <v>0</v>
      </c>
      <c r="AR336" s="791"/>
      <c r="AS336" s="790">
        <v>1</v>
      </c>
      <c r="AT336" s="791">
        <v>4.6772684752104797E-2</v>
      </c>
      <c r="AU336" s="791"/>
      <c r="AV336" s="790">
        <v>0</v>
      </c>
      <c r="AW336" s="791">
        <v>0</v>
      </c>
      <c r="AX336" s="791"/>
      <c r="AY336" s="790">
        <v>0</v>
      </c>
      <c r="AZ336" s="791">
        <v>0</v>
      </c>
      <c r="BA336" s="791"/>
      <c r="BB336" s="790">
        <v>0</v>
      </c>
      <c r="BC336" s="791">
        <v>0</v>
      </c>
      <c r="BD336" s="791"/>
      <c r="BE336" s="790">
        <v>0</v>
      </c>
      <c r="BF336" s="791">
        <v>0</v>
      </c>
      <c r="BG336" s="791"/>
      <c r="BH336" s="790">
        <v>0</v>
      </c>
      <c r="BI336" s="791">
        <v>0</v>
      </c>
      <c r="BJ336" s="791"/>
      <c r="BK336" s="790">
        <v>0</v>
      </c>
      <c r="BL336" s="791">
        <v>0</v>
      </c>
      <c r="BM336" s="791"/>
      <c r="BN336" s="790">
        <v>0</v>
      </c>
      <c r="BO336" s="791">
        <v>0</v>
      </c>
      <c r="BP336" s="791"/>
      <c r="BQ336" s="790">
        <v>0</v>
      </c>
      <c r="BR336" s="791">
        <v>0</v>
      </c>
      <c r="BS336" s="791"/>
      <c r="BT336" s="790">
        <v>0</v>
      </c>
      <c r="BU336" s="791">
        <v>0</v>
      </c>
      <c r="BV336" s="791"/>
      <c r="BW336" s="790">
        <v>0</v>
      </c>
      <c r="BX336" s="791">
        <v>0</v>
      </c>
      <c r="BY336" s="791"/>
      <c r="BZ336" s="790">
        <v>0</v>
      </c>
      <c r="CA336" s="791">
        <v>0</v>
      </c>
      <c r="CB336" s="791"/>
      <c r="CC336" s="790">
        <v>0</v>
      </c>
      <c r="CD336" s="791">
        <v>0</v>
      </c>
      <c r="CE336" s="791"/>
      <c r="CF336" s="790">
        <v>0</v>
      </c>
      <c r="CG336" s="791">
        <v>0</v>
      </c>
      <c r="CH336" s="791"/>
      <c r="CI336" s="790">
        <v>0</v>
      </c>
      <c r="CJ336" s="791">
        <v>0</v>
      </c>
      <c r="CK336" s="791"/>
      <c r="CL336" s="790">
        <v>0</v>
      </c>
      <c r="CM336" s="791">
        <v>0</v>
      </c>
      <c r="CN336" s="791"/>
      <c r="CO336" s="790">
        <v>0</v>
      </c>
      <c r="CP336" s="791">
        <v>0</v>
      </c>
      <c r="CQ336" s="791"/>
    </row>
    <row r="337" spans="1:95">
      <c r="A337" s="1039"/>
      <c r="B337" s="787" t="s">
        <v>93</v>
      </c>
      <c r="C337" s="788">
        <v>3</v>
      </c>
      <c r="D337" s="789">
        <v>2.15835101982086E-3</v>
      </c>
      <c r="E337" s="789"/>
      <c r="F337" s="788">
        <v>0</v>
      </c>
      <c r="G337" s="789">
        <v>0</v>
      </c>
      <c r="H337" s="789"/>
      <c r="I337" s="788">
        <v>0</v>
      </c>
      <c r="J337" s="789">
        <v>0</v>
      </c>
      <c r="K337" s="789"/>
      <c r="L337" s="788">
        <v>0</v>
      </c>
      <c r="M337" s="789">
        <v>0</v>
      </c>
      <c r="N337" s="789"/>
      <c r="O337" s="788">
        <v>0</v>
      </c>
      <c r="P337" s="789">
        <v>0</v>
      </c>
      <c r="Q337" s="789"/>
      <c r="R337" s="788">
        <v>0</v>
      </c>
      <c r="S337" s="789">
        <v>0</v>
      </c>
      <c r="T337" s="789"/>
      <c r="U337" s="788">
        <v>0</v>
      </c>
      <c r="V337" s="789">
        <v>0</v>
      </c>
      <c r="W337" s="789"/>
      <c r="X337" s="788">
        <v>0</v>
      </c>
      <c r="Y337" s="789">
        <v>0</v>
      </c>
      <c r="Z337" s="789"/>
      <c r="AA337" s="790">
        <v>0</v>
      </c>
      <c r="AB337" s="791">
        <v>0</v>
      </c>
      <c r="AC337" s="791"/>
      <c r="AD337" s="790">
        <v>0</v>
      </c>
      <c r="AE337" s="791">
        <v>0</v>
      </c>
      <c r="AF337" s="791"/>
      <c r="AG337" s="790">
        <v>0</v>
      </c>
      <c r="AH337" s="791">
        <v>0</v>
      </c>
      <c r="AI337" s="791"/>
      <c r="AJ337" s="790">
        <v>0</v>
      </c>
      <c r="AK337" s="791">
        <v>0</v>
      </c>
      <c r="AL337" s="791"/>
      <c r="AM337" s="790">
        <v>0</v>
      </c>
      <c r="AN337" s="791">
        <v>0</v>
      </c>
      <c r="AO337" s="791"/>
      <c r="AP337" s="790">
        <v>0</v>
      </c>
      <c r="AQ337" s="791">
        <v>0</v>
      </c>
      <c r="AR337" s="791"/>
      <c r="AS337" s="790">
        <v>1</v>
      </c>
      <c r="AT337" s="791">
        <v>4.96031746031746E-2</v>
      </c>
      <c r="AU337" s="791"/>
      <c r="AV337" s="790">
        <v>0</v>
      </c>
      <c r="AW337" s="791">
        <v>0</v>
      </c>
      <c r="AX337" s="791"/>
      <c r="AY337" s="790">
        <v>0</v>
      </c>
      <c r="AZ337" s="791">
        <v>0</v>
      </c>
      <c r="BA337" s="791"/>
      <c r="BB337" s="790">
        <v>0</v>
      </c>
      <c r="BC337" s="791">
        <v>0</v>
      </c>
      <c r="BD337" s="791"/>
      <c r="BE337" s="790">
        <v>1</v>
      </c>
      <c r="BF337" s="791">
        <v>1.68804861580014E-2</v>
      </c>
      <c r="BG337" s="791"/>
      <c r="BH337" s="790">
        <v>0</v>
      </c>
      <c r="BI337" s="791">
        <v>0</v>
      </c>
      <c r="BJ337" s="791"/>
      <c r="BK337" s="790">
        <v>0</v>
      </c>
      <c r="BL337" s="791">
        <v>0</v>
      </c>
      <c r="BM337" s="791"/>
      <c r="BN337" s="790">
        <v>0</v>
      </c>
      <c r="BO337" s="791">
        <v>0</v>
      </c>
      <c r="BP337" s="791"/>
      <c r="BQ337" s="790">
        <v>0</v>
      </c>
      <c r="BR337" s="791">
        <v>0</v>
      </c>
      <c r="BS337" s="791"/>
      <c r="BT337" s="790">
        <v>0</v>
      </c>
      <c r="BU337" s="791">
        <v>0</v>
      </c>
      <c r="BV337" s="791"/>
      <c r="BW337" s="790">
        <v>0</v>
      </c>
      <c r="BX337" s="791">
        <v>0</v>
      </c>
      <c r="BY337" s="791"/>
      <c r="BZ337" s="790">
        <v>0</v>
      </c>
      <c r="CA337" s="791">
        <v>0</v>
      </c>
      <c r="CB337" s="791"/>
      <c r="CC337" s="790">
        <v>0</v>
      </c>
      <c r="CD337" s="791">
        <v>0</v>
      </c>
      <c r="CE337" s="791"/>
      <c r="CF337" s="790">
        <v>0</v>
      </c>
      <c r="CG337" s="791">
        <v>0</v>
      </c>
      <c r="CH337" s="791"/>
      <c r="CI337" s="790">
        <v>0</v>
      </c>
      <c r="CJ337" s="791">
        <v>0</v>
      </c>
      <c r="CK337" s="791"/>
      <c r="CL337" s="790">
        <v>1</v>
      </c>
      <c r="CM337" s="791">
        <v>8.4459459459459499E-2</v>
      </c>
      <c r="CN337" s="791"/>
      <c r="CO337" s="790">
        <v>0</v>
      </c>
      <c r="CP337" s="791">
        <v>0</v>
      </c>
      <c r="CQ337" s="791"/>
    </row>
    <row r="338" spans="1:95">
      <c r="A338" s="1037" t="s">
        <v>636</v>
      </c>
      <c r="B338" s="787" t="s">
        <v>26</v>
      </c>
      <c r="C338" s="788">
        <v>1</v>
      </c>
      <c r="D338" s="789">
        <v>3.5362429540359099E-4</v>
      </c>
      <c r="E338" s="789">
        <v>0</v>
      </c>
      <c r="F338" s="788">
        <v>0</v>
      </c>
      <c r="G338" s="789">
        <v>0</v>
      </c>
      <c r="H338" s="789">
        <v>0</v>
      </c>
      <c r="I338" s="788">
        <v>0</v>
      </c>
      <c r="J338" s="789">
        <v>0</v>
      </c>
      <c r="K338" s="789">
        <v>0</v>
      </c>
      <c r="L338" s="788">
        <v>0</v>
      </c>
      <c r="M338" s="789">
        <v>0</v>
      </c>
      <c r="N338" s="789">
        <v>0</v>
      </c>
      <c r="O338" s="788">
        <v>0</v>
      </c>
      <c r="P338" s="789">
        <v>0</v>
      </c>
      <c r="Q338" s="789">
        <v>0</v>
      </c>
      <c r="R338" s="788">
        <v>0</v>
      </c>
      <c r="S338" s="789">
        <v>0</v>
      </c>
      <c r="T338" s="789">
        <v>0</v>
      </c>
      <c r="U338" s="788">
        <v>0</v>
      </c>
      <c r="V338" s="789">
        <v>0</v>
      </c>
      <c r="W338" s="789">
        <v>0</v>
      </c>
      <c r="X338" s="788">
        <v>0</v>
      </c>
      <c r="Y338" s="789">
        <v>0</v>
      </c>
      <c r="Z338" s="789">
        <v>0</v>
      </c>
      <c r="AA338" s="790">
        <v>0</v>
      </c>
      <c r="AB338" s="791">
        <v>0</v>
      </c>
      <c r="AC338" s="791">
        <v>0</v>
      </c>
      <c r="AD338" s="790">
        <v>0</v>
      </c>
      <c r="AE338" s="791">
        <v>0</v>
      </c>
      <c r="AF338" s="791">
        <v>0</v>
      </c>
      <c r="AG338" s="790">
        <v>0</v>
      </c>
      <c r="AH338" s="791">
        <v>0</v>
      </c>
      <c r="AI338" s="791">
        <v>0</v>
      </c>
      <c r="AJ338" s="790">
        <v>0</v>
      </c>
      <c r="AK338" s="791">
        <v>0</v>
      </c>
      <c r="AL338" s="791">
        <v>0</v>
      </c>
      <c r="AM338" s="790">
        <v>0</v>
      </c>
      <c r="AN338" s="791">
        <v>0</v>
      </c>
      <c r="AO338" s="791">
        <v>0</v>
      </c>
      <c r="AP338" s="790">
        <v>0</v>
      </c>
      <c r="AQ338" s="791">
        <v>0</v>
      </c>
      <c r="AR338" s="791">
        <v>0</v>
      </c>
      <c r="AS338" s="790">
        <v>0</v>
      </c>
      <c r="AT338" s="791">
        <v>0</v>
      </c>
      <c r="AU338" s="791">
        <v>0</v>
      </c>
      <c r="AV338" s="790">
        <v>0</v>
      </c>
      <c r="AW338" s="791">
        <v>0</v>
      </c>
      <c r="AX338" s="791">
        <v>0</v>
      </c>
      <c r="AY338" s="790">
        <v>0</v>
      </c>
      <c r="AZ338" s="791">
        <v>0</v>
      </c>
      <c r="BA338" s="791">
        <v>0</v>
      </c>
      <c r="BB338" s="790">
        <v>0</v>
      </c>
      <c r="BC338" s="791">
        <v>0</v>
      </c>
      <c r="BD338" s="791">
        <v>0</v>
      </c>
      <c r="BE338" s="790">
        <v>0</v>
      </c>
      <c r="BF338" s="791">
        <v>0</v>
      </c>
      <c r="BG338" s="791">
        <v>0</v>
      </c>
      <c r="BH338" s="790">
        <v>0</v>
      </c>
      <c r="BI338" s="791">
        <v>0</v>
      </c>
      <c r="BJ338" s="791">
        <v>0</v>
      </c>
      <c r="BK338" s="790">
        <v>0</v>
      </c>
      <c r="BL338" s="791">
        <v>0</v>
      </c>
      <c r="BM338" s="791">
        <v>0</v>
      </c>
      <c r="BN338" s="790">
        <v>0</v>
      </c>
      <c r="BO338" s="791">
        <v>0</v>
      </c>
      <c r="BP338" s="791">
        <v>0</v>
      </c>
      <c r="BQ338" s="790">
        <v>0</v>
      </c>
      <c r="BR338" s="791">
        <v>0</v>
      </c>
      <c r="BS338" s="791">
        <v>0</v>
      </c>
      <c r="BT338" s="790">
        <v>0</v>
      </c>
      <c r="BU338" s="791">
        <v>0</v>
      </c>
      <c r="BV338" s="791">
        <v>0</v>
      </c>
      <c r="BW338" s="790">
        <v>1</v>
      </c>
      <c r="BX338" s="791">
        <v>9.4535829079221007E-3</v>
      </c>
      <c r="BY338" s="791">
        <v>0</v>
      </c>
      <c r="BZ338" s="790">
        <v>0</v>
      </c>
      <c r="CA338" s="791">
        <v>0</v>
      </c>
      <c r="CB338" s="791">
        <v>0</v>
      </c>
      <c r="CC338" s="790">
        <v>0</v>
      </c>
      <c r="CD338" s="791">
        <v>0</v>
      </c>
      <c r="CE338" s="791">
        <v>0</v>
      </c>
      <c r="CF338" s="790">
        <v>0</v>
      </c>
      <c r="CG338" s="791">
        <v>0</v>
      </c>
      <c r="CH338" s="791">
        <v>0</v>
      </c>
      <c r="CI338" s="790">
        <v>0</v>
      </c>
      <c r="CJ338" s="791">
        <v>0</v>
      </c>
      <c r="CK338" s="791">
        <v>0</v>
      </c>
      <c r="CL338" s="790">
        <v>0</v>
      </c>
      <c r="CM338" s="791">
        <v>0</v>
      </c>
      <c r="CN338" s="791">
        <v>0</v>
      </c>
      <c r="CO338" s="790">
        <v>0</v>
      </c>
      <c r="CP338" s="791">
        <v>0</v>
      </c>
      <c r="CQ338" s="791">
        <v>0</v>
      </c>
    </row>
    <row r="339" spans="1:95">
      <c r="A339" s="1038"/>
      <c r="B339" s="787" t="s">
        <v>92</v>
      </c>
      <c r="C339" s="788">
        <v>0</v>
      </c>
      <c r="D339" s="789">
        <v>0</v>
      </c>
      <c r="E339" s="789"/>
      <c r="F339" s="788">
        <v>0</v>
      </c>
      <c r="G339" s="789">
        <v>0</v>
      </c>
      <c r="H339" s="789"/>
      <c r="I339" s="788">
        <v>0</v>
      </c>
      <c r="J339" s="789">
        <v>0</v>
      </c>
      <c r="K339" s="789"/>
      <c r="L339" s="788">
        <v>0</v>
      </c>
      <c r="M339" s="789">
        <v>0</v>
      </c>
      <c r="N339" s="789"/>
      <c r="O339" s="788">
        <v>0</v>
      </c>
      <c r="P339" s="789">
        <v>0</v>
      </c>
      <c r="Q339" s="789"/>
      <c r="R339" s="788">
        <v>0</v>
      </c>
      <c r="S339" s="789">
        <v>0</v>
      </c>
      <c r="T339" s="789"/>
      <c r="U339" s="788">
        <v>0</v>
      </c>
      <c r="V339" s="789">
        <v>0</v>
      </c>
      <c r="W339" s="789"/>
      <c r="X339" s="788">
        <v>0</v>
      </c>
      <c r="Y339" s="789">
        <v>0</v>
      </c>
      <c r="Z339" s="789"/>
      <c r="AA339" s="790">
        <v>0</v>
      </c>
      <c r="AB339" s="791">
        <v>0</v>
      </c>
      <c r="AC339" s="791"/>
      <c r="AD339" s="790">
        <v>0</v>
      </c>
      <c r="AE339" s="791">
        <v>0</v>
      </c>
      <c r="AF339" s="791"/>
      <c r="AG339" s="790">
        <v>0</v>
      </c>
      <c r="AH339" s="791">
        <v>0</v>
      </c>
      <c r="AI339" s="791"/>
      <c r="AJ339" s="790">
        <v>0</v>
      </c>
      <c r="AK339" s="791">
        <v>0</v>
      </c>
      <c r="AL339" s="791"/>
      <c r="AM339" s="790">
        <v>0</v>
      </c>
      <c r="AN339" s="791">
        <v>0</v>
      </c>
      <c r="AO339" s="791"/>
      <c r="AP339" s="790">
        <v>0</v>
      </c>
      <c r="AQ339" s="791">
        <v>0</v>
      </c>
      <c r="AR339" s="791"/>
      <c r="AS339" s="790">
        <v>0</v>
      </c>
      <c r="AT339" s="791">
        <v>0</v>
      </c>
      <c r="AU339" s="791"/>
      <c r="AV339" s="790">
        <v>0</v>
      </c>
      <c r="AW339" s="791">
        <v>0</v>
      </c>
      <c r="AX339" s="791"/>
      <c r="AY339" s="790">
        <v>0</v>
      </c>
      <c r="AZ339" s="791">
        <v>0</v>
      </c>
      <c r="BA339" s="791"/>
      <c r="BB339" s="790">
        <v>0</v>
      </c>
      <c r="BC339" s="791">
        <v>0</v>
      </c>
      <c r="BD339" s="791"/>
      <c r="BE339" s="790">
        <v>0</v>
      </c>
      <c r="BF339" s="791">
        <v>0</v>
      </c>
      <c r="BG339" s="791"/>
      <c r="BH339" s="790">
        <v>0</v>
      </c>
      <c r="BI339" s="791">
        <v>0</v>
      </c>
      <c r="BJ339" s="791"/>
      <c r="BK339" s="790">
        <v>0</v>
      </c>
      <c r="BL339" s="791">
        <v>0</v>
      </c>
      <c r="BM339" s="791"/>
      <c r="BN339" s="790">
        <v>0</v>
      </c>
      <c r="BO339" s="791">
        <v>0</v>
      </c>
      <c r="BP339" s="791"/>
      <c r="BQ339" s="790">
        <v>0</v>
      </c>
      <c r="BR339" s="791">
        <v>0</v>
      </c>
      <c r="BS339" s="791"/>
      <c r="BT339" s="790">
        <v>0</v>
      </c>
      <c r="BU339" s="791">
        <v>0</v>
      </c>
      <c r="BV339" s="791"/>
      <c r="BW339" s="790">
        <v>0</v>
      </c>
      <c r="BX339" s="791">
        <v>0</v>
      </c>
      <c r="BY339" s="791"/>
      <c r="BZ339" s="790">
        <v>0</v>
      </c>
      <c r="CA339" s="791">
        <v>0</v>
      </c>
      <c r="CB339" s="791"/>
      <c r="CC339" s="790">
        <v>0</v>
      </c>
      <c r="CD339" s="791">
        <v>0</v>
      </c>
      <c r="CE339" s="791"/>
      <c r="CF339" s="790">
        <v>0</v>
      </c>
      <c r="CG339" s="791">
        <v>0</v>
      </c>
      <c r="CH339" s="791"/>
      <c r="CI339" s="790">
        <v>0</v>
      </c>
      <c r="CJ339" s="791">
        <v>0</v>
      </c>
      <c r="CK339" s="791"/>
      <c r="CL339" s="790">
        <v>0</v>
      </c>
      <c r="CM339" s="791">
        <v>0</v>
      </c>
      <c r="CN339" s="791"/>
      <c r="CO339" s="790">
        <v>0</v>
      </c>
      <c r="CP339" s="791">
        <v>0</v>
      </c>
      <c r="CQ339" s="791"/>
    </row>
    <row r="340" spans="1:95">
      <c r="A340" s="1039"/>
      <c r="B340" s="787" t="s">
        <v>93</v>
      </c>
      <c r="C340" s="788">
        <v>1</v>
      </c>
      <c r="D340" s="789">
        <v>7.1945033994028605E-4</v>
      </c>
      <c r="E340" s="789"/>
      <c r="F340" s="788">
        <v>0</v>
      </c>
      <c r="G340" s="789">
        <v>0</v>
      </c>
      <c r="H340" s="789"/>
      <c r="I340" s="788">
        <v>0</v>
      </c>
      <c r="J340" s="789">
        <v>0</v>
      </c>
      <c r="K340" s="789"/>
      <c r="L340" s="788">
        <v>0</v>
      </c>
      <c r="M340" s="789">
        <v>0</v>
      </c>
      <c r="N340" s="789"/>
      <c r="O340" s="788">
        <v>0</v>
      </c>
      <c r="P340" s="789">
        <v>0</v>
      </c>
      <c r="Q340" s="789"/>
      <c r="R340" s="788">
        <v>0</v>
      </c>
      <c r="S340" s="789">
        <v>0</v>
      </c>
      <c r="T340" s="789"/>
      <c r="U340" s="788">
        <v>0</v>
      </c>
      <c r="V340" s="789">
        <v>0</v>
      </c>
      <c r="W340" s="789"/>
      <c r="X340" s="788">
        <v>0</v>
      </c>
      <c r="Y340" s="789">
        <v>0</v>
      </c>
      <c r="Z340" s="789"/>
      <c r="AA340" s="790">
        <v>0</v>
      </c>
      <c r="AB340" s="791">
        <v>0</v>
      </c>
      <c r="AC340" s="791"/>
      <c r="AD340" s="790">
        <v>0</v>
      </c>
      <c r="AE340" s="791">
        <v>0</v>
      </c>
      <c r="AF340" s="791"/>
      <c r="AG340" s="790">
        <v>0</v>
      </c>
      <c r="AH340" s="791">
        <v>0</v>
      </c>
      <c r="AI340" s="791"/>
      <c r="AJ340" s="790">
        <v>0</v>
      </c>
      <c r="AK340" s="791">
        <v>0</v>
      </c>
      <c r="AL340" s="791"/>
      <c r="AM340" s="790">
        <v>0</v>
      </c>
      <c r="AN340" s="791">
        <v>0</v>
      </c>
      <c r="AO340" s="791"/>
      <c r="AP340" s="790">
        <v>0</v>
      </c>
      <c r="AQ340" s="791">
        <v>0</v>
      </c>
      <c r="AR340" s="791"/>
      <c r="AS340" s="790">
        <v>0</v>
      </c>
      <c r="AT340" s="791">
        <v>0</v>
      </c>
      <c r="AU340" s="791"/>
      <c r="AV340" s="790">
        <v>0</v>
      </c>
      <c r="AW340" s="791">
        <v>0</v>
      </c>
      <c r="AX340" s="791"/>
      <c r="AY340" s="790">
        <v>0</v>
      </c>
      <c r="AZ340" s="791">
        <v>0</v>
      </c>
      <c r="BA340" s="791"/>
      <c r="BB340" s="790">
        <v>0</v>
      </c>
      <c r="BC340" s="791">
        <v>0</v>
      </c>
      <c r="BD340" s="791"/>
      <c r="BE340" s="790">
        <v>0</v>
      </c>
      <c r="BF340" s="791">
        <v>0</v>
      </c>
      <c r="BG340" s="791"/>
      <c r="BH340" s="790">
        <v>0</v>
      </c>
      <c r="BI340" s="791">
        <v>0</v>
      </c>
      <c r="BJ340" s="791"/>
      <c r="BK340" s="790">
        <v>0</v>
      </c>
      <c r="BL340" s="791">
        <v>0</v>
      </c>
      <c r="BM340" s="791"/>
      <c r="BN340" s="790">
        <v>0</v>
      </c>
      <c r="BO340" s="791">
        <v>0</v>
      </c>
      <c r="BP340" s="791"/>
      <c r="BQ340" s="790">
        <v>0</v>
      </c>
      <c r="BR340" s="791">
        <v>0</v>
      </c>
      <c r="BS340" s="791"/>
      <c r="BT340" s="790">
        <v>0</v>
      </c>
      <c r="BU340" s="791">
        <v>0</v>
      </c>
      <c r="BV340" s="791"/>
      <c r="BW340" s="790">
        <v>1</v>
      </c>
      <c r="BX340" s="791">
        <v>1.8907165815844201E-2</v>
      </c>
      <c r="BY340" s="791"/>
      <c r="BZ340" s="790">
        <v>0</v>
      </c>
      <c r="CA340" s="791">
        <v>0</v>
      </c>
      <c r="CB340" s="791"/>
      <c r="CC340" s="790">
        <v>0</v>
      </c>
      <c r="CD340" s="791">
        <v>0</v>
      </c>
      <c r="CE340" s="791"/>
      <c r="CF340" s="790">
        <v>0</v>
      </c>
      <c r="CG340" s="791">
        <v>0</v>
      </c>
      <c r="CH340" s="791"/>
      <c r="CI340" s="790">
        <v>0</v>
      </c>
      <c r="CJ340" s="791">
        <v>0</v>
      </c>
      <c r="CK340" s="791"/>
      <c r="CL340" s="790">
        <v>0</v>
      </c>
      <c r="CM340" s="791">
        <v>0</v>
      </c>
      <c r="CN340" s="791"/>
      <c r="CO340" s="790">
        <v>0</v>
      </c>
      <c r="CP340" s="791">
        <v>0</v>
      </c>
      <c r="CQ340" s="791"/>
    </row>
    <row r="341" spans="1:95">
      <c r="A341" s="1037" t="s">
        <v>637</v>
      </c>
      <c r="B341" s="787" t="s">
        <v>26</v>
      </c>
      <c r="C341" s="788">
        <v>38</v>
      </c>
      <c r="D341" s="789">
        <v>1.34377232253365E-2</v>
      </c>
      <c r="E341" s="789">
        <v>15.1515151515152</v>
      </c>
      <c r="F341" s="788">
        <v>0</v>
      </c>
      <c r="G341" s="789">
        <v>0</v>
      </c>
      <c r="H341" s="789">
        <v>0</v>
      </c>
      <c r="I341" s="788">
        <v>0</v>
      </c>
      <c r="J341" s="789">
        <v>0</v>
      </c>
      <c r="K341" s="789">
        <v>0</v>
      </c>
      <c r="L341" s="788">
        <v>0</v>
      </c>
      <c r="M341" s="789">
        <v>0</v>
      </c>
      <c r="N341" s="789">
        <v>0</v>
      </c>
      <c r="O341" s="788">
        <v>1</v>
      </c>
      <c r="P341" s="789">
        <v>4.7691720717283502E-3</v>
      </c>
      <c r="Q341" s="789">
        <v>0</v>
      </c>
      <c r="R341" s="788">
        <v>0</v>
      </c>
      <c r="S341" s="789">
        <v>0</v>
      </c>
      <c r="T341" s="789">
        <v>0</v>
      </c>
      <c r="U341" s="788">
        <v>1</v>
      </c>
      <c r="V341" s="789">
        <v>1.50852315583044E-2</v>
      </c>
      <c r="W341" s="789">
        <v>0</v>
      </c>
      <c r="X341" s="788">
        <v>0</v>
      </c>
      <c r="Y341" s="789">
        <v>0</v>
      </c>
      <c r="Z341" s="789">
        <v>0</v>
      </c>
      <c r="AA341" s="790">
        <v>0</v>
      </c>
      <c r="AB341" s="791">
        <v>0</v>
      </c>
      <c r="AC341" s="791">
        <v>0</v>
      </c>
      <c r="AD341" s="790">
        <v>1</v>
      </c>
      <c r="AE341" s="791">
        <v>0.117233294255569</v>
      </c>
      <c r="AF341" s="791">
        <v>0</v>
      </c>
      <c r="AG341" s="790">
        <v>3</v>
      </c>
      <c r="AH341" s="791">
        <v>0.142045454545455</v>
      </c>
      <c r="AI341" s="791">
        <v>0</v>
      </c>
      <c r="AJ341" s="790">
        <v>4</v>
      </c>
      <c r="AK341" s="791">
        <v>8.5324232081911297E-2</v>
      </c>
      <c r="AL341" s="791">
        <v>100</v>
      </c>
      <c r="AM341" s="790">
        <v>0</v>
      </c>
      <c r="AN341" s="791">
        <v>0</v>
      </c>
      <c r="AO341" s="791">
        <v>0</v>
      </c>
      <c r="AP341" s="790">
        <v>5</v>
      </c>
      <c r="AQ341" s="791">
        <v>0.107921433196633</v>
      </c>
      <c r="AR341" s="791">
        <v>0</v>
      </c>
      <c r="AS341" s="790">
        <v>2</v>
      </c>
      <c r="AT341" s="791">
        <v>4.8146364949446303E-2</v>
      </c>
      <c r="AU341" s="791">
        <v>0</v>
      </c>
      <c r="AV341" s="790">
        <v>4</v>
      </c>
      <c r="AW341" s="791">
        <v>6.2470716851475899E-2</v>
      </c>
      <c r="AX341" s="791">
        <v>33.3333333333333</v>
      </c>
      <c r="AY341" s="790">
        <v>1</v>
      </c>
      <c r="AZ341" s="791">
        <v>2.5726781579624401E-2</v>
      </c>
      <c r="BA341" s="791">
        <v>0</v>
      </c>
      <c r="BB341" s="790">
        <v>4</v>
      </c>
      <c r="BC341" s="791">
        <v>7.1441328808715801E-2</v>
      </c>
      <c r="BD341" s="791">
        <v>0</v>
      </c>
      <c r="BE341" s="790">
        <v>4</v>
      </c>
      <c r="BF341" s="791">
        <v>3.32944897619444E-2</v>
      </c>
      <c r="BG341" s="791">
        <v>0</v>
      </c>
      <c r="BH341" s="790">
        <v>0</v>
      </c>
      <c r="BI341" s="791">
        <v>0</v>
      </c>
      <c r="BJ341" s="791">
        <v>0</v>
      </c>
      <c r="BK341" s="790">
        <v>0</v>
      </c>
      <c r="BL341" s="791">
        <v>0</v>
      </c>
      <c r="BM341" s="791">
        <v>0</v>
      </c>
      <c r="BN341" s="790">
        <v>0</v>
      </c>
      <c r="BO341" s="791">
        <v>0</v>
      </c>
      <c r="BP341" s="791">
        <v>0</v>
      </c>
      <c r="BQ341" s="790">
        <v>0</v>
      </c>
      <c r="BR341" s="791">
        <v>0</v>
      </c>
      <c r="BS341" s="791">
        <v>0</v>
      </c>
      <c r="BT341" s="790">
        <v>0</v>
      </c>
      <c r="BU341" s="791">
        <v>0</v>
      </c>
      <c r="BV341" s="791">
        <v>0</v>
      </c>
      <c r="BW341" s="790">
        <v>1</v>
      </c>
      <c r="BX341" s="791">
        <v>9.4535829079221007E-3</v>
      </c>
      <c r="BY341" s="791">
        <v>0</v>
      </c>
      <c r="BZ341" s="790">
        <v>0</v>
      </c>
      <c r="CA341" s="791">
        <v>0</v>
      </c>
      <c r="CB341" s="791">
        <v>0</v>
      </c>
      <c r="CC341" s="790">
        <v>0</v>
      </c>
      <c r="CD341" s="791">
        <v>0</v>
      </c>
      <c r="CE341" s="791">
        <v>0</v>
      </c>
      <c r="CF341" s="790">
        <v>0</v>
      </c>
      <c r="CG341" s="791">
        <v>0</v>
      </c>
      <c r="CH341" s="791">
        <v>0</v>
      </c>
      <c r="CI341" s="790">
        <v>2</v>
      </c>
      <c r="CJ341" s="791">
        <v>2.4260067928190202E-2</v>
      </c>
      <c r="CK341" s="791">
        <v>0</v>
      </c>
      <c r="CL341" s="790">
        <v>5</v>
      </c>
      <c r="CM341" s="791">
        <v>0.19425019425019399</v>
      </c>
      <c r="CN341" s="791">
        <v>0</v>
      </c>
      <c r="CO341" s="790">
        <v>0</v>
      </c>
      <c r="CP341" s="791">
        <v>0</v>
      </c>
      <c r="CQ341" s="791">
        <v>0</v>
      </c>
    </row>
    <row r="342" spans="1:95">
      <c r="A342" s="1038"/>
      <c r="B342" s="787" t="s">
        <v>92</v>
      </c>
      <c r="C342" s="788">
        <v>5</v>
      </c>
      <c r="D342" s="789">
        <v>3.4772690919459498E-3</v>
      </c>
      <c r="E342" s="789"/>
      <c r="F342" s="788">
        <v>0</v>
      </c>
      <c r="G342" s="789">
        <v>0</v>
      </c>
      <c r="H342" s="789"/>
      <c r="I342" s="788">
        <v>0</v>
      </c>
      <c r="J342" s="789">
        <v>0</v>
      </c>
      <c r="K342" s="789"/>
      <c r="L342" s="788">
        <v>0</v>
      </c>
      <c r="M342" s="789">
        <v>0</v>
      </c>
      <c r="N342" s="789"/>
      <c r="O342" s="788">
        <v>0</v>
      </c>
      <c r="P342" s="789">
        <v>0</v>
      </c>
      <c r="Q342" s="789"/>
      <c r="R342" s="788">
        <v>0</v>
      </c>
      <c r="S342" s="789">
        <v>0</v>
      </c>
      <c r="T342" s="789"/>
      <c r="U342" s="788">
        <v>0</v>
      </c>
      <c r="V342" s="789">
        <v>0</v>
      </c>
      <c r="W342" s="789"/>
      <c r="X342" s="788">
        <v>0</v>
      </c>
      <c r="Y342" s="789">
        <v>0</v>
      </c>
      <c r="Z342" s="789"/>
      <c r="AA342" s="790">
        <v>0</v>
      </c>
      <c r="AB342" s="791">
        <v>0</v>
      </c>
      <c r="AC342" s="791"/>
      <c r="AD342" s="790">
        <v>0</v>
      </c>
      <c r="AE342" s="791">
        <v>0</v>
      </c>
      <c r="AF342" s="791"/>
      <c r="AG342" s="790">
        <v>0</v>
      </c>
      <c r="AH342" s="791">
        <v>0</v>
      </c>
      <c r="AI342" s="791"/>
      <c r="AJ342" s="790">
        <v>2</v>
      </c>
      <c r="AK342" s="791">
        <v>8.4495141529362106E-2</v>
      </c>
      <c r="AL342" s="791"/>
      <c r="AM342" s="790">
        <v>0</v>
      </c>
      <c r="AN342" s="791">
        <v>0</v>
      </c>
      <c r="AO342" s="791"/>
      <c r="AP342" s="790">
        <v>0</v>
      </c>
      <c r="AQ342" s="791">
        <v>0</v>
      </c>
      <c r="AR342" s="791"/>
      <c r="AS342" s="790">
        <v>0</v>
      </c>
      <c r="AT342" s="791">
        <v>0</v>
      </c>
      <c r="AU342" s="791"/>
      <c r="AV342" s="790">
        <v>1</v>
      </c>
      <c r="AW342" s="791">
        <v>3.0165912518853699E-2</v>
      </c>
      <c r="AX342" s="791"/>
      <c r="AY342" s="790">
        <v>0</v>
      </c>
      <c r="AZ342" s="791">
        <v>0</v>
      </c>
      <c r="BA342" s="791"/>
      <c r="BB342" s="790">
        <v>0</v>
      </c>
      <c r="BC342" s="791">
        <v>0</v>
      </c>
      <c r="BD342" s="791"/>
      <c r="BE342" s="790">
        <v>0</v>
      </c>
      <c r="BF342" s="791">
        <v>0</v>
      </c>
      <c r="BG342" s="791"/>
      <c r="BH342" s="790">
        <v>0</v>
      </c>
      <c r="BI342" s="791">
        <v>0</v>
      </c>
      <c r="BJ342" s="791"/>
      <c r="BK342" s="790">
        <v>0</v>
      </c>
      <c r="BL342" s="791">
        <v>0</v>
      </c>
      <c r="BM342" s="791"/>
      <c r="BN342" s="790">
        <v>0</v>
      </c>
      <c r="BO342" s="791">
        <v>0</v>
      </c>
      <c r="BP342" s="791"/>
      <c r="BQ342" s="790">
        <v>0</v>
      </c>
      <c r="BR342" s="791">
        <v>0</v>
      </c>
      <c r="BS342" s="791"/>
      <c r="BT342" s="790">
        <v>0</v>
      </c>
      <c r="BU342" s="791">
        <v>0</v>
      </c>
      <c r="BV342" s="791"/>
      <c r="BW342" s="790">
        <v>0</v>
      </c>
      <c r="BX342" s="791">
        <v>0</v>
      </c>
      <c r="BY342" s="791"/>
      <c r="BZ342" s="790">
        <v>0</v>
      </c>
      <c r="CA342" s="791">
        <v>0</v>
      </c>
      <c r="CB342" s="791"/>
      <c r="CC342" s="790">
        <v>0</v>
      </c>
      <c r="CD342" s="791">
        <v>0</v>
      </c>
      <c r="CE342" s="791"/>
      <c r="CF342" s="790">
        <v>0</v>
      </c>
      <c r="CG342" s="791">
        <v>0</v>
      </c>
      <c r="CH342" s="791"/>
      <c r="CI342" s="790">
        <v>2</v>
      </c>
      <c r="CJ342" s="791">
        <v>4.7812574707148003E-2</v>
      </c>
      <c r="CK342" s="791"/>
      <c r="CL342" s="790">
        <v>0</v>
      </c>
      <c r="CM342" s="791">
        <v>0</v>
      </c>
      <c r="CN342" s="791"/>
      <c r="CO342" s="790">
        <v>0</v>
      </c>
      <c r="CP342" s="791">
        <v>0</v>
      </c>
      <c r="CQ342" s="791"/>
    </row>
    <row r="343" spans="1:95">
      <c r="A343" s="1039"/>
      <c r="B343" s="787" t="s">
        <v>93</v>
      </c>
      <c r="C343" s="788">
        <v>33</v>
      </c>
      <c r="D343" s="789">
        <v>2.37418612180294E-2</v>
      </c>
      <c r="E343" s="789"/>
      <c r="F343" s="788">
        <v>0</v>
      </c>
      <c r="G343" s="789">
        <v>0</v>
      </c>
      <c r="H343" s="789"/>
      <c r="I343" s="788">
        <v>0</v>
      </c>
      <c r="J343" s="789">
        <v>0</v>
      </c>
      <c r="K343" s="789"/>
      <c r="L343" s="788">
        <v>0</v>
      </c>
      <c r="M343" s="789">
        <v>0</v>
      </c>
      <c r="N343" s="789"/>
      <c r="O343" s="788">
        <v>1</v>
      </c>
      <c r="P343" s="789">
        <v>9.7077953596738202E-3</v>
      </c>
      <c r="Q343" s="789"/>
      <c r="R343" s="788">
        <v>0</v>
      </c>
      <c r="S343" s="789">
        <v>0</v>
      </c>
      <c r="T343" s="789"/>
      <c r="U343" s="788">
        <v>1</v>
      </c>
      <c r="V343" s="789">
        <v>3.1220730565095198E-2</v>
      </c>
      <c r="W343" s="789"/>
      <c r="X343" s="788">
        <v>0</v>
      </c>
      <c r="Y343" s="789">
        <v>0</v>
      </c>
      <c r="Z343" s="789"/>
      <c r="AA343" s="790">
        <v>0</v>
      </c>
      <c r="AB343" s="791">
        <v>0</v>
      </c>
      <c r="AC343" s="791"/>
      <c r="AD343" s="790">
        <v>1</v>
      </c>
      <c r="AE343" s="791">
        <v>0.233644859813084</v>
      </c>
      <c r="AF343" s="791"/>
      <c r="AG343" s="790">
        <v>3</v>
      </c>
      <c r="AH343" s="791">
        <v>0.32051282051282098</v>
      </c>
      <c r="AI343" s="791"/>
      <c r="AJ343" s="790">
        <v>2</v>
      </c>
      <c r="AK343" s="791">
        <v>8.6169754416199895E-2</v>
      </c>
      <c r="AL343" s="791"/>
      <c r="AM343" s="790">
        <v>0</v>
      </c>
      <c r="AN343" s="791">
        <v>0</v>
      </c>
      <c r="AO343" s="791"/>
      <c r="AP343" s="790">
        <v>5</v>
      </c>
      <c r="AQ343" s="791">
        <v>0.215703192407248</v>
      </c>
      <c r="AR343" s="791"/>
      <c r="AS343" s="790">
        <v>2</v>
      </c>
      <c r="AT343" s="791">
        <v>9.9206349206349201E-2</v>
      </c>
      <c r="AU343" s="791"/>
      <c r="AV343" s="790">
        <v>3</v>
      </c>
      <c r="AW343" s="791">
        <v>9.7150259067357497E-2</v>
      </c>
      <c r="AX343" s="791"/>
      <c r="AY343" s="790">
        <v>1</v>
      </c>
      <c r="AZ343" s="791">
        <v>5.1413881748072002E-2</v>
      </c>
      <c r="BA343" s="791"/>
      <c r="BB343" s="790">
        <v>4</v>
      </c>
      <c r="BC343" s="791">
        <v>0.14625228519195599</v>
      </c>
      <c r="BD343" s="791"/>
      <c r="BE343" s="790">
        <v>4</v>
      </c>
      <c r="BF343" s="791">
        <v>6.7521944632005407E-2</v>
      </c>
      <c r="BG343" s="791"/>
      <c r="BH343" s="790">
        <v>0</v>
      </c>
      <c r="BI343" s="791">
        <v>0</v>
      </c>
      <c r="BJ343" s="791"/>
      <c r="BK343" s="790">
        <v>0</v>
      </c>
      <c r="BL343" s="791">
        <v>0</v>
      </c>
      <c r="BM343" s="791"/>
      <c r="BN343" s="790">
        <v>0</v>
      </c>
      <c r="BO343" s="791">
        <v>0</v>
      </c>
      <c r="BP343" s="791"/>
      <c r="BQ343" s="790">
        <v>0</v>
      </c>
      <c r="BR343" s="791">
        <v>0</v>
      </c>
      <c r="BS343" s="791"/>
      <c r="BT343" s="790">
        <v>0</v>
      </c>
      <c r="BU343" s="791">
        <v>0</v>
      </c>
      <c r="BV343" s="791"/>
      <c r="BW343" s="790">
        <v>1</v>
      </c>
      <c r="BX343" s="791">
        <v>1.8907165815844201E-2</v>
      </c>
      <c r="BY343" s="791"/>
      <c r="BZ343" s="790">
        <v>0</v>
      </c>
      <c r="CA343" s="791">
        <v>0</v>
      </c>
      <c r="CB343" s="791"/>
      <c r="CC343" s="790">
        <v>0</v>
      </c>
      <c r="CD343" s="791">
        <v>0</v>
      </c>
      <c r="CE343" s="791"/>
      <c r="CF343" s="790">
        <v>0</v>
      </c>
      <c r="CG343" s="791">
        <v>0</v>
      </c>
      <c r="CH343" s="791"/>
      <c r="CI343" s="790">
        <v>0</v>
      </c>
      <c r="CJ343" s="791">
        <v>0</v>
      </c>
      <c r="CK343" s="791"/>
      <c r="CL343" s="790">
        <v>5</v>
      </c>
      <c r="CM343" s="791">
        <v>0.42229729729729698</v>
      </c>
      <c r="CN343" s="791"/>
      <c r="CO343" s="790">
        <v>0</v>
      </c>
      <c r="CP343" s="791">
        <v>0</v>
      </c>
      <c r="CQ343" s="791"/>
    </row>
    <row r="344" spans="1:95">
      <c r="A344" s="783"/>
      <c r="B344" s="783"/>
      <c r="C344" s="783"/>
      <c r="D344" s="783"/>
      <c r="E344" s="783"/>
      <c r="F344" s="783"/>
      <c r="G344" s="783"/>
      <c r="H344" s="783"/>
      <c r="I344" s="783"/>
      <c r="J344" s="783"/>
      <c r="K344" s="783"/>
      <c r="L344" s="783"/>
      <c r="M344" s="783"/>
      <c r="N344" s="783"/>
      <c r="O344" s="783"/>
      <c r="P344" s="783"/>
      <c r="Q344" s="783"/>
      <c r="R344" s="783"/>
      <c r="S344" s="783"/>
      <c r="T344" s="783"/>
      <c r="U344" s="783"/>
      <c r="V344" s="783"/>
      <c r="W344" s="783"/>
      <c r="X344" s="783"/>
      <c r="Y344" s="783"/>
      <c r="Z344" s="783"/>
    </row>
    <row r="345" spans="1:95">
      <c r="A345" s="783"/>
      <c r="B345" s="783"/>
      <c r="C345" s="783"/>
      <c r="D345" s="783"/>
      <c r="E345" s="783"/>
      <c r="F345" s="783"/>
      <c r="G345" s="783"/>
      <c r="H345" s="783"/>
      <c r="I345" s="783"/>
      <c r="J345" s="783"/>
      <c r="K345" s="783"/>
      <c r="L345" s="783"/>
      <c r="M345" s="783"/>
      <c r="N345" s="783"/>
      <c r="O345" s="783"/>
      <c r="P345" s="783"/>
      <c r="Q345" s="783"/>
      <c r="R345" s="783"/>
      <c r="S345" s="783"/>
      <c r="T345" s="783"/>
      <c r="U345" s="783"/>
      <c r="V345" s="783"/>
      <c r="W345" s="783"/>
      <c r="X345" s="783"/>
      <c r="Y345" s="783"/>
      <c r="Z345" s="783"/>
    </row>
    <row r="346" spans="1:95">
      <c r="A346" s="783"/>
      <c r="B346" s="783"/>
      <c r="C346" s="783"/>
      <c r="D346" s="783"/>
      <c r="E346" s="783"/>
      <c r="F346" s="783"/>
      <c r="G346" s="783"/>
      <c r="H346" s="783"/>
      <c r="I346" s="783"/>
      <c r="J346" s="783"/>
      <c r="K346" s="783"/>
      <c r="L346" s="783"/>
      <c r="M346" s="783"/>
      <c r="N346" s="783"/>
      <c r="O346" s="783"/>
      <c r="P346" s="783"/>
      <c r="Q346" s="783"/>
      <c r="R346" s="783"/>
      <c r="S346" s="783"/>
      <c r="T346" s="783"/>
      <c r="U346" s="783"/>
      <c r="V346" s="783"/>
      <c r="W346" s="783"/>
      <c r="X346" s="783"/>
      <c r="Y346" s="783"/>
      <c r="Z346" s="783"/>
    </row>
    <row r="347" spans="1:95">
      <c r="A347" s="783"/>
      <c r="B347" s="783"/>
      <c r="C347" s="783"/>
      <c r="D347" s="783"/>
      <c r="E347" s="783"/>
      <c r="F347" s="783"/>
      <c r="G347" s="783"/>
      <c r="H347" s="783"/>
      <c r="I347" s="783"/>
      <c r="J347" s="783"/>
      <c r="K347" s="783"/>
      <c r="L347" s="783"/>
      <c r="M347" s="783"/>
      <c r="N347" s="783"/>
      <c r="O347" s="783"/>
      <c r="P347" s="783"/>
      <c r="Q347" s="783"/>
      <c r="R347" s="783"/>
      <c r="S347" s="783"/>
      <c r="T347" s="783"/>
      <c r="U347" s="783"/>
      <c r="V347" s="783"/>
      <c r="W347" s="783"/>
      <c r="X347" s="783"/>
      <c r="Y347" s="783"/>
      <c r="Z347" s="783"/>
    </row>
    <row r="348" spans="1:95">
      <c r="A348" s="783"/>
      <c r="B348" s="783"/>
      <c r="C348" s="783"/>
      <c r="D348" s="783"/>
      <c r="E348" s="783"/>
      <c r="F348" s="783"/>
      <c r="G348" s="783"/>
      <c r="H348" s="783"/>
      <c r="I348" s="783"/>
      <c r="J348" s="783"/>
      <c r="K348" s="783"/>
      <c r="L348" s="783"/>
      <c r="M348" s="783"/>
      <c r="N348" s="783"/>
      <c r="O348" s="783"/>
      <c r="P348" s="783"/>
      <c r="Q348" s="783"/>
      <c r="R348" s="783"/>
      <c r="S348" s="783"/>
      <c r="T348" s="783"/>
      <c r="U348" s="783"/>
      <c r="V348" s="783"/>
      <c r="W348" s="783"/>
      <c r="X348" s="783"/>
      <c r="Y348" s="783"/>
      <c r="Z348" s="783"/>
    </row>
    <row r="349" spans="1:95">
      <c r="A349" s="783"/>
      <c r="B349" s="783"/>
      <c r="C349" s="783"/>
      <c r="D349" s="783"/>
      <c r="E349" s="783"/>
      <c r="F349" s="783"/>
      <c r="G349" s="783"/>
      <c r="H349" s="783"/>
      <c r="I349" s="783"/>
      <c r="J349" s="783"/>
      <c r="K349" s="783"/>
      <c r="L349" s="783"/>
      <c r="M349" s="783"/>
      <c r="N349" s="783"/>
      <c r="O349" s="783"/>
      <c r="P349" s="783"/>
      <c r="Q349" s="783"/>
      <c r="R349" s="783"/>
      <c r="S349" s="783"/>
      <c r="T349" s="783"/>
      <c r="U349" s="783"/>
      <c r="V349" s="783"/>
      <c r="W349" s="783"/>
      <c r="X349" s="783"/>
      <c r="Y349" s="783"/>
      <c r="Z349" s="783"/>
    </row>
    <row r="350" spans="1:95">
      <c r="A350" s="783"/>
      <c r="B350" s="783"/>
      <c r="C350" s="783"/>
      <c r="D350" s="783"/>
      <c r="E350" s="783"/>
      <c r="F350" s="783"/>
      <c r="G350" s="783"/>
      <c r="H350" s="783"/>
      <c r="I350" s="783"/>
      <c r="J350" s="783"/>
      <c r="K350" s="783"/>
      <c r="L350" s="783"/>
      <c r="M350" s="783"/>
      <c r="N350" s="783"/>
      <c r="O350" s="783"/>
      <c r="P350" s="783"/>
      <c r="Q350" s="783"/>
      <c r="R350" s="783"/>
      <c r="S350" s="783"/>
      <c r="T350" s="783"/>
      <c r="U350" s="783"/>
      <c r="V350" s="783"/>
      <c r="W350" s="783"/>
      <c r="X350" s="783"/>
      <c r="Y350" s="783"/>
      <c r="Z350" s="783"/>
    </row>
    <row r="351" spans="1:95">
      <c r="A351" s="783"/>
      <c r="B351" s="783"/>
      <c r="C351" s="783"/>
      <c r="D351" s="783"/>
      <c r="E351" s="783"/>
      <c r="F351" s="783"/>
      <c r="G351" s="783"/>
      <c r="H351" s="783"/>
      <c r="I351" s="783"/>
      <c r="J351" s="783"/>
      <c r="K351" s="783"/>
      <c r="L351" s="783"/>
      <c r="M351" s="783"/>
      <c r="N351" s="783"/>
      <c r="O351" s="783"/>
      <c r="P351" s="783"/>
      <c r="Q351" s="783"/>
      <c r="R351" s="783"/>
      <c r="S351" s="783"/>
      <c r="T351" s="783"/>
      <c r="U351" s="783"/>
      <c r="V351" s="783"/>
      <c r="W351" s="783"/>
      <c r="X351" s="783"/>
      <c r="Y351" s="783"/>
      <c r="Z351" s="783"/>
    </row>
    <row r="352" spans="1:95">
      <c r="A352" s="783"/>
      <c r="B352" s="783"/>
      <c r="C352" s="783"/>
      <c r="D352" s="783"/>
      <c r="E352" s="783"/>
      <c r="F352" s="783"/>
      <c r="G352" s="783"/>
      <c r="H352" s="783"/>
      <c r="I352" s="783"/>
      <c r="J352" s="783"/>
      <c r="K352" s="783"/>
      <c r="L352" s="783"/>
      <c r="M352" s="783"/>
      <c r="N352" s="783"/>
      <c r="O352" s="783"/>
      <c r="P352" s="783"/>
      <c r="Q352" s="783"/>
      <c r="R352" s="783"/>
      <c r="S352" s="783"/>
      <c r="T352" s="783"/>
      <c r="U352" s="783"/>
      <c r="V352" s="783"/>
      <c r="W352" s="783"/>
      <c r="X352" s="783"/>
      <c r="Y352" s="783"/>
      <c r="Z352" s="783"/>
    </row>
    <row r="353" spans="1:26">
      <c r="A353" s="783"/>
      <c r="B353" s="783"/>
      <c r="C353" s="783"/>
      <c r="D353" s="783"/>
      <c r="E353" s="783"/>
      <c r="F353" s="783"/>
      <c r="G353" s="783"/>
      <c r="H353" s="783"/>
      <c r="I353" s="783"/>
      <c r="J353" s="783"/>
      <c r="K353" s="783"/>
      <c r="L353" s="783"/>
      <c r="M353" s="783"/>
      <c r="N353" s="783"/>
      <c r="O353" s="783"/>
      <c r="P353" s="783"/>
      <c r="Q353" s="783"/>
      <c r="R353" s="783"/>
      <c r="S353" s="783"/>
      <c r="T353" s="783"/>
      <c r="U353" s="783"/>
      <c r="V353" s="783"/>
      <c r="W353" s="783"/>
      <c r="X353" s="783"/>
      <c r="Y353" s="783"/>
      <c r="Z353" s="783"/>
    </row>
    <row r="354" spans="1:26">
      <c r="A354" s="783"/>
      <c r="B354" s="783"/>
      <c r="C354" s="783"/>
      <c r="D354" s="783"/>
      <c r="E354" s="783"/>
      <c r="F354" s="783"/>
      <c r="G354" s="783"/>
      <c r="H354" s="783"/>
      <c r="I354" s="783"/>
      <c r="J354" s="783"/>
      <c r="K354" s="783"/>
      <c r="L354" s="783"/>
      <c r="M354" s="783"/>
      <c r="N354" s="783"/>
      <c r="O354" s="783"/>
      <c r="P354" s="783"/>
      <c r="Q354" s="783"/>
      <c r="R354" s="783"/>
      <c r="S354" s="783"/>
      <c r="T354" s="783"/>
      <c r="U354" s="783"/>
      <c r="V354" s="783"/>
      <c r="W354" s="783"/>
      <c r="X354" s="783"/>
      <c r="Y354" s="783"/>
      <c r="Z354" s="783"/>
    </row>
    <row r="355" spans="1:26">
      <c r="A355" s="783"/>
      <c r="B355" s="783"/>
      <c r="C355" s="783"/>
      <c r="D355" s="783"/>
      <c r="E355" s="783"/>
      <c r="F355" s="783"/>
      <c r="G355" s="783"/>
      <c r="H355" s="783"/>
      <c r="I355" s="783"/>
      <c r="J355" s="783"/>
      <c r="K355" s="783"/>
      <c r="L355" s="783"/>
      <c r="M355" s="783"/>
      <c r="N355" s="783"/>
      <c r="O355" s="783"/>
      <c r="P355" s="783"/>
      <c r="Q355" s="783"/>
      <c r="R355" s="783"/>
      <c r="S355" s="783"/>
      <c r="T355" s="783"/>
      <c r="U355" s="783"/>
      <c r="V355" s="783"/>
      <c r="W355" s="783"/>
      <c r="X355" s="783"/>
      <c r="Y355" s="783"/>
      <c r="Z355" s="783"/>
    </row>
    <row r="356" spans="1:26">
      <c r="A356" s="783"/>
      <c r="B356" s="783"/>
      <c r="C356" s="783"/>
      <c r="D356" s="783"/>
      <c r="E356" s="783"/>
      <c r="F356" s="783"/>
      <c r="G356" s="783"/>
      <c r="H356" s="783"/>
      <c r="I356" s="783"/>
      <c r="J356" s="783"/>
      <c r="K356" s="783"/>
      <c r="L356" s="783"/>
      <c r="M356" s="783"/>
      <c r="N356" s="783"/>
      <c r="O356" s="783"/>
      <c r="P356" s="783"/>
      <c r="Q356" s="783"/>
      <c r="R356" s="783"/>
      <c r="S356" s="783"/>
      <c r="T356" s="783"/>
      <c r="U356" s="783"/>
      <c r="V356" s="783"/>
      <c r="W356" s="783"/>
      <c r="X356" s="783"/>
      <c r="Y356" s="783"/>
      <c r="Z356" s="783"/>
    </row>
    <row r="357" spans="1:26">
      <c r="A357" s="783"/>
      <c r="B357" s="783"/>
      <c r="C357" s="783"/>
      <c r="D357" s="783"/>
      <c r="E357" s="783"/>
      <c r="F357" s="783"/>
      <c r="G357" s="783"/>
      <c r="H357" s="783"/>
      <c r="I357" s="783"/>
      <c r="J357" s="783"/>
      <c r="K357" s="783"/>
      <c r="L357" s="783"/>
      <c r="M357" s="783"/>
      <c r="N357" s="783"/>
      <c r="O357" s="783"/>
      <c r="P357" s="783"/>
      <c r="Q357" s="783"/>
      <c r="R357" s="783"/>
      <c r="S357" s="783"/>
      <c r="T357" s="783"/>
      <c r="U357" s="783"/>
      <c r="V357" s="783"/>
      <c r="W357" s="783"/>
      <c r="X357" s="783"/>
      <c r="Y357" s="783"/>
      <c r="Z357" s="783"/>
    </row>
    <row r="358" spans="1:26">
      <c r="A358" s="783"/>
      <c r="B358" s="783"/>
      <c r="C358" s="783"/>
      <c r="D358" s="783"/>
      <c r="E358" s="783"/>
      <c r="F358" s="783"/>
      <c r="G358" s="783"/>
      <c r="H358" s="783"/>
      <c r="I358" s="783"/>
      <c r="J358" s="783"/>
      <c r="K358" s="783"/>
      <c r="L358" s="783"/>
      <c r="M358" s="783"/>
      <c r="N358" s="783"/>
      <c r="O358" s="783"/>
      <c r="P358" s="783"/>
      <c r="Q358" s="783"/>
      <c r="R358" s="783"/>
      <c r="S358" s="783"/>
      <c r="T358" s="783"/>
      <c r="U358" s="783"/>
      <c r="V358" s="783"/>
      <c r="W358" s="783"/>
      <c r="X358" s="783"/>
      <c r="Y358" s="783"/>
      <c r="Z358" s="783"/>
    </row>
    <row r="359" spans="1:26">
      <c r="A359" s="783"/>
      <c r="B359" s="783"/>
      <c r="C359" s="783"/>
      <c r="D359" s="783"/>
      <c r="E359" s="783"/>
      <c r="F359" s="783"/>
      <c r="G359" s="783"/>
      <c r="H359" s="783"/>
      <c r="I359" s="783"/>
      <c r="J359" s="783"/>
      <c r="K359" s="783"/>
      <c r="L359" s="783"/>
      <c r="M359" s="783"/>
      <c r="N359" s="783"/>
      <c r="O359" s="783"/>
      <c r="P359" s="783"/>
      <c r="Q359" s="783"/>
      <c r="R359" s="783"/>
      <c r="S359" s="783"/>
      <c r="T359" s="783"/>
      <c r="U359" s="783"/>
      <c r="V359" s="783"/>
      <c r="W359" s="783"/>
      <c r="X359" s="783"/>
      <c r="Y359" s="783"/>
      <c r="Z359" s="783"/>
    </row>
    <row r="360" spans="1:26">
      <c r="A360" s="783"/>
      <c r="B360" s="783"/>
      <c r="C360" s="783"/>
      <c r="D360" s="783"/>
      <c r="E360" s="783"/>
      <c r="F360" s="783"/>
      <c r="G360" s="783"/>
      <c r="H360" s="783"/>
      <c r="I360" s="783"/>
      <c r="J360" s="783"/>
      <c r="K360" s="783"/>
      <c r="L360" s="783"/>
      <c r="M360" s="783"/>
      <c r="N360" s="783"/>
      <c r="O360" s="783"/>
      <c r="P360" s="783"/>
      <c r="Q360" s="783"/>
      <c r="R360" s="783"/>
      <c r="S360" s="783"/>
      <c r="T360" s="783"/>
      <c r="U360" s="783"/>
      <c r="V360" s="783"/>
      <c r="W360" s="783"/>
      <c r="X360" s="783"/>
      <c r="Y360" s="783"/>
      <c r="Z360" s="783"/>
    </row>
    <row r="361" spans="1:26">
      <c r="A361" s="783"/>
      <c r="B361" s="783"/>
      <c r="C361" s="783"/>
      <c r="D361" s="783"/>
      <c r="E361" s="783"/>
      <c r="F361" s="783"/>
      <c r="G361" s="783"/>
      <c r="H361" s="783"/>
      <c r="I361" s="783"/>
      <c r="J361" s="783"/>
      <c r="K361" s="783"/>
      <c r="L361" s="783"/>
      <c r="M361" s="783"/>
      <c r="N361" s="783"/>
      <c r="O361" s="783"/>
      <c r="P361" s="783"/>
      <c r="Q361" s="783"/>
      <c r="R361" s="783"/>
      <c r="S361" s="783"/>
      <c r="T361" s="783"/>
      <c r="U361" s="783"/>
      <c r="V361" s="783"/>
      <c r="W361" s="783"/>
      <c r="X361" s="783"/>
      <c r="Y361" s="783"/>
      <c r="Z361" s="783"/>
    </row>
    <row r="362" spans="1:26">
      <c r="A362" s="783"/>
      <c r="B362" s="783"/>
      <c r="C362" s="783"/>
      <c r="D362" s="783"/>
      <c r="E362" s="783"/>
      <c r="F362" s="783"/>
      <c r="G362" s="783"/>
      <c r="H362" s="783"/>
      <c r="I362" s="783"/>
      <c r="J362" s="783"/>
      <c r="K362" s="783"/>
      <c r="L362" s="783"/>
      <c r="M362" s="783"/>
      <c r="N362" s="783"/>
      <c r="O362" s="783"/>
      <c r="P362" s="783"/>
      <c r="Q362" s="783"/>
      <c r="R362" s="783"/>
      <c r="S362" s="783"/>
      <c r="T362" s="783"/>
      <c r="U362" s="783"/>
      <c r="V362" s="783"/>
      <c r="W362" s="783"/>
      <c r="X362" s="783"/>
      <c r="Y362" s="783"/>
      <c r="Z362" s="783"/>
    </row>
    <row r="363" spans="1:26">
      <c r="A363" s="783"/>
      <c r="B363" s="783"/>
      <c r="C363" s="783"/>
      <c r="D363" s="783"/>
      <c r="E363" s="783"/>
      <c r="F363" s="783"/>
      <c r="G363" s="783"/>
      <c r="H363" s="783"/>
      <c r="I363" s="783"/>
      <c r="J363" s="783"/>
      <c r="K363" s="783"/>
      <c r="L363" s="783"/>
      <c r="M363" s="783"/>
      <c r="N363" s="783"/>
      <c r="O363" s="783"/>
      <c r="P363" s="783"/>
      <c r="Q363" s="783"/>
      <c r="R363" s="783"/>
      <c r="S363" s="783"/>
      <c r="T363" s="783"/>
      <c r="U363" s="783"/>
      <c r="V363" s="783"/>
      <c r="W363" s="783"/>
      <c r="X363" s="783"/>
      <c r="Y363" s="783"/>
      <c r="Z363" s="783"/>
    </row>
    <row r="364" spans="1:26">
      <c r="A364" s="783"/>
      <c r="B364" s="783"/>
      <c r="C364" s="783"/>
      <c r="D364" s="783"/>
      <c r="E364" s="783"/>
      <c r="F364" s="783"/>
      <c r="G364" s="783"/>
      <c r="H364" s="783"/>
      <c r="I364" s="783"/>
      <c r="J364" s="783"/>
      <c r="K364" s="783"/>
      <c r="L364" s="783"/>
      <c r="M364" s="783"/>
      <c r="N364" s="783"/>
      <c r="O364" s="783"/>
      <c r="P364" s="783"/>
      <c r="Q364" s="783"/>
      <c r="R364" s="783"/>
      <c r="S364" s="783"/>
      <c r="T364" s="783"/>
      <c r="U364" s="783"/>
      <c r="V364" s="783"/>
      <c r="W364" s="783"/>
      <c r="X364" s="783"/>
      <c r="Y364" s="783"/>
      <c r="Z364" s="783"/>
    </row>
    <row r="365" spans="1:26">
      <c r="A365" s="783"/>
      <c r="B365" s="783"/>
      <c r="C365" s="783"/>
      <c r="D365" s="783"/>
      <c r="E365" s="783"/>
      <c r="F365" s="783"/>
      <c r="G365" s="783"/>
      <c r="H365" s="783"/>
      <c r="I365" s="783"/>
      <c r="J365" s="783"/>
      <c r="K365" s="783"/>
      <c r="L365" s="783"/>
      <c r="M365" s="783"/>
      <c r="N365" s="783"/>
      <c r="O365" s="783"/>
      <c r="P365" s="783"/>
      <c r="Q365" s="783"/>
      <c r="R365" s="783"/>
      <c r="S365" s="783"/>
      <c r="T365" s="783"/>
      <c r="U365" s="783"/>
      <c r="V365" s="783"/>
      <c r="W365" s="783"/>
      <c r="X365" s="783"/>
      <c r="Y365" s="783"/>
      <c r="Z365" s="783"/>
    </row>
    <row r="366" spans="1:26">
      <c r="A366" s="783"/>
      <c r="B366" s="783"/>
      <c r="C366" s="783"/>
      <c r="D366" s="783"/>
      <c r="E366" s="783"/>
      <c r="F366" s="783"/>
      <c r="G366" s="783"/>
      <c r="H366" s="783"/>
      <c r="I366" s="783"/>
      <c r="J366" s="783"/>
      <c r="K366" s="783"/>
      <c r="L366" s="783"/>
      <c r="M366" s="783"/>
      <c r="N366" s="783"/>
      <c r="O366" s="783"/>
      <c r="P366" s="783"/>
      <c r="Q366" s="783"/>
      <c r="R366" s="783"/>
      <c r="S366" s="783"/>
      <c r="T366" s="783"/>
      <c r="U366" s="783"/>
      <c r="V366" s="783"/>
      <c r="W366" s="783"/>
      <c r="X366" s="783"/>
      <c r="Y366" s="783"/>
      <c r="Z366" s="783"/>
    </row>
    <row r="367" spans="1:26">
      <c r="A367" s="783"/>
      <c r="B367" s="783"/>
      <c r="C367" s="783"/>
      <c r="D367" s="783"/>
      <c r="E367" s="783"/>
      <c r="F367" s="783"/>
      <c r="G367" s="783"/>
      <c r="H367" s="783"/>
      <c r="I367" s="783"/>
      <c r="J367" s="783"/>
      <c r="K367" s="783"/>
      <c r="L367" s="783"/>
      <c r="M367" s="783"/>
      <c r="N367" s="783"/>
      <c r="O367" s="783"/>
      <c r="P367" s="783"/>
      <c r="Q367" s="783"/>
      <c r="R367" s="783"/>
      <c r="S367" s="783"/>
      <c r="T367" s="783"/>
      <c r="U367" s="783"/>
      <c r="V367" s="783"/>
      <c r="W367" s="783"/>
      <c r="X367" s="783"/>
      <c r="Y367" s="783"/>
      <c r="Z367" s="783"/>
    </row>
    <row r="368" spans="1:26">
      <c r="A368" s="783"/>
      <c r="B368" s="783"/>
      <c r="C368" s="783"/>
      <c r="D368" s="783"/>
      <c r="E368" s="783"/>
      <c r="F368" s="783"/>
      <c r="G368" s="783"/>
      <c r="H368" s="783"/>
      <c r="I368" s="783"/>
      <c r="J368" s="783"/>
      <c r="K368" s="783"/>
      <c r="L368" s="783"/>
      <c r="M368" s="783"/>
      <c r="N368" s="783"/>
      <c r="O368" s="783"/>
      <c r="P368" s="783"/>
      <c r="Q368" s="783"/>
      <c r="R368" s="783"/>
      <c r="S368" s="783"/>
      <c r="T368" s="783"/>
      <c r="U368" s="783"/>
      <c r="V368" s="783"/>
      <c r="W368" s="783"/>
      <c r="X368" s="783"/>
      <c r="Y368" s="783"/>
      <c r="Z368" s="783"/>
    </row>
    <row r="369" spans="1:26">
      <c r="A369" s="783"/>
      <c r="B369" s="783"/>
      <c r="C369" s="783"/>
      <c r="D369" s="783"/>
      <c r="E369" s="783"/>
      <c r="F369" s="783"/>
      <c r="G369" s="783"/>
      <c r="H369" s="783"/>
      <c r="I369" s="783"/>
      <c r="J369" s="783"/>
      <c r="K369" s="783"/>
      <c r="L369" s="783"/>
      <c r="M369" s="783"/>
      <c r="N369" s="783"/>
      <c r="O369" s="783"/>
      <c r="P369" s="783"/>
      <c r="Q369" s="783"/>
      <c r="R369" s="783"/>
      <c r="S369" s="783"/>
      <c r="T369" s="783"/>
      <c r="U369" s="783"/>
      <c r="V369" s="783"/>
      <c r="W369" s="783"/>
      <c r="X369" s="783"/>
      <c r="Y369" s="783"/>
      <c r="Z369" s="783"/>
    </row>
    <row r="370" spans="1:26">
      <c r="A370" s="783"/>
      <c r="B370" s="783"/>
      <c r="C370" s="783"/>
      <c r="D370" s="783"/>
      <c r="E370" s="783"/>
      <c r="F370" s="783"/>
      <c r="G370" s="783"/>
      <c r="H370" s="783"/>
      <c r="I370" s="783"/>
      <c r="J370" s="783"/>
      <c r="K370" s="783"/>
      <c r="L370" s="783"/>
      <c r="M370" s="783"/>
      <c r="N370" s="783"/>
      <c r="O370" s="783"/>
      <c r="P370" s="783"/>
      <c r="Q370" s="783"/>
      <c r="R370" s="783"/>
      <c r="S370" s="783"/>
      <c r="T370" s="783"/>
      <c r="U370" s="783"/>
      <c r="V370" s="783"/>
      <c r="W370" s="783"/>
      <c r="X370" s="783"/>
      <c r="Y370" s="783"/>
      <c r="Z370" s="783"/>
    </row>
    <row r="371" spans="1:26">
      <c r="A371" s="783"/>
      <c r="B371" s="783"/>
      <c r="C371" s="783"/>
      <c r="D371" s="783"/>
      <c r="E371" s="783"/>
      <c r="F371" s="783"/>
      <c r="G371" s="783"/>
      <c r="H371" s="783"/>
      <c r="I371" s="783"/>
      <c r="J371" s="783"/>
      <c r="K371" s="783"/>
      <c r="L371" s="783"/>
      <c r="M371" s="783"/>
      <c r="N371" s="783"/>
      <c r="O371" s="783"/>
      <c r="P371" s="783"/>
      <c r="Q371" s="783"/>
      <c r="R371" s="783"/>
      <c r="S371" s="783"/>
      <c r="T371" s="783"/>
      <c r="U371" s="783"/>
      <c r="V371" s="783"/>
      <c r="W371" s="783"/>
      <c r="X371" s="783"/>
      <c r="Y371" s="783"/>
      <c r="Z371" s="783"/>
    </row>
    <row r="372" spans="1:26">
      <c r="A372" s="783"/>
      <c r="B372" s="783"/>
      <c r="C372" s="783"/>
      <c r="D372" s="783"/>
      <c r="E372" s="783"/>
      <c r="F372" s="783"/>
      <c r="G372" s="783"/>
      <c r="H372" s="783"/>
      <c r="I372" s="783"/>
      <c r="J372" s="783"/>
      <c r="K372" s="783"/>
      <c r="L372" s="783"/>
      <c r="M372" s="783"/>
      <c r="N372" s="783"/>
      <c r="O372" s="783"/>
      <c r="P372" s="783"/>
      <c r="Q372" s="783"/>
      <c r="R372" s="783"/>
      <c r="S372" s="783"/>
      <c r="T372" s="783"/>
      <c r="U372" s="783"/>
      <c r="V372" s="783"/>
      <c r="W372" s="783"/>
      <c r="X372" s="783"/>
      <c r="Y372" s="783"/>
      <c r="Z372" s="783"/>
    </row>
    <row r="373" spans="1:26">
      <c r="A373" s="783"/>
      <c r="B373" s="783"/>
      <c r="C373" s="783"/>
      <c r="D373" s="783"/>
      <c r="E373" s="783"/>
      <c r="F373" s="783"/>
      <c r="G373" s="783"/>
      <c r="H373" s="783"/>
      <c r="I373" s="783"/>
      <c r="J373" s="783"/>
      <c r="K373" s="783"/>
      <c r="L373" s="783"/>
      <c r="M373" s="783"/>
      <c r="N373" s="783"/>
      <c r="O373" s="783"/>
      <c r="P373" s="783"/>
      <c r="Q373" s="783"/>
      <c r="R373" s="783"/>
      <c r="S373" s="783"/>
      <c r="T373" s="783"/>
      <c r="U373" s="783"/>
      <c r="V373" s="783"/>
      <c r="W373" s="783"/>
      <c r="X373" s="783"/>
      <c r="Y373" s="783"/>
      <c r="Z373" s="783"/>
    </row>
    <row r="374" spans="1:26">
      <c r="A374" s="783"/>
      <c r="B374" s="783"/>
      <c r="C374" s="783"/>
      <c r="D374" s="783"/>
      <c r="E374" s="783"/>
      <c r="F374" s="783"/>
      <c r="G374" s="783"/>
      <c r="H374" s="783"/>
      <c r="I374" s="783"/>
      <c r="J374" s="783"/>
      <c r="K374" s="783"/>
      <c r="L374" s="783"/>
      <c r="M374" s="783"/>
      <c r="N374" s="783"/>
      <c r="O374" s="783"/>
      <c r="P374" s="783"/>
      <c r="Q374" s="783"/>
      <c r="R374" s="783"/>
      <c r="S374" s="783"/>
      <c r="T374" s="783"/>
      <c r="U374" s="783"/>
      <c r="V374" s="783"/>
      <c r="W374" s="783"/>
      <c r="X374" s="783"/>
      <c r="Y374" s="783"/>
      <c r="Z374" s="783"/>
    </row>
    <row r="375" spans="1:26">
      <c r="A375" s="783"/>
      <c r="B375" s="783"/>
      <c r="C375" s="783"/>
      <c r="D375" s="783"/>
      <c r="E375" s="783"/>
      <c r="F375" s="783"/>
      <c r="G375" s="783"/>
      <c r="H375" s="783"/>
      <c r="I375" s="783"/>
      <c r="J375" s="783"/>
      <c r="K375" s="783"/>
      <c r="L375" s="783"/>
      <c r="M375" s="783"/>
      <c r="N375" s="783"/>
      <c r="O375" s="783"/>
      <c r="P375" s="783"/>
      <c r="Q375" s="783"/>
      <c r="R375" s="783"/>
      <c r="S375" s="783"/>
      <c r="T375" s="783"/>
      <c r="U375" s="783"/>
      <c r="V375" s="783"/>
      <c r="W375" s="783"/>
      <c r="X375" s="783"/>
      <c r="Y375" s="783"/>
      <c r="Z375" s="783"/>
    </row>
    <row r="376" spans="1:26">
      <c r="A376" s="783"/>
      <c r="B376" s="783"/>
      <c r="C376" s="783"/>
      <c r="D376" s="783"/>
      <c r="E376" s="783"/>
      <c r="F376" s="783"/>
      <c r="G376" s="783"/>
      <c r="H376" s="783"/>
      <c r="I376" s="783"/>
      <c r="J376" s="783"/>
      <c r="K376" s="783"/>
      <c r="L376" s="783"/>
      <c r="M376" s="783"/>
      <c r="N376" s="783"/>
      <c r="O376" s="783"/>
      <c r="P376" s="783"/>
      <c r="Q376" s="783"/>
      <c r="R376" s="783"/>
      <c r="S376" s="783"/>
      <c r="T376" s="783"/>
      <c r="U376" s="783"/>
      <c r="V376" s="783"/>
      <c r="W376" s="783"/>
      <c r="X376" s="783"/>
      <c r="Y376" s="783"/>
      <c r="Z376" s="783"/>
    </row>
    <row r="377" spans="1:26">
      <c r="A377" s="783"/>
      <c r="B377" s="783"/>
      <c r="C377" s="783"/>
      <c r="D377" s="783"/>
      <c r="E377" s="783"/>
      <c r="F377" s="783"/>
      <c r="G377" s="783"/>
      <c r="H377" s="783"/>
      <c r="I377" s="783"/>
      <c r="J377" s="783"/>
      <c r="K377" s="783"/>
      <c r="L377" s="783"/>
      <c r="M377" s="783"/>
      <c r="N377" s="783"/>
      <c r="O377" s="783"/>
      <c r="P377" s="783"/>
      <c r="Q377" s="783"/>
      <c r="R377" s="783"/>
      <c r="S377" s="783"/>
      <c r="T377" s="783"/>
      <c r="U377" s="783"/>
      <c r="V377" s="783"/>
      <c r="W377" s="783"/>
      <c r="X377" s="783"/>
      <c r="Y377" s="783"/>
      <c r="Z377" s="783"/>
    </row>
    <row r="378" spans="1:26">
      <c r="A378" s="783"/>
      <c r="B378" s="783"/>
      <c r="C378" s="783"/>
      <c r="D378" s="783"/>
      <c r="E378" s="783"/>
      <c r="F378" s="783"/>
      <c r="G378" s="783"/>
      <c r="H378" s="783"/>
      <c r="I378" s="783"/>
      <c r="J378" s="783"/>
      <c r="K378" s="783"/>
      <c r="L378" s="783"/>
      <c r="M378" s="783"/>
      <c r="N378" s="783"/>
      <c r="O378" s="783"/>
      <c r="P378" s="783"/>
      <c r="Q378" s="783"/>
      <c r="R378" s="783"/>
      <c r="S378" s="783"/>
      <c r="T378" s="783"/>
      <c r="U378" s="783"/>
      <c r="V378" s="783"/>
      <c r="W378" s="783"/>
      <c r="X378" s="783"/>
      <c r="Y378" s="783"/>
      <c r="Z378" s="783"/>
    </row>
    <row r="379" spans="1:26">
      <c r="A379" s="783"/>
      <c r="B379" s="783"/>
      <c r="C379" s="783"/>
      <c r="D379" s="783"/>
      <c r="E379" s="783"/>
      <c r="F379" s="783"/>
      <c r="G379" s="783"/>
      <c r="H379" s="783"/>
      <c r="I379" s="783"/>
      <c r="J379" s="783"/>
      <c r="K379" s="783"/>
      <c r="L379" s="783"/>
      <c r="M379" s="783"/>
      <c r="N379" s="783"/>
      <c r="O379" s="783"/>
      <c r="P379" s="783"/>
      <c r="Q379" s="783"/>
      <c r="R379" s="783"/>
      <c r="S379" s="783"/>
      <c r="T379" s="783"/>
      <c r="U379" s="783"/>
      <c r="V379" s="783"/>
      <c r="W379" s="783"/>
      <c r="X379" s="783"/>
      <c r="Y379" s="783"/>
      <c r="Z379" s="783"/>
    </row>
    <row r="380" spans="1:26">
      <c r="A380" s="783"/>
      <c r="B380" s="783"/>
      <c r="C380" s="783"/>
      <c r="D380" s="783"/>
      <c r="E380" s="783"/>
      <c r="F380" s="783"/>
      <c r="G380" s="783"/>
      <c r="H380" s="783"/>
      <c r="I380" s="783"/>
      <c r="J380" s="783"/>
      <c r="K380" s="783"/>
      <c r="L380" s="783"/>
      <c r="M380" s="783"/>
      <c r="N380" s="783"/>
      <c r="O380" s="783"/>
      <c r="P380" s="783"/>
      <c r="Q380" s="783"/>
      <c r="R380" s="783"/>
      <c r="S380" s="783"/>
      <c r="T380" s="783"/>
      <c r="U380" s="783"/>
      <c r="V380" s="783"/>
      <c r="W380" s="783"/>
      <c r="X380" s="783"/>
      <c r="Y380" s="783"/>
      <c r="Z380" s="783"/>
    </row>
    <row r="381" spans="1:26">
      <c r="A381" s="783"/>
      <c r="B381" s="783"/>
      <c r="C381" s="783"/>
      <c r="D381" s="783"/>
      <c r="E381" s="783"/>
      <c r="F381" s="783"/>
      <c r="G381" s="783"/>
      <c r="H381" s="783"/>
      <c r="I381" s="783"/>
      <c r="J381" s="783"/>
      <c r="K381" s="783"/>
      <c r="L381" s="783"/>
      <c r="M381" s="783"/>
      <c r="N381" s="783"/>
      <c r="O381" s="783"/>
      <c r="P381" s="783"/>
      <c r="Q381" s="783"/>
      <c r="R381" s="783"/>
      <c r="S381" s="783"/>
      <c r="T381" s="783"/>
      <c r="U381" s="783"/>
      <c r="V381" s="783"/>
      <c r="W381" s="783"/>
      <c r="X381" s="783"/>
      <c r="Y381" s="783"/>
      <c r="Z381" s="783"/>
    </row>
    <row r="382" spans="1:26">
      <c r="A382" s="783"/>
      <c r="B382" s="783"/>
      <c r="C382" s="783"/>
      <c r="D382" s="783"/>
      <c r="E382" s="783"/>
      <c r="F382" s="783"/>
      <c r="G382" s="783"/>
      <c r="H382" s="783"/>
      <c r="I382" s="783"/>
      <c r="J382" s="783"/>
      <c r="K382" s="783"/>
      <c r="L382" s="783"/>
      <c r="M382" s="783"/>
      <c r="N382" s="783"/>
      <c r="O382" s="783"/>
      <c r="P382" s="783"/>
      <c r="Q382" s="783"/>
      <c r="R382" s="783"/>
      <c r="S382" s="783"/>
      <c r="T382" s="783"/>
      <c r="U382" s="783"/>
      <c r="V382" s="783"/>
      <c r="W382" s="783"/>
      <c r="X382" s="783"/>
      <c r="Y382" s="783"/>
      <c r="Z382" s="783"/>
    </row>
    <row r="383" spans="1:26">
      <c r="A383" s="783"/>
      <c r="B383" s="783"/>
      <c r="C383" s="783"/>
      <c r="D383" s="783"/>
      <c r="E383" s="783"/>
      <c r="F383" s="783"/>
      <c r="G383" s="783"/>
      <c r="H383" s="783"/>
      <c r="I383" s="783"/>
      <c r="J383" s="783"/>
      <c r="K383" s="783"/>
      <c r="L383" s="783"/>
      <c r="M383" s="783"/>
      <c r="N383" s="783"/>
      <c r="O383" s="783"/>
      <c r="P383" s="783"/>
      <c r="Q383" s="783"/>
      <c r="R383" s="783"/>
      <c r="S383" s="783"/>
      <c r="T383" s="783"/>
      <c r="U383" s="783"/>
      <c r="V383" s="783"/>
      <c r="W383" s="783"/>
      <c r="X383" s="783"/>
      <c r="Y383" s="783"/>
      <c r="Z383" s="783"/>
    </row>
    <row r="384" spans="1:26">
      <c r="A384" s="783"/>
      <c r="B384" s="783"/>
      <c r="C384" s="783"/>
      <c r="D384" s="783"/>
      <c r="E384" s="783"/>
      <c r="F384" s="783"/>
      <c r="G384" s="783"/>
      <c r="H384" s="783"/>
      <c r="I384" s="783"/>
      <c r="J384" s="783"/>
      <c r="K384" s="783"/>
      <c r="L384" s="783"/>
      <c r="M384" s="783"/>
      <c r="N384" s="783"/>
      <c r="O384" s="783"/>
      <c r="P384" s="783"/>
      <c r="Q384" s="783"/>
      <c r="R384" s="783"/>
      <c r="S384" s="783"/>
      <c r="T384" s="783"/>
      <c r="U384" s="783"/>
      <c r="V384" s="783"/>
      <c r="W384" s="783"/>
      <c r="X384" s="783"/>
      <c r="Y384" s="783"/>
      <c r="Z384" s="783"/>
    </row>
    <row r="385" spans="1:26">
      <c r="A385" s="783"/>
      <c r="B385" s="783"/>
      <c r="C385" s="783"/>
      <c r="D385" s="783"/>
      <c r="E385" s="783"/>
      <c r="F385" s="783"/>
      <c r="G385" s="783"/>
      <c r="H385" s="783"/>
      <c r="I385" s="783"/>
      <c r="J385" s="783"/>
      <c r="K385" s="783"/>
      <c r="L385" s="783"/>
      <c r="M385" s="783"/>
      <c r="N385" s="783"/>
      <c r="O385" s="783"/>
      <c r="P385" s="783"/>
      <c r="Q385" s="783"/>
      <c r="R385" s="783"/>
      <c r="S385" s="783"/>
      <c r="T385" s="783"/>
      <c r="U385" s="783"/>
      <c r="V385" s="783"/>
      <c r="W385" s="783"/>
      <c r="X385" s="783"/>
      <c r="Y385" s="783"/>
      <c r="Z385" s="783"/>
    </row>
    <row r="386" spans="1:26">
      <c r="A386" s="783"/>
      <c r="B386" s="783"/>
      <c r="C386" s="783"/>
      <c r="D386" s="783"/>
      <c r="E386" s="783"/>
      <c r="F386" s="783"/>
      <c r="G386" s="783"/>
      <c r="H386" s="783"/>
      <c r="I386" s="783"/>
      <c r="J386" s="783"/>
      <c r="K386" s="783"/>
      <c r="L386" s="783"/>
      <c r="M386" s="783"/>
      <c r="N386" s="783"/>
      <c r="O386" s="783"/>
      <c r="P386" s="783"/>
      <c r="Q386" s="783"/>
      <c r="R386" s="783"/>
      <c r="S386" s="783"/>
      <c r="T386" s="783"/>
      <c r="U386" s="783"/>
      <c r="V386" s="783"/>
      <c r="W386" s="783"/>
      <c r="X386" s="783"/>
      <c r="Y386" s="783"/>
      <c r="Z386" s="783"/>
    </row>
    <row r="387" spans="1:26">
      <c r="A387" s="783"/>
      <c r="B387" s="783"/>
      <c r="C387" s="783"/>
      <c r="D387" s="783"/>
      <c r="E387" s="783"/>
      <c r="F387" s="783"/>
      <c r="G387" s="783"/>
      <c r="H387" s="783"/>
      <c r="I387" s="783"/>
      <c r="J387" s="783"/>
      <c r="K387" s="783"/>
      <c r="L387" s="783"/>
      <c r="M387" s="783"/>
      <c r="N387" s="783"/>
      <c r="O387" s="783"/>
      <c r="P387" s="783"/>
      <c r="Q387" s="783"/>
      <c r="R387" s="783"/>
      <c r="S387" s="783"/>
      <c r="T387" s="783"/>
      <c r="U387" s="783"/>
      <c r="V387" s="783"/>
      <c r="W387" s="783"/>
      <c r="X387" s="783"/>
      <c r="Y387" s="783"/>
      <c r="Z387" s="783"/>
    </row>
    <row r="388" spans="1:26">
      <c r="A388" s="783"/>
      <c r="B388" s="783"/>
      <c r="C388" s="783"/>
      <c r="D388" s="783"/>
      <c r="E388" s="783"/>
      <c r="F388" s="783"/>
      <c r="G388" s="783"/>
      <c r="H388" s="783"/>
      <c r="I388" s="783"/>
      <c r="J388" s="783"/>
      <c r="K388" s="783"/>
      <c r="L388" s="783"/>
      <c r="M388" s="783"/>
      <c r="N388" s="783"/>
      <c r="O388" s="783"/>
      <c r="P388" s="783"/>
      <c r="Q388" s="783"/>
      <c r="R388" s="783"/>
      <c r="S388" s="783"/>
      <c r="T388" s="783"/>
      <c r="U388" s="783"/>
      <c r="V388" s="783"/>
      <c r="W388" s="783"/>
      <c r="X388" s="783"/>
      <c r="Y388" s="783"/>
      <c r="Z388" s="783"/>
    </row>
    <row r="389" spans="1:26">
      <c r="A389" s="783"/>
      <c r="B389" s="783"/>
      <c r="C389" s="783"/>
      <c r="D389" s="783"/>
      <c r="E389" s="783"/>
      <c r="F389" s="783"/>
      <c r="G389" s="783"/>
      <c r="H389" s="783"/>
      <c r="I389" s="783"/>
      <c r="J389" s="783"/>
      <c r="K389" s="783"/>
      <c r="L389" s="783"/>
      <c r="M389" s="783"/>
      <c r="N389" s="783"/>
      <c r="O389" s="783"/>
      <c r="P389" s="783"/>
      <c r="Q389" s="783"/>
      <c r="R389" s="783"/>
      <c r="S389" s="783"/>
      <c r="T389" s="783"/>
      <c r="U389" s="783"/>
      <c r="V389" s="783"/>
      <c r="W389" s="783"/>
      <c r="X389" s="783"/>
      <c r="Y389" s="783"/>
      <c r="Z389" s="783"/>
    </row>
    <row r="390" spans="1:26">
      <c r="A390" s="783"/>
      <c r="B390" s="783"/>
      <c r="C390" s="783"/>
      <c r="D390" s="783"/>
      <c r="E390" s="783"/>
      <c r="F390" s="783"/>
      <c r="G390" s="783"/>
      <c r="H390" s="783"/>
      <c r="I390" s="783"/>
      <c r="J390" s="783"/>
      <c r="K390" s="783"/>
      <c r="L390" s="783"/>
      <c r="M390" s="783"/>
      <c r="N390" s="783"/>
      <c r="O390" s="783"/>
      <c r="P390" s="783"/>
      <c r="Q390" s="783"/>
      <c r="R390" s="783"/>
      <c r="S390" s="783"/>
      <c r="T390" s="783"/>
      <c r="U390" s="783"/>
      <c r="V390" s="783"/>
      <c r="W390" s="783"/>
      <c r="X390" s="783"/>
      <c r="Y390" s="783"/>
      <c r="Z390" s="783"/>
    </row>
    <row r="391" spans="1:26">
      <c r="A391" s="783"/>
      <c r="B391" s="783"/>
      <c r="C391" s="783"/>
      <c r="D391" s="783"/>
      <c r="E391" s="783"/>
      <c r="F391" s="783"/>
      <c r="G391" s="783"/>
      <c r="H391" s="783"/>
      <c r="I391" s="783"/>
      <c r="J391" s="783"/>
      <c r="K391" s="783"/>
      <c r="L391" s="783"/>
      <c r="M391" s="783"/>
      <c r="N391" s="783"/>
      <c r="O391" s="783"/>
      <c r="P391" s="783"/>
      <c r="Q391" s="783"/>
      <c r="R391" s="783"/>
      <c r="S391" s="783"/>
      <c r="T391" s="783"/>
      <c r="U391" s="783"/>
      <c r="V391" s="783"/>
      <c r="W391" s="783"/>
      <c r="X391" s="783"/>
      <c r="Y391" s="783"/>
      <c r="Z391" s="783"/>
    </row>
    <row r="392" spans="1:26">
      <c r="A392" s="783"/>
      <c r="B392" s="783"/>
      <c r="C392" s="783"/>
      <c r="D392" s="783"/>
      <c r="E392" s="783"/>
      <c r="F392" s="783"/>
      <c r="G392" s="783"/>
      <c r="H392" s="783"/>
      <c r="I392" s="783"/>
      <c r="J392" s="783"/>
      <c r="K392" s="783"/>
      <c r="L392" s="783"/>
      <c r="M392" s="783"/>
      <c r="N392" s="783"/>
      <c r="O392" s="783"/>
      <c r="P392" s="783"/>
      <c r="Q392" s="783"/>
      <c r="R392" s="783"/>
      <c r="S392" s="783"/>
      <c r="T392" s="783"/>
      <c r="U392" s="783"/>
      <c r="V392" s="783"/>
      <c r="W392" s="783"/>
      <c r="X392" s="783"/>
      <c r="Y392" s="783"/>
      <c r="Z392" s="783"/>
    </row>
    <row r="393" spans="1:26">
      <c r="A393" s="783"/>
      <c r="B393" s="783"/>
      <c r="C393" s="783"/>
      <c r="D393" s="783"/>
      <c r="E393" s="783"/>
      <c r="F393" s="783"/>
      <c r="G393" s="783"/>
      <c r="H393" s="783"/>
      <c r="I393" s="783"/>
      <c r="J393" s="783"/>
      <c r="K393" s="783"/>
      <c r="L393" s="783"/>
      <c r="M393" s="783"/>
      <c r="N393" s="783"/>
      <c r="O393" s="783"/>
      <c r="P393" s="783"/>
      <c r="Q393" s="783"/>
      <c r="R393" s="783"/>
      <c r="S393" s="783"/>
      <c r="T393" s="783"/>
      <c r="U393" s="783"/>
      <c r="V393" s="783"/>
      <c r="W393" s="783"/>
      <c r="X393" s="783"/>
      <c r="Y393" s="783"/>
      <c r="Z393" s="783"/>
    </row>
    <row r="394" spans="1:26">
      <c r="A394" s="783"/>
      <c r="B394" s="783"/>
      <c r="C394" s="783"/>
      <c r="D394" s="783"/>
      <c r="E394" s="783"/>
      <c r="F394" s="783"/>
      <c r="G394" s="783"/>
      <c r="H394" s="783"/>
      <c r="I394" s="783"/>
      <c r="J394" s="783"/>
      <c r="K394" s="783"/>
      <c r="L394" s="783"/>
      <c r="M394" s="783"/>
      <c r="N394" s="783"/>
      <c r="O394" s="783"/>
      <c r="P394" s="783"/>
      <c r="Q394" s="783"/>
      <c r="R394" s="783"/>
      <c r="S394" s="783"/>
      <c r="T394" s="783"/>
      <c r="U394" s="783"/>
      <c r="V394" s="783"/>
      <c r="W394" s="783"/>
      <c r="X394" s="783"/>
      <c r="Y394" s="783"/>
      <c r="Z394" s="783"/>
    </row>
    <row r="395" spans="1:26">
      <c r="A395" s="783"/>
      <c r="B395" s="783"/>
      <c r="C395" s="783"/>
      <c r="D395" s="783"/>
      <c r="E395" s="783"/>
      <c r="F395" s="783"/>
      <c r="G395" s="783"/>
      <c r="H395" s="783"/>
      <c r="I395" s="783"/>
      <c r="J395" s="783"/>
      <c r="K395" s="783"/>
      <c r="L395" s="783"/>
      <c r="M395" s="783"/>
      <c r="N395" s="783"/>
      <c r="O395" s="783"/>
      <c r="P395" s="783"/>
      <c r="Q395" s="783"/>
      <c r="R395" s="783"/>
      <c r="S395" s="783"/>
      <c r="T395" s="783"/>
      <c r="U395" s="783"/>
      <c r="V395" s="783"/>
      <c r="W395" s="783"/>
      <c r="X395" s="783"/>
      <c r="Y395" s="783"/>
      <c r="Z395" s="783"/>
    </row>
    <row r="396" spans="1:26">
      <c r="A396" s="783"/>
      <c r="B396" s="783"/>
      <c r="C396" s="783"/>
      <c r="D396" s="783"/>
      <c r="E396" s="783"/>
      <c r="F396" s="783"/>
      <c r="G396" s="783"/>
      <c r="H396" s="783"/>
      <c r="I396" s="783"/>
      <c r="J396" s="783"/>
      <c r="K396" s="783"/>
      <c r="L396" s="783"/>
      <c r="M396" s="783"/>
      <c r="N396" s="783"/>
      <c r="O396" s="783"/>
      <c r="P396" s="783"/>
      <c r="Q396" s="783"/>
      <c r="R396" s="783"/>
      <c r="S396" s="783"/>
      <c r="T396" s="783"/>
      <c r="U396" s="783"/>
      <c r="V396" s="783"/>
      <c r="W396" s="783"/>
      <c r="X396" s="783"/>
      <c r="Y396" s="783"/>
      <c r="Z396" s="783"/>
    </row>
    <row r="397" spans="1:26">
      <c r="A397" s="783"/>
      <c r="B397" s="783"/>
      <c r="C397" s="783"/>
      <c r="D397" s="783"/>
      <c r="E397" s="783"/>
      <c r="F397" s="783"/>
      <c r="G397" s="783"/>
      <c r="H397" s="783"/>
      <c r="I397" s="783"/>
      <c r="J397" s="783"/>
      <c r="K397" s="783"/>
      <c r="L397" s="783"/>
      <c r="M397" s="783"/>
      <c r="N397" s="783"/>
      <c r="O397" s="783"/>
      <c r="P397" s="783"/>
      <c r="Q397" s="783"/>
      <c r="R397" s="783"/>
      <c r="S397" s="783"/>
      <c r="T397" s="783"/>
      <c r="U397" s="783"/>
      <c r="V397" s="783"/>
      <c r="W397" s="783"/>
      <c r="X397" s="783"/>
      <c r="Y397" s="783"/>
      <c r="Z397" s="783"/>
    </row>
    <row r="398" spans="1:26">
      <c r="A398" s="783"/>
      <c r="B398" s="783"/>
      <c r="C398" s="783"/>
      <c r="D398" s="783"/>
      <c r="E398" s="783"/>
      <c r="F398" s="783"/>
      <c r="G398" s="783"/>
      <c r="H398" s="783"/>
      <c r="I398" s="783"/>
      <c r="J398" s="783"/>
      <c r="K398" s="783"/>
      <c r="L398" s="783"/>
      <c r="M398" s="783"/>
      <c r="N398" s="783"/>
      <c r="O398" s="783"/>
      <c r="P398" s="783"/>
      <c r="Q398" s="783"/>
      <c r="R398" s="783"/>
      <c r="S398" s="783"/>
      <c r="T398" s="783"/>
      <c r="U398" s="783"/>
      <c r="V398" s="783"/>
      <c r="W398" s="783"/>
      <c r="X398" s="783"/>
      <c r="Y398" s="783"/>
      <c r="Z398" s="783"/>
    </row>
    <row r="399" spans="1:26">
      <c r="A399" s="783"/>
      <c r="B399" s="783"/>
      <c r="C399" s="783"/>
      <c r="D399" s="783"/>
      <c r="E399" s="783"/>
      <c r="F399" s="783"/>
      <c r="G399" s="783"/>
      <c r="H399" s="783"/>
      <c r="I399" s="783"/>
      <c r="J399" s="783"/>
      <c r="K399" s="783"/>
      <c r="L399" s="783"/>
      <c r="M399" s="783"/>
      <c r="N399" s="783"/>
      <c r="O399" s="783"/>
      <c r="P399" s="783"/>
      <c r="Q399" s="783"/>
      <c r="R399" s="783"/>
      <c r="S399" s="783"/>
      <c r="T399" s="783"/>
      <c r="U399" s="783"/>
      <c r="V399" s="783"/>
      <c r="W399" s="783"/>
      <c r="X399" s="783"/>
      <c r="Y399" s="783"/>
      <c r="Z399" s="783"/>
    </row>
    <row r="400" spans="1:26">
      <c r="A400" s="783"/>
      <c r="B400" s="783"/>
      <c r="C400" s="783"/>
      <c r="D400" s="783"/>
      <c r="E400" s="783"/>
      <c r="F400" s="783"/>
      <c r="G400" s="783"/>
      <c r="H400" s="783"/>
      <c r="I400" s="783"/>
      <c r="J400" s="783"/>
      <c r="K400" s="783"/>
      <c r="L400" s="783"/>
      <c r="M400" s="783"/>
      <c r="N400" s="783"/>
      <c r="O400" s="783"/>
      <c r="P400" s="783"/>
      <c r="Q400" s="783"/>
      <c r="R400" s="783"/>
      <c r="S400" s="783"/>
      <c r="T400" s="783"/>
      <c r="U400" s="783"/>
      <c r="V400" s="783"/>
      <c r="W400" s="783"/>
      <c r="X400" s="783"/>
      <c r="Y400" s="783"/>
      <c r="Z400" s="783"/>
    </row>
    <row r="401" spans="1:26">
      <c r="A401" s="783"/>
      <c r="B401" s="783"/>
      <c r="C401" s="783"/>
      <c r="D401" s="783"/>
      <c r="E401" s="783"/>
      <c r="F401" s="783"/>
      <c r="G401" s="783"/>
      <c r="H401" s="783"/>
      <c r="I401" s="783"/>
      <c r="J401" s="783"/>
      <c r="K401" s="783"/>
      <c r="L401" s="783"/>
      <c r="M401" s="783"/>
      <c r="N401" s="783"/>
      <c r="O401" s="783"/>
      <c r="P401" s="783"/>
      <c r="Q401" s="783"/>
      <c r="R401" s="783"/>
      <c r="S401" s="783"/>
      <c r="T401" s="783"/>
      <c r="U401" s="783"/>
      <c r="V401" s="783"/>
      <c r="W401" s="783"/>
      <c r="X401" s="783"/>
      <c r="Y401" s="783"/>
      <c r="Z401" s="783"/>
    </row>
    <row r="402" spans="1:26">
      <c r="A402" s="783"/>
      <c r="B402" s="783"/>
      <c r="C402" s="783"/>
      <c r="D402" s="783"/>
      <c r="E402" s="783"/>
      <c r="F402" s="783"/>
      <c r="G402" s="783"/>
      <c r="H402" s="783"/>
      <c r="I402" s="783"/>
      <c r="J402" s="783"/>
      <c r="K402" s="783"/>
      <c r="L402" s="783"/>
      <c r="M402" s="783"/>
      <c r="N402" s="783"/>
      <c r="O402" s="783"/>
      <c r="P402" s="783"/>
      <c r="Q402" s="783"/>
      <c r="R402" s="783"/>
      <c r="S402" s="783"/>
      <c r="T402" s="783"/>
      <c r="U402" s="783"/>
      <c r="V402" s="783"/>
      <c r="W402" s="783"/>
      <c r="X402" s="783"/>
      <c r="Y402" s="783"/>
      <c r="Z402" s="783"/>
    </row>
    <row r="403" spans="1:26">
      <c r="A403" s="783"/>
      <c r="B403" s="783"/>
      <c r="C403" s="783"/>
      <c r="D403" s="783"/>
      <c r="E403" s="783"/>
      <c r="F403" s="783"/>
      <c r="G403" s="783"/>
      <c r="H403" s="783"/>
      <c r="I403" s="783"/>
      <c r="J403" s="783"/>
      <c r="K403" s="783"/>
      <c r="L403" s="783"/>
      <c r="M403" s="783"/>
      <c r="N403" s="783"/>
      <c r="O403" s="783"/>
      <c r="P403" s="783"/>
      <c r="Q403" s="783"/>
      <c r="R403" s="783"/>
      <c r="S403" s="783"/>
      <c r="T403" s="783"/>
      <c r="U403" s="783"/>
      <c r="V403" s="783"/>
      <c r="W403" s="783"/>
      <c r="X403" s="783"/>
      <c r="Y403" s="783"/>
      <c r="Z403" s="783"/>
    </row>
    <row r="404" spans="1:26">
      <c r="A404" s="783"/>
      <c r="B404" s="783"/>
      <c r="C404" s="783"/>
      <c r="D404" s="783"/>
      <c r="E404" s="783"/>
      <c r="F404" s="783"/>
      <c r="G404" s="783"/>
      <c r="H404" s="783"/>
      <c r="I404" s="783"/>
      <c r="J404" s="783"/>
      <c r="K404" s="783"/>
      <c r="L404" s="783"/>
      <c r="M404" s="783"/>
      <c r="N404" s="783"/>
      <c r="O404" s="783"/>
      <c r="P404" s="783"/>
      <c r="Q404" s="783"/>
      <c r="R404" s="783"/>
      <c r="S404" s="783"/>
      <c r="T404" s="783"/>
      <c r="U404" s="783"/>
      <c r="V404" s="783"/>
      <c r="W404" s="783"/>
      <c r="X404" s="783"/>
      <c r="Y404" s="783"/>
      <c r="Z404" s="783"/>
    </row>
    <row r="405" spans="1:26">
      <c r="A405" s="783"/>
      <c r="B405" s="783"/>
      <c r="C405" s="783"/>
      <c r="D405" s="783"/>
      <c r="E405" s="783"/>
      <c r="F405" s="783"/>
      <c r="G405" s="783"/>
      <c r="H405" s="783"/>
      <c r="I405" s="783"/>
      <c r="J405" s="783"/>
      <c r="K405" s="783"/>
      <c r="L405" s="783"/>
      <c r="M405" s="783"/>
      <c r="N405" s="783"/>
      <c r="O405" s="783"/>
      <c r="P405" s="783"/>
      <c r="Q405" s="783"/>
      <c r="R405" s="783"/>
      <c r="S405" s="783"/>
      <c r="T405" s="783"/>
      <c r="U405" s="783"/>
      <c r="V405" s="783"/>
      <c r="W405" s="783"/>
      <c r="X405" s="783"/>
      <c r="Y405" s="783"/>
      <c r="Z405" s="783"/>
    </row>
    <row r="406" spans="1:26">
      <c r="A406" s="783"/>
      <c r="B406" s="783"/>
      <c r="C406" s="783"/>
      <c r="D406" s="783"/>
      <c r="E406" s="783"/>
      <c r="F406" s="783"/>
      <c r="G406" s="783"/>
      <c r="H406" s="783"/>
      <c r="I406" s="783"/>
      <c r="J406" s="783"/>
      <c r="K406" s="783"/>
      <c r="L406" s="783"/>
      <c r="M406" s="783"/>
      <c r="N406" s="783"/>
      <c r="O406" s="783"/>
      <c r="P406" s="783"/>
      <c r="Q406" s="783"/>
      <c r="R406" s="783"/>
      <c r="S406" s="783"/>
      <c r="T406" s="783"/>
      <c r="U406" s="783"/>
      <c r="V406" s="783"/>
      <c r="W406" s="783"/>
      <c r="X406" s="783"/>
      <c r="Y406" s="783"/>
      <c r="Z406" s="783"/>
    </row>
    <row r="407" spans="1:26">
      <c r="A407" s="783"/>
      <c r="B407" s="783"/>
      <c r="C407" s="783"/>
      <c r="D407" s="783"/>
      <c r="E407" s="783"/>
      <c r="F407" s="783"/>
      <c r="G407" s="783"/>
      <c r="H407" s="783"/>
      <c r="I407" s="783"/>
      <c r="J407" s="783"/>
      <c r="K407" s="783"/>
      <c r="L407" s="783"/>
      <c r="M407" s="783"/>
      <c r="N407" s="783"/>
      <c r="O407" s="783"/>
      <c r="P407" s="783"/>
      <c r="Q407" s="783"/>
      <c r="R407" s="783"/>
      <c r="S407" s="783"/>
      <c r="T407" s="783"/>
      <c r="U407" s="783"/>
      <c r="V407" s="783"/>
      <c r="W407" s="783"/>
      <c r="X407" s="783"/>
      <c r="Y407" s="783"/>
      <c r="Z407" s="783"/>
    </row>
    <row r="408" spans="1:26">
      <c r="A408" s="783"/>
      <c r="B408" s="783"/>
      <c r="C408" s="783"/>
      <c r="D408" s="783"/>
      <c r="E408" s="783"/>
      <c r="F408" s="783"/>
      <c r="G408" s="783"/>
      <c r="H408" s="783"/>
      <c r="I408" s="783"/>
      <c r="J408" s="783"/>
      <c r="K408" s="783"/>
      <c r="L408" s="783"/>
      <c r="M408" s="783"/>
      <c r="N408" s="783"/>
      <c r="O408" s="783"/>
      <c r="P408" s="783"/>
      <c r="Q408" s="783"/>
      <c r="R408" s="783"/>
      <c r="S408" s="783"/>
      <c r="T408" s="783"/>
      <c r="U408" s="783"/>
      <c r="V408" s="783"/>
      <c r="W408" s="783"/>
      <c r="X408" s="783"/>
      <c r="Y408" s="783"/>
      <c r="Z408" s="783"/>
    </row>
    <row r="409" spans="1:26">
      <c r="A409" s="783"/>
      <c r="B409" s="783"/>
      <c r="C409" s="783"/>
      <c r="D409" s="783"/>
      <c r="E409" s="783"/>
      <c r="F409" s="783"/>
      <c r="G409" s="783"/>
      <c r="H409" s="783"/>
      <c r="I409" s="783"/>
      <c r="J409" s="783"/>
      <c r="K409" s="783"/>
      <c r="L409" s="783"/>
      <c r="M409" s="783"/>
      <c r="N409" s="783"/>
      <c r="O409" s="783"/>
      <c r="P409" s="783"/>
      <c r="Q409" s="783"/>
      <c r="R409" s="783"/>
      <c r="S409" s="783"/>
      <c r="T409" s="783"/>
      <c r="U409" s="783"/>
      <c r="V409" s="783"/>
      <c r="W409" s="783"/>
      <c r="X409" s="783"/>
      <c r="Y409" s="783"/>
      <c r="Z409" s="783"/>
    </row>
    <row r="410" spans="1:26">
      <c r="A410" s="783"/>
      <c r="B410" s="783"/>
      <c r="C410" s="783"/>
      <c r="D410" s="783"/>
      <c r="E410" s="783"/>
      <c r="F410" s="783"/>
      <c r="G410" s="783"/>
      <c r="H410" s="783"/>
      <c r="I410" s="783"/>
      <c r="J410" s="783"/>
      <c r="K410" s="783"/>
      <c r="L410" s="783"/>
      <c r="M410" s="783"/>
      <c r="N410" s="783"/>
      <c r="O410" s="783"/>
      <c r="P410" s="783"/>
      <c r="Q410" s="783"/>
      <c r="R410" s="783"/>
      <c r="S410" s="783"/>
      <c r="T410" s="783"/>
      <c r="U410" s="783"/>
      <c r="V410" s="783"/>
      <c r="W410" s="783"/>
      <c r="X410" s="783"/>
      <c r="Y410" s="783"/>
      <c r="Z410" s="783"/>
    </row>
    <row r="411" spans="1:26">
      <c r="A411" s="783"/>
      <c r="B411" s="783"/>
      <c r="C411" s="783"/>
      <c r="D411" s="783"/>
      <c r="E411" s="783"/>
      <c r="F411" s="783"/>
      <c r="G411" s="783"/>
      <c r="H411" s="783"/>
      <c r="I411" s="783"/>
      <c r="J411" s="783"/>
      <c r="K411" s="783"/>
      <c r="L411" s="783"/>
      <c r="M411" s="783"/>
      <c r="N411" s="783"/>
      <c r="O411" s="783"/>
      <c r="P411" s="783"/>
      <c r="Q411" s="783"/>
      <c r="R411" s="783"/>
      <c r="S411" s="783"/>
      <c r="T411" s="783"/>
      <c r="U411" s="783"/>
      <c r="V411" s="783"/>
      <c r="W411" s="783"/>
      <c r="X411" s="783"/>
      <c r="Y411" s="783"/>
      <c r="Z411" s="783"/>
    </row>
    <row r="412" spans="1:26">
      <c r="A412" s="783"/>
      <c r="B412" s="783"/>
      <c r="C412" s="783"/>
      <c r="D412" s="783"/>
      <c r="E412" s="783"/>
      <c r="F412" s="783"/>
      <c r="G412" s="783"/>
      <c r="H412" s="783"/>
      <c r="I412" s="783"/>
      <c r="J412" s="783"/>
      <c r="K412" s="783"/>
      <c r="L412" s="783"/>
      <c r="M412" s="783"/>
      <c r="N412" s="783"/>
      <c r="O412" s="783"/>
      <c r="P412" s="783"/>
      <c r="Q412" s="783"/>
      <c r="R412" s="783"/>
      <c r="S412" s="783"/>
      <c r="T412" s="783"/>
      <c r="U412" s="783"/>
      <c r="V412" s="783"/>
      <c r="W412" s="783"/>
      <c r="X412" s="783"/>
      <c r="Y412" s="783"/>
      <c r="Z412" s="783"/>
    </row>
    <row r="413" spans="1:26">
      <c r="A413" s="783"/>
      <c r="B413" s="783"/>
      <c r="C413" s="783"/>
      <c r="D413" s="783"/>
      <c r="E413" s="783"/>
      <c r="F413" s="783"/>
      <c r="G413" s="783"/>
      <c r="H413" s="783"/>
      <c r="I413" s="783"/>
      <c r="J413" s="783"/>
      <c r="K413" s="783"/>
      <c r="L413" s="783"/>
      <c r="M413" s="783"/>
      <c r="N413" s="783"/>
      <c r="O413" s="783"/>
      <c r="P413" s="783"/>
      <c r="Q413" s="783"/>
      <c r="R413" s="783"/>
      <c r="S413" s="783"/>
      <c r="T413" s="783"/>
      <c r="U413" s="783"/>
      <c r="V413" s="783"/>
      <c r="W413" s="783"/>
      <c r="X413" s="783"/>
      <c r="Y413" s="783"/>
      <c r="Z413" s="783"/>
    </row>
    <row r="414" spans="1:26">
      <c r="A414" s="783"/>
      <c r="B414" s="783"/>
      <c r="C414" s="783"/>
      <c r="D414" s="783"/>
      <c r="E414" s="783"/>
      <c r="F414" s="783"/>
      <c r="G414" s="783"/>
      <c r="H414" s="783"/>
      <c r="I414" s="783"/>
      <c r="J414" s="783"/>
      <c r="K414" s="783"/>
      <c r="L414" s="783"/>
      <c r="M414" s="783"/>
      <c r="N414" s="783"/>
      <c r="O414" s="783"/>
      <c r="P414" s="783"/>
      <c r="Q414" s="783"/>
      <c r="R414" s="783"/>
      <c r="S414" s="783"/>
      <c r="T414" s="783"/>
      <c r="U414" s="783"/>
      <c r="V414" s="783"/>
      <c r="W414" s="783"/>
      <c r="X414" s="783"/>
      <c r="Y414" s="783"/>
      <c r="Z414" s="783"/>
    </row>
    <row r="415" spans="1:26">
      <c r="A415" s="783"/>
      <c r="B415" s="783"/>
      <c r="C415" s="783"/>
      <c r="D415" s="783"/>
      <c r="E415" s="783"/>
      <c r="F415" s="783"/>
      <c r="G415" s="783"/>
      <c r="H415" s="783"/>
      <c r="I415" s="783"/>
      <c r="J415" s="783"/>
      <c r="K415" s="783"/>
      <c r="L415" s="783"/>
      <c r="M415" s="783"/>
      <c r="N415" s="783"/>
      <c r="O415" s="783"/>
      <c r="P415" s="783"/>
      <c r="Q415" s="783"/>
      <c r="R415" s="783"/>
      <c r="S415" s="783"/>
      <c r="T415" s="783"/>
      <c r="U415" s="783"/>
      <c r="V415" s="783"/>
      <c r="W415" s="783"/>
      <c r="X415" s="783"/>
      <c r="Y415" s="783"/>
      <c r="Z415" s="783"/>
    </row>
    <row r="416" spans="1:26">
      <c r="A416" s="783"/>
      <c r="B416" s="783"/>
      <c r="C416" s="783"/>
      <c r="D416" s="783"/>
      <c r="E416" s="783"/>
      <c r="F416" s="783"/>
      <c r="G416" s="783"/>
      <c r="H416" s="783"/>
      <c r="I416" s="783"/>
      <c r="J416" s="783"/>
      <c r="K416" s="783"/>
      <c r="L416" s="783"/>
      <c r="M416" s="783"/>
      <c r="N416" s="783"/>
      <c r="O416" s="783"/>
      <c r="P416" s="783"/>
      <c r="Q416" s="783"/>
      <c r="R416" s="783"/>
      <c r="S416" s="783"/>
      <c r="T416" s="783"/>
      <c r="U416" s="783"/>
      <c r="V416" s="783"/>
      <c r="W416" s="783"/>
      <c r="X416" s="783"/>
      <c r="Y416" s="783"/>
      <c r="Z416" s="783"/>
    </row>
    <row r="417" spans="1:26">
      <c r="A417" s="783"/>
      <c r="B417" s="783"/>
      <c r="C417" s="783"/>
      <c r="D417" s="783"/>
      <c r="E417" s="783"/>
      <c r="F417" s="783"/>
      <c r="G417" s="783"/>
      <c r="H417" s="783"/>
      <c r="I417" s="783"/>
      <c r="J417" s="783"/>
      <c r="K417" s="783"/>
      <c r="L417" s="783"/>
      <c r="M417" s="783"/>
      <c r="N417" s="783"/>
      <c r="O417" s="783"/>
      <c r="P417" s="783"/>
      <c r="Q417" s="783"/>
      <c r="R417" s="783"/>
      <c r="S417" s="783"/>
      <c r="T417" s="783"/>
      <c r="U417" s="783"/>
      <c r="V417" s="783"/>
      <c r="W417" s="783"/>
      <c r="X417" s="783"/>
      <c r="Y417" s="783"/>
      <c r="Z417" s="783"/>
    </row>
    <row r="418" spans="1:26">
      <c r="A418" s="783"/>
      <c r="B418" s="783"/>
      <c r="C418" s="783"/>
      <c r="D418" s="783"/>
      <c r="E418" s="783"/>
      <c r="F418" s="783"/>
      <c r="G418" s="783"/>
      <c r="H418" s="783"/>
      <c r="I418" s="783"/>
      <c r="J418" s="783"/>
      <c r="K418" s="783"/>
      <c r="L418" s="783"/>
      <c r="M418" s="783"/>
      <c r="N418" s="783"/>
      <c r="O418" s="783"/>
      <c r="P418" s="783"/>
      <c r="Q418" s="783"/>
      <c r="R418" s="783"/>
      <c r="S418" s="783"/>
      <c r="T418" s="783"/>
      <c r="U418" s="783"/>
      <c r="V418" s="783"/>
      <c r="W418" s="783"/>
      <c r="X418" s="783"/>
      <c r="Y418" s="783"/>
      <c r="Z418" s="783"/>
    </row>
    <row r="419" spans="1:26">
      <c r="A419" s="783"/>
      <c r="B419" s="783"/>
      <c r="C419" s="783"/>
      <c r="D419" s="783"/>
      <c r="E419" s="783"/>
      <c r="F419" s="783"/>
      <c r="G419" s="783"/>
      <c r="H419" s="783"/>
      <c r="I419" s="783"/>
      <c r="J419" s="783"/>
      <c r="K419" s="783"/>
      <c r="L419" s="783"/>
      <c r="M419" s="783"/>
      <c r="N419" s="783"/>
      <c r="O419" s="783"/>
      <c r="P419" s="783"/>
      <c r="Q419" s="783"/>
      <c r="R419" s="783"/>
      <c r="S419" s="783"/>
      <c r="T419" s="783"/>
      <c r="U419" s="783"/>
      <c r="V419" s="783"/>
      <c r="W419" s="783"/>
      <c r="X419" s="783"/>
      <c r="Y419" s="783"/>
      <c r="Z419" s="783"/>
    </row>
    <row r="420" spans="1:26">
      <c r="A420" s="783"/>
      <c r="B420" s="783"/>
      <c r="C420" s="783"/>
      <c r="D420" s="783"/>
      <c r="E420" s="783"/>
      <c r="F420" s="783"/>
      <c r="G420" s="783"/>
      <c r="H420" s="783"/>
      <c r="I420" s="783"/>
      <c r="J420" s="783"/>
      <c r="K420" s="783"/>
      <c r="L420" s="783"/>
      <c r="M420" s="783"/>
      <c r="N420" s="783"/>
      <c r="O420" s="783"/>
      <c r="P420" s="783"/>
      <c r="Q420" s="783"/>
      <c r="R420" s="783"/>
      <c r="S420" s="783"/>
      <c r="T420" s="783"/>
      <c r="U420" s="783"/>
      <c r="V420" s="783"/>
      <c r="W420" s="783"/>
      <c r="X420" s="783"/>
      <c r="Y420" s="783"/>
      <c r="Z420" s="783"/>
    </row>
    <row r="421" spans="1:26">
      <c r="A421" s="783"/>
      <c r="B421" s="783"/>
      <c r="C421" s="783"/>
      <c r="D421" s="783"/>
      <c r="E421" s="783"/>
      <c r="F421" s="783"/>
      <c r="G421" s="783"/>
      <c r="H421" s="783"/>
      <c r="I421" s="783"/>
      <c r="J421" s="783"/>
      <c r="K421" s="783"/>
      <c r="L421" s="783"/>
      <c r="M421" s="783"/>
      <c r="N421" s="783"/>
      <c r="O421" s="783"/>
      <c r="P421" s="783"/>
      <c r="Q421" s="783"/>
      <c r="R421" s="783"/>
      <c r="S421" s="783"/>
      <c r="T421" s="783"/>
      <c r="U421" s="783"/>
      <c r="V421" s="783"/>
      <c r="W421" s="783"/>
      <c r="X421" s="783"/>
      <c r="Y421" s="783"/>
      <c r="Z421" s="783"/>
    </row>
    <row r="422" spans="1:26">
      <c r="A422" s="783"/>
      <c r="B422" s="783"/>
      <c r="C422" s="783"/>
      <c r="D422" s="783"/>
      <c r="E422" s="783"/>
      <c r="F422" s="783"/>
      <c r="G422" s="783"/>
      <c r="H422" s="783"/>
      <c r="I422" s="783"/>
      <c r="J422" s="783"/>
      <c r="K422" s="783"/>
      <c r="L422" s="783"/>
      <c r="M422" s="783"/>
      <c r="N422" s="783"/>
      <c r="O422" s="783"/>
      <c r="P422" s="783"/>
      <c r="Q422" s="783"/>
      <c r="R422" s="783"/>
      <c r="S422" s="783"/>
      <c r="T422" s="783"/>
      <c r="U422" s="783"/>
      <c r="V422" s="783"/>
      <c r="W422" s="783"/>
      <c r="X422" s="783"/>
      <c r="Y422" s="783"/>
      <c r="Z422" s="783"/>
    </row>
    <row r="423" spans="1:26">
      <c r="A423" s="783"/>
      <c r="B423" s="783"/>
      <c r="C423" s="783"/>
      <c r="D423" s="783"/>
      <c r="E423" s="783"/>
      <c r="F423" s="783"/>
      <c r="G423" s="783"/>
      <c r="H423" s="783"/>
      <c r="I423" s="783"/>
      <c r="J423" s="783"/>
      <c r="K423" s="783"/>
      <c r="L423" s="783"/>
      <c r="M423" s="783"/>
      <c r="N423" s="783"/>
      <c r="O423" s="783"/>
      <c r="P423" s="783"/>
      <c r="Q423" s="783"/>
      <c r="R423" s="783"/>
      <c r="S423" s="783"/>
      <c r="T423" s="783"/>
      <c r="U423" s="783"/>
      <c r="V423" s="783"/>
      <c r="W423" s="783"/>
      <c r="X423" s="783"/>
      <c r="Y423" s="783"/>
      <c r="Z423" s="783"/>
    </row>
    <row r="424" spans="1:26">
      <c r="A424" s="783"/>
      <c r="B424" s="783"/>
      <c r="C424" s="783"/>
      <c r="D424" s="783"/>
      <c r="E424" s="783"/>
      <c r="F424" s="783"/>
      <c r="G424" s="783"/>
      <c r="H424" s="783"/>
      <c r="I424" s="783"/>
      <c r="J424" s="783"/>
      <c r="K424" s="783"/>
      <c r="L424" s="783"/>
      <c r="M424" s="783"/>
      <c r="N424" s="783"/>
      <c r="O424" s="783"/>
      <c r="P424" s="783"/>
      <c r="Q424" s="783"/>
      <c r="R424" s="783"/>
      <c r="S424" s="783"/>
      <c r="T424" s="783"/>
      <c r="U424" s="783"/>
      <c r="V424" s="783"/>
      <c r="W424" s="783"/>
      <c r="X424" s="783"/>
      <c r="Y424" s="783"/>
      <c r="Z424" s="783"/>
    </row>
    <row r="425" spans="1:26">
      <c r="A425" s="783"/>
      <c r="B425" s="783"/>
      <c r="C425" s="783"/>
      <c r="D425" s="783"/>
      <c r="E425" s="783"/>
      <c r="F425" s="783"/>
      <c r="G425" s="783"/>
      <c r="H425" s="783"/>
      <c r="I425" s="783"/>
      <c r="J425" s="783"/>
      <c r="K425" s="783"/>
      <c r="L425" s="783"/>
      <c r="M425" s="783"/>
      <c r="N425" s="783"/>
      <c r="O425" s="783"/>
      <c r="P425" s="783"/>
      <c r="Q425" s="783"/>
      <c r="R425" s="783"/>
      <c r="S425" s="783"/>
      <c r="T425" s="783"/>
      <c r="U425" s="783"/>
      <c r="V425" s="783"/>
      <c r="W425" s="783"/>
      <c r="X425" s="783"/>
      <c r="Y425" s="783"/>
      <c r="Z425" s="783"/>
    </row>
    <row r="426" spans="1:26">
      <c r="A426" s="783"/>
      <c r="B426" s="783"/>
      <c r="C426" s="783"/>
      <c r="D426" s="783"/>
      <c r="E426" s="783"/>
      <c r="F426" s="783"/>
      <c r="G426" s="783"/>
      <c r="H426" s="783"/>
      <c r="I426" s="783"/>
      <c r="J426" s="783"/>
      <c r="K426" s="783"/>
      <c r="L426" s="783"/>
      <c r="M426" s="783"/>
      <c r="N426" s="783"/>
      <c r="O426" s="783"/>
      <c r="P426" s="783"/>
      <c r="Q426" s="783"/>
      <c r="R426" s="783"/>
      <c r="S426" s="783"/>
      <c r="T426" s="783"/>
      <c r="U426" s="783"/>
      <c r="V426" s="783"/>
      <c r="W426" s="783"/>
      <c r="X426" s="783"/>
      <c r="Y426" s="783"/>
      <c r="Z426" s="783"/>
    </row>
    <row r="427" spans="1:26">
      <c r="A427" s="783"/>
      <c r="B427" s="783"/>
      <c r="C427" s="783"/>
      <c r="D427" s="783"/>
      <c r="E427" s="783"/>
      <c r="F427" s="783"/>
      <c r="G427" s="783"/>
      <c r="H427" s="783"/>
      <c r="I427" s="783"/>
      <c r="J427" s="783"/>
      <c r="K427" s="783"/>
      <c r="L427" s="783"/>
      <c r="M427" s="783"/>
      <c r="N427" s="783"/>
      <c r="O427" s="783"/>
      <c r="P427" s="783"/>
      <c r="Q427" s="783"/>
      <c r="R427" s="783"/>
      <c r="S427" s="783"/>
      <c r="T427" s="783"/>
      <c r="U427" s="783"/>
      <c r="V427" s="783"/>
      <c r="W427" s="783"/>
      <c r="X427" s="783"/>
      <c r="Y427" s="783"/>
      <c r="Z427" s="783"/>
    </row>
    <row r="428" spans="1:26">
      <c r="A428" s="783"/>
      <c r="B428" s="783"/>
      <c r="C428" s="783"/>
      <c r="D428" s="783"/>
      <c r="E428" s="783"/>
      <c r="F428" s="783"/>
      <c r="G428" s="783"/>
      <c r="H428" s="783"/>
      <c r="I428" s="783"/>
      <c r="J428" s="783"/>
      <c r="K428" s="783"/>
      <c r="L428" s="783"/>
      <c r="M428" s="783"/>
      <c r="N428" s="783"/>
      <c r="O428" s="783"/>
      <c r="P428" s="783"/>
      <c r="Q428" s="783"/>
      <c r="R428" s="783"/>
      <c r="S428" s="783"/>
      <c r="T428" s="783"/>
      <c r="U428" s="783"/>
      <c r="V428" s="783"/>
      <c r="W428" s="783"/>
      <c r="X428" s="783"/>
      <c r="Y428" s="783"/>
      <c r="Z428" s="783"/>
    </row>
    <row r="429" spans="1:26">
      <c r="A429" s="783"/>
      <c r="B429" s="783"/>
      <c r="C429" s="783"/>
      <c r="D429" s="783"/>
      <c r="E429" s="783"/>
      <c r="F429" s="783"/>
      <c r="G429" s="783"/>
      <c r="H429" s="783"/>
      <c r="I429" s="783"/>
      <c r="J429" s="783"/>
      <c r="K429" s="783"/>
      <c r="L429" s="783"/>
      <c r="M429" s="783"/>
      <c r="N429" s="783"/>
      <c r="O429" s="783"/>
      <c r="P429" s="783"/>
      <c r="Q429" s="783"/>
      <c r="R429" s="783"/>
      <c r="S429" s="783"/>
      <c r="T429" s="783"/>
      <c r="U429" s="783"/>
      <c r="V429" s="783"/>
      <c r="W429" s="783"/>
      <c r="X429" s="783"/>
      <c r="Y429" s="783"/>
      <c r="Z429" s="783"/>
    </row>
    <row r="430" spans="1:26">
      <c r="A430" s="783"/>
      <c r="B430" s="783"/>
      <c r="C430" s="783"/>
      <c r="D430" s="783"/>
      <c r="E430" s="783"/>
      <c r="F430" s="783"/>
      <c r="G430" s="783"/>
      <c r="H430" s="783"/>
      <c r="I430" s="783"/>
      <c r="J430" s="783"/>
      <c r="K430" s="783"/>
      <c r="L430" s="783"/>
      <c r="M430" s="783"/>
      <c r="N430" s="783"/>
      <c r="O430" s="783"/>
      <c r="P430" s="783"/>
      <c r="Q430" s="783"/>
      <c r="R430" s="783"/>
      <c r="S430" s="783"/>
      <c r="T430" s="783"/>
      <c r="U430" s="783"/>
      <c r="V430" s="783"/>
      <c r="W430" s="783"/>
      <c r="X430" s="783"/>
      <c r="Y430" s="783"/>
      <c r="Z430" s="783"/>
    </row>
    <row r="431" spans="1:26">
      <c r="A431" s="783"/>
      <c r="B431" s="783"/>
      <c r="C431" s="783"/>
      <c r="D431" s="783"/>
      <c r="E431" s="783"/>
      <c r="F431" s="783"/>
      <c r="G431" s="783"/>
      <c r="H431" s="783"/>
      <c r="I431" s="783"/>
      <c r="J431" s="783"/>
      <c r="K431" s="783"/>
      <c r="L431" s="783"/>
      <c r="M431" s="783"/>
      <c r="N431" s="783"/>
      <c r="O431" s="783"/>
      <c r="P431" s="783"/>
      <c r="Q431" s="783"/>
      <c r="R431" s="783"/>
      <c r="S431" s="783"/>
      <c r="T431" s="783"/>
      <c r="U431" s="783"/>
      <c r="V431" s="783"/>
      <c r="W431" s="783"/>
      <c r="X431" s="783"/>
      <c r="Y431" s="783"/>
      <c r="Z431" s="783"/>
    </row>
    <row r="432" spans="1:26">
      <c r="A432" s="783"/>
      <c r="B432" s="783"/>
      <c r="C432" s="783"/>
      <c r="D432" s="783"/>
      <c r="E432" s="783"/>
      <c r="F432" s="783"/>
      <c r="G432" s="783"/>
      <c r="H432" s="783"/>
      <c r="I432" s="783"/>
      <c r="J432" s="783"/>
      <c r="K432" s="783"/>
      <c r="L432" s="783"/>
      <c r="M432" s="783"/>
      <c r="N432" s="783"/>
      <c r="O432" s="783"/>
      <c r="P432" s="783"/>
      <c r="Q432" s="783"/>
      <c r="R432" s="783"/>
      <c r="S432" s="783"/>
      <c r="T432" s="783"/>
      <c r="U432" s="783"/>
      <c r="V432" s="783"/>
      <c r="W432" s="783"/>
      <c r="X432" s="783"/>
      <c r="Y432" s="783"/>
      <c r="Z432" s="783"/>
    </row>
    <row r="433" spans="1:26">
      <c r="A433" s="783"/>
      <c r="B433" s="783"/>
      <c r="C433" s="783"/>
      <c r="D433" s="783"/>
      <c r="E433" s="783"/>
      <c r="F433" s="783"/>
      <c r="G433" s="783"/>
      <c r="H433" s="783"/>
      <c r="I433" s="783"/>
      <c r="J433" s="783"/>
      <c r="K433" s="783"/>
      <c r="L433" s="783"/>
      <c r="M433" s="783"/>
      <c r="N433" s="783"/>
      <c r="O433" s="783"/>
      <c r="P433" s="783"/>
      <c r="Q433" s="783"/>
      <c r="R433" s="783"/>
      <c r="S433" s="783"/>
      <c r="T433" s="783"/>
      <c r="U433" s="783"/>
      <c r="V433" s="783"/>
      <c r="W433" s="783"/>
      <c r="X433" s="783"/>
      <c r="Y433" s="783"/>
      <c r="Z433" s="783"/>
    </row>
    <row r="434" spans="1:26">
      <c r="A434" s="783"/>
      <c r="B434" s="783"/>
      <c r="C434" s="783"/>
      <c r="D434" s="783"/>
      <c r="E434" s="783"/>
      <c r="F434" s="783"/>
      <c r="G434" s="783"/>
      <c r="H434" s="783"/>
      <c r="I434" s="783"/>
      <c r="J434" s="783"/>
      <c r="K434" s="783"/>
      <c r="L434" s="783"/>
      <c r="M434" s="783"/>
      <c r="N434" s="783"/>
      <c r="O434" s="783"/>
      <c r="P434" s="783"/>
      <c r="Q434" s="783"/>
      <c r="R434" s="783"/>
      <c r="S434" s="783"/>
      <c r="T434" s="783"/>
      <c r="U434" s="783"/>
      <c r="V434" s="783"/>
      <c r="W434" s="783"/>
      <c r="X434" s="783"/>
      <c r="Y434" s="783"/>
      <c r="Z434" s="783"/>
    </row>
    <row r="435" spans="1:26">
      <c r="A435" s="783"/>
      <c r="B435" s="783"/>
      <c r="C435" s="783"/>
      <c r="D435" s="783"/>
      <c r="E435" s="783"/>
      <c r="F435" s="783"/>
      <c r="G435" s="783"/>
      <c r="H435" s="783"/>
      <c r="I435" s="783"/>
      <c r="J435" s="783"/>
      <c r="K435" s="783"/>
      <c r="L435" s="783"/>
      <c r="M435" s="783"/>
      <c r="N435" s="783"/>
      <c r="O435" s="783"/>
      <c r="P435" s="783"/>
      <c r="Q435" s="783"/>
      <c r="R435" s="783"/>
      <c r="S435" s="783"/>
      <c r="T435" s="783"/>
      <c r="U435" s="783"/>
      <c r="V435" s="783"/>
      <c r="W435" s="783"/>
      <c r="X435" s="783"/>
      <c r="Y435" s="783"/>
      <c r="Z435" s="783"/>
    </row>
    <row r="436" spans="1:26">
      <c r="A436" s="783"/>
      <c r="B436" s="783"/>
      <c r="C436" s="783"/>
      <c r="D436" s="783"/>
      <c r="E436" s="783"/>
      <c r="F436" s="783"/>
      <c r="G436" s="783"/>
      <c r="H436" s="783"/>
      <c r="I436" s="783"/>
      <c r="J436" s="783"/>
      <c r="K436" s="783"/>
      <c r="L436" s="783"/>
      <c r="M436" s="783"/>
      <c r="N436" s="783"/>
      <c r="O436" s="783"/>
      <c r="P436" s="783"/>
      <c r="Q436" s="783"/>
      <c r="R436" s="783"/>
      <c r="S436" s="783"/>
      <c r="T436" s="783"/>
      <c r="U436" s="783"/>
      <c r="V436" s="783"/>
      <c r="W436" s="783"/>
      <c r="X436" s="783"/>
      <c r="Y436" s="783"/>
      <c r="Z436" s="783"/>
    </row>
    <row r="437" spans="1:26">
      <c r="A437" s="783"/>
      <c r="B437" s="783"/>
      <c r="C437" s="783"/>
      <c r="D437" s="783"/>
      <c r="E437" s="783"/>
      <c r="F437" s="783"/>
      <c r="G437" s="783"/>
      <c r="H437" s="783"/>
      <c r="I437" s="783"/>
      <c r="J437" s="783"/>
      <c r="K437" s="783"/>
      <c r="L437" s="783"/>
      <c r="M437" s="783"/>
      <c r="N437" s="783"/>
      <c r="O437" s="783"/>
      <c r="P437" s="783"/>
      <c r="Q437" s="783"/>
      <c r="R437" s="783"/>
      <c r="S437" s="783"/>
      <c r="T437" s="783"/>
      <c r="U437" s="783"/>
      <c r="V437" s="783"/>
      <c r="W437" s="783"/>
      <c r="X437" s="783"/>
      <c r="Y437" s="783"/>
      <c r="Z437" s="783"/>
    </row>
    <row r="438" spans="1:26">
      <c r="A438" s="783"/>
      <c r="B438" s="783"/>
      <c r="C438" s="783"/>
      <c r="D438" s="783"/>
      <c r="E438" s="783"/>
      <c r="F438" s="783"/>
      <c r="G438" s="783"/>
      <c r="H438" s="783"/>
      <c r="I438" s="783"/>
      <c r="J438" s="783"/>
      <c r="K438" s="783"/>
      <c r="L438" s="783"/>
      <c r="M438" s="783"/>
      <c r="N438" s="783"/>
      <c r="O438" s="783"/>
      <c r="P438" s="783"/>
      <c r="Q438" s="783"/>
      <c r="R438" s="783"/>
      <c r="S438" s="783"/>
      <c r="T438" s="783"/>
      <c r="U438" s="783"/>
      <c r="V438" s="783"/>
      <c r="W438" s="783"/>
      <c r="X438" s="783"/>
      <c r="Y438" s="783"/>
      <c r="Z438" s="783"/>
    </row>
    <row r="439" spans="1:26">
      <c r="A439" s="783"/>
      <c r="B439" s="783"/>
      <c r="C439" s="783"/>
      <c r="D439" s="783"/>
      <c r="E439" s="783"/>
      <c r="F439" s="783"/>
      <c r="G439" s="783"/>
      <c r="H439" s="783"/>
      <c r="I439" s="783"/>
      <c r="J439" s="783"/>
      <c r="K439" s="783"/>
      <c r="L439" s="783"/>
      <c r="M439" s="783"/>
      <c r="N439" s="783"/>
      <c r="O439" s="783"/>
      <c r="P439" s="783"/>
      <c r="Q439" s="783"/>
      <c r="R439" s="783"/>
      <c r="S439" s="783"/>
      <c r="T439" s="783"/>
      <c r="U439" s="783"/>
      <c r="V439" s="783"/>
      <c r="W439" s="783"/>
      <c r="X439" s="783"/>
      <c r="Y439" s="783"/>
      <c r="Z439" s="783"/>
    </row>
    <row r="440" spans="1:26">
      <c r="A440" s="783"/>
      <c r="B440" s="783"/>
      <c r="C440" s="783"/>
      <c r="D440" s="783"/>
      <c r="E440" s="783"/>
      <c r="F440" s="783"/>
      <c r="G440" s="783"/>
      <c r="H440" s="783"/>
      <c r="I440" s="783"/>
      <c r="J440" s="783"/>
      <c r="K440" s="783"/>
      <c r="L440" s="783"/>
      <c r="M440" s="783"/>
      <c r="N440" s="783"/>
      <c r="O440" s="783"/>
      <c r="P440" s="783"/>
      <c r="Q440" s="783"/>
      <c r="R440" s="783"/>
      <c r="S440" s="783"/>
      <c r="T440" s="783"/>
      <c r="U440" s="783"/>
      <c r="V440" s="783"/>
      <c r="W440" s="783"/>
      <c r="X440" s="783"/>
      <c r="Y440" s="783"/>
      <c r="Z440" s="783"/>
    </row>
    <row r="441" spans="1:26">
      <c r="A441" s="783"/>
      <c r="B441" s="783"/>
      <c r="C441" s="783"/>
      <c r="D441" s="783"/>
      <c r="E441" s="783"/>
      <c r="F441" s="783"/>
      <c r="G441" s="783"/>
      <c r="H441" s="783"/>
      <c r="I441" s="783"/>
      <c r="J441" s="783"/>
      <c r="K441" s="783"/>
      <c r="L441" s="783"/>
      <c r="M441" s="783"/>
      <c r="N441" s="783"/>
      <c r="O441" s="783"/>
      <c r="P441" s="783"/>
      <c r="Q441" s="783"/>
      <c r="R441" s="783"/>
      <c r="S441" s="783"/>
      <c r="T441" s="783"/>
      <c r="U441" s="783"/>
      <c r="V441" s="783"/>
      <c r="W441" s="783"/>
      <c r="X441" s="783"/>
      <c r="Y441" s="783"/>
      <c r="Z441" s="783"/>
    </row>
    <row r="442" spans="1:26">
      <c r="A442" s="783"/>
      <c r="B442" s="783"/>
      <c r="C442" s="783"/>
      <c r="D442" s="783"/>
      <c r="E442" s="783"/>
      <c r="F442" s="783"/>
      <c r="G442" s="783"/>
      <c r="H442" s="783"/>
      <c r="I442" s="783"/>
      <c r="J442" s="783"/>
      <c r="K442" s="783"/>
      <c r="L442" s="783"/>
      <c r="M442" s="783"/>
      <c r="N442" s="783"/>
      <c r="O442" s="783"/>
      <c r="P442" s="783"/>
      <c r="Q442" s="783"/>
      <c r="R442" s="783"/>
      <c r="S442" s="783"/>
      <c r="T442" s="783"/>
      <c r="U442" s="783"/>
      <c r="V442" s="783"/>
      <c r="W442" s="783"/>
      <c r="X442" s="783"/>
      <c r="Y442" s="783"/>
      <c r="Z442" s="783"/>
    </row>
    <row r="443" spans="1:26">
      <c r="A443" s="783"/>
      <c r="B443" s="783"/>
      <c r="C443" s="783"/>
      <c r="D443" s="783"/>
      <c r="E443" s="783"/>
      <c r="F443" s="783"/>
      <c r="G443" s="783"/>
      <c r="H443" s="783"/>
      <c r="I443" s="783"/>
      <c r="J443" s="783"/>
      <c r="K443" s="783"/>
      <c r="L443" s="783"/>
      <c r="M443" s="783"/>
      <c r="N443" s="783"/>
      <c r="O443" s="783"/>
      <c r="P443" s="783"/>
      <c r="Q443" s="783"/>
      <c r="R443" s="783"/>
      <c r="S443" s="783"/>
      <c r="T443" s="783"/>
      <c r="U443" s="783"/>
      <c r="V443" s="783"/>
      <c r="W443" s="783"/>
      <c r="X443" s="783"/>
      <c r="Y443" s="783"/>
      <c r="Z443" s="783"/>
    </row>
    <row r="444" spans="1:26">
      <c r="A444" s="783"/>
      <c r="B444" s="783"/>
      <c r="C444" s="783"/>
      <c r="D444" s="783"/>
      <c r="E444" s="783"/>
      <c r="F444" s="783"/>
      <c r="G444" s="783"/>
      <c r="H444" s="783"/>
      <c r="I444" s="783"/>
      <c r="J444" s="783"/>
      <c r="K444" s="783"/>
      <c r="L444" s="783"/>
      <c r="M444" s="783"/>
      <c r="N444" s="783"/>
      <c r="O444" s="783"/>
      <c r="P444" s="783"/>
      <c r="Q444" s="783"/>
      <c r="R444" s="783"/>
      <c r="S444" s="783"/>
      <c r="T444" s="783"/>
      <c r="U444" s="783"/>
      <c r="V444" s="783"/>
      <c r="W444" s="783"/>
      <c r="X444" s="783"/>
      <c r="Y444" s="783"/>
      <c r="Z444" s="783"/>
    </row>
    <row r="445" spans="1:26">
      <c r="A445" s="783"/>
      <c r="B445" s="783"/>
      <c r="C445" s="783"/>
      <c r="D445" s="783"/>
      <c r="E445" s="783"/>
      <c r="F445" s="783"/>
      <c r="G445" s="783"/>
      <c r="H445" s="783"/>
      <c r="I445" s="783"/>
      <c r="J445" s="783"/>
      <c r="K445" s="783"/>
      <c r="L445" s="783"/>
      <c r="M445" s="783"/>
      <c r="N445" s="783"/>
      <c r="O445" s="783"/>
      <c r="P445" s="783"/>
      <c r="Q445" s="783"/>
      <c r="R445" s="783"/>
      <c r="S445" s="783"/>
      <c r="T445" s="783"/>
      <c r="U445" s="783"/>
      <c r="V445" s="783"/>
      <c r="W445" s="783"/>
      <c r="X445" s="783"/>
      <c r="Y445" s="783"/>
      <c r="Z445" s="783"/>
    </row>
    <row r="446" spans="1:26">
      <c r="A446" s="783"/>
      <c r="B446" s="783"/>
      <c r="C446" s="783"/>
      <c r="D446" s="783"/>
      <c r="E446" s="783"/>
      <c r="F446" s="783"/>
      <c r="G446" s="783"/>
      <c r="H446" s="783"/>
      <c r="I446" s="783"/>
      <c r="J446" s="783"/>
      <c r="K446" s="783"/>
      <c r="L446" s="783"/>
      <c r="M446" s="783"/>
      <c r="N446" s="783"/>
      <c r="O446" s="783"/>
      <c r="P446" s="783"/>
      <c r="Q446" s="783"/>
      <c r="R446" s="783"/>
      <c r="S446" s="783"/>
      <c r="T446" s="783"/>
      <c r="U446" s="783"/>
      <c r="V446" s="783"/>
      <c r="W446" s="783"/>
      <c r="X446" s="783"/>
      <c r="Y446" s="783"/>
      <c r="Z446" s="783"/>
    </row>
    <row r="447" spans="1:26">
      <c r="A447" s="783"/>
      <c r="B447" s="783"/>
      <c r="C447" s="783"/>
      <c r="D447" s="783"/>
      <c r="E447" s="783"/>
      <c r="F447" s="783"/>
      <c r="G447" s="783"/>
      <c r="H447" s="783"/>
      <c r="I447" s="783"/>
      <c r="J447" s="783"/>
      <c r="K447" s="783"/>
      <c r="L447" s="783"/>
      <c r="M447" s="783"/>
      <c r="N447" s="783"/>
      <c r="O447" s="783"/>
      <c r="P447" s="783"/>
      <c r="Q447" s="783"/>
      <c r="R447" s="783"/>
      <c r="S447" s="783"/>
      <c r="T447" s="783"/>
      <c r="U447" s="783"/>
      <c r="V447" s="783"/>
      <c r="W447" s="783"/>
      <c r="X447" s="783"/>
      <c r="Y447" s="783"/>
      <c r="Z447" s="783"/>
    </row>
    <row r="448" spans="1:26">
      <c r="A448" s="783"/>
      <c r="B448" s="783"/>
      <c r="C448" s="783"/>
      <c r="D448" s="783"/>
      <c r="E448" s="783"/>
      <c r="F448" s="783"/>
      <c r="G448" s="783"/>
      <c r="H448" s="783"/>
      <c r="I448" s="783"/>
      <c r="J448" s="783"/>
      <c r="K448" s="783"/>
      <c r="L448" s="783"/>
      <c r="M448" s="783"/>
      <c r="N448" s="783"/>
      <c r="O448" s="783"/>
      <c r="P448" s="783"/>
      <c r="Q448" s="783"/>
      <c r="R448" s="783"/>
      <c r="S448" s="783"/>
      <c r="T448" s="783"/>
      <c r="U448" s="783"/>
      <c r="V448" s="783"/>
      <c r="W448" s="783"/>
      <c r="X448" s="783"/>
      <c r="Y448" s="783"/>
      <c r="Z448" s="783"/>
    </row>
    <row r="449" spans="1:26">
      <c r="A449" s="783"/>
      <c r="B449" s="783"/>
      <c r="C449" s="783"/>
      <c r="D449" s="783"/>
      <c r="E449" s="783"/>
      <c r="F449" s="783"/>
      <c r="G449" s="783"/>
      <c r="H449" s="783"/>
      <c r="I449" s="783"/>
      <c r="J449" s="783"/>
      <c r="K449" s="783"/>
      <c r="L449" s="783"/>
      <c r="M449" s="783"/>
      <c r="N449" s="783"/>
      <c r="O449" s="783"/>
      <c r="P449" s="783"/>
      <c r="Q449" s="783"/>
      <c r="R449" s="783"/>
      <c r="S449" s="783"/>
      <c r="T449" s="783"/>
      <c r="U449" s="783"/>
      <c r="V449" s="783"/>
      <c r="W449" s="783"/>
      <c r="X449" s="783"/>
      <c r="Y449" s="783"/>
      <c r="Z449" s="783"/>
    </row>
    <row r="450" spans="1:26">
      <c r="A450" s="783"/>
      <c r="B450" s="783"/>
      <c r="C450" s="783"/>
      <c r="D450" s="783"/>
      <c r="E450" s="783"/>
      <c r="F450" s="783"/>
      <c r="G450" s="783"/>
      <c r="H450" s="783"/>
      <c r="I450" s="783"/>
      <c r="J450" s="783"/>
      <c r="K450" s="783"/>
      <c r="L450" s="783"/>
      <c r="M450" s="783"/>
      <c r="N450" s="783"/>
      <c r="O450" s="783"/>
      <c r="P450" s="783"/>
      <c r="Q450" s="783"/>
      <c r="R450" s="783"/>
      <c r="S450" s="783"/>
      <c r="T450" s="783"/>
      <c r="U450" s="783"/>
      <c r="V450" s="783"/>
      <c r="W450" s="783"/>
      <c r="X450" s="783"/>
      <c r="Y450" s="783"/>
      <c r="Z450" s="783"/>
    </row>
    <row r="451" spans="1:26">
      <c r="A451" s="783"/>
      <c r="B451" s="783"/>
      <c r="C451" s="783"/>
      <c r="D451" s="783"/>
      <c r="E451" s="783"/>
      <c r="F451" s="783"/>
      <c r="G451" s="783"/>
      <c r="H451" s="783"/>
      <c r="I451" s="783"/>
      <c r="J451" s="783"/>
      <c r="K451" s="783"/>
      <c r="L451" s="783"/>
      <c r="M451" s="783"/>
      <c r="N451" s="783"/>
      <c r="O451" s="783"/>
      <c r="P451" s="783"/>
      <c r="Q451" s="783"/>
      <c r="R451" s="783"/>
      <c r="S451" s="783"/>
      <c r="T451" s="783"/>
      <c r="U451" s="783"/>
      <c r="V451" s="783"/>
      <c r="W451" s="783"/>
      <c r="X451" s="783"/>
      <c r="Y451" s="783"/>
      <c r="Z451" s="783"/>
    </row>
    <row r="452" spans="1:26">
      <c r="A452" s="783"/>
      <c r="B452" s="783"/>
      <c r="C452" s="783"/>
      <c r="D452" s="783"/>
      <c r="E452" s="783"/>
      <c r="F452" s="783"/>
      <c r="G452" s="783"/>
      <c r="H452" s="783"/>
      <c r="I452" s="783"/>
      <c r="J452" s="783"/>
      <c r="K452" s="783"/>
      <c r="L452" s="783"/>
      <c r="M452" s="783"/>
      <c r="N452" s="783"/>
      <c r="O452" s="783"/>
      <c r="P452" s="783"/>
      <c r="Q452" s="783"/>
      <c r="R452" s="783"/>
      <c r="S452" s="783"/>
      <c r="T452" s="783"/>
      <c r="U452" s="783"/>
      <c r="V452" s="783"/>
      <c r="W452" s="783"/>
      <c r="X452" s="783"/>
      <c r="Y452" s="783"/>
      <c r="Z452" s="783"/>
    </row>
    <row r="453" spans="1:26">
      <c r="A453" s="783"/>
      <c r="B453" s="783"/>
      <c r="C453" s="783"/>
      <c r="D453" s="783"/>
      <c r="E453" s="783"/>
      <c r="F453" s="783"/>
      <c r="G453" s="783"/>
      <c r="H453" s="783"/>
      <c r="I453" s="783"/>
      <c r="J453" s="783"/>
      <c r="K453" s="783"/>
      <c r="L453" s="783"/>
      <c r="M453" s="783"/>
      <c r="N453" s="783"/>
      <c r="O453" s="783"/>
      <c r="P453" s="783"/>
      <c r="Q453" s="783"/>
      <c r="R453" s="783"/>
      <c r="S453" s="783"/>
      <c r="T453" s="783"/>
      <c r="U453" s="783"/>
      <c r="V453" s="783"/>
      <c r="W453" s="783"/>
      <c r="X453" s="783"/>
      <c r="Y453" s="783"/>
      <c r="Z453" s="783"/>
    </row>
    <row r="454" spans="1:26">
      <c r="A454" s="783"/>
      <c r="B454" s="783"/>
      <c r="C454" s="783"/>
      <c r="D454" s="783"/>
      <c r="E454" s="783"/>
      <c r="F454" s="783"/>
      <c r="G454" s="783"/>
      <c r="H454" s="783"/>
      <c r="I454" s="783"/>
      <c r="J454" s="783"/>
      <c r="K454" s="783"/>
      <c r="L454" s="783"/>
      <c r="M454" s="783"/>
      <c r="N454" s="783"/>
      <c r="O454" s="783"/>
      <c r="P454" s="783"/>
      <c r="Q454" s="783"/>
      <c r="R454" s="783"/>
      <c r="S454" s="783"/>
      <c r="T454" s="783"/>
      <c r="U454" s="783"/>
      <c r="V454" s="783"/>
      <c r="W454" s="783"/>
      <c r="X454" s="783"/>
      <c r="Y454" s="783"/>
      <c r="Z454" s="783"/>
    </row>
    <row r="455" spans="1:26">
      <c r="A455" s="783"/>
      <c r="B455" s="783"/>
      <c r="C455" s="783"/>
      <c r="D455" s="783"/>
      <c r="E455" s="783"/>
      <c r="F455" s="783"/>
      <c r="G455" s="783"/>
      <c r="H455" s="783"/>
      <c r="I455" s="783"/>
      <c r="J455" s="783"/>
      <c r="K455" s="783"/>
      <c r="L455" s="783"/>
      <c r="M455" s="783"/>
      <c r="N455" s="783"/>
      <c r="O455" s="783"/>
      <c r="P455" s="783"/>
      <c r="Q455" s="783"/>
      <c r="R455" s="783"/>
      <c r="S455" s="783"/>
      <c r="T455" s="783"/>
      <c r="U455" s="783"/>
      <c r="V455" s="783"/>
      <c r="W455" s="783"/>
      <c r="X455" s="783"/>
      <c r="Y455" s="783"/>
      <c r="Z455" s="783"/>
    </row>
    <row r="456" spans="1:26">
      <c r="A456" s="783"/>
      <c r="B456" s="783"/>
      <c r="C456" s="783"/>
      <c r="D456" s="783"/>
      <c r="E456" s="783"/>
      <c r="F456" s="783"/>
      <c r="G456" s="783"/>
      <c r="H456" s="783"/>
      <c r="I456" s="783"/>
      <c r="J456" s="783"/>
      <c r="K456" s="783"/>
      <c r="L456" s="783"/>
      <c r="M456" s="783"/>
      <c r="N456" s="783"/>
      <c r="O456" s="783"/>
      <c r="P456" s="783"/>
      <c r="Q456" s="783"/>
      <c r="R456" s="783"/>
      <c r="S456" s="783"/>
      <c r="T456" s="783"/>
      <c r="U456" s="783"/>
      <c r="V456" s="783"/>
      <c r="W456" s="783"/>
      <c r="X456" s="783"/>
      <c r="Y456" s="783"/>
      <c r="Z456" s="783"/>
    </row>
    <row r="457" spans="1:26">
      <c r="A457" s="783"/>
      <c r="B457" s="783"/>
      <c r="C457" s="783"/>
      <c r="D457" s="783"/>
      <c r="E457" s="783"/>
      <c r="F457" s="783"/>
      <c r="G457" s="783"/>
      <c r="H457" s="783"/>
      <c r="I457" s="783"/>
      <c r="J457" s="783"/>
      <c r="K457" s="783"/>
      <c r="L457" s="783"/>
      <c r="M457" s="783"/>
      <c r="N457" s="783"/>
      <c r="O457" s="783"/>
      <c r="P457" s="783"/>
      <c r="Q457" s="783"/>
      <c r="R457" s="783"/>
      <c r="S457" s="783"/>
      <c r="T457" s="783"/>
      <c r="U457" s="783"/>
      <c r="V457" s="783"/>
      <c r="W457" s="783"/>
      <c r="X457" s="783"/>
      <c r="Y457" s="783"/>
      <c r="Z457" s="783"/>
    </row>
    <row r="458" spans="1:26">
      <c r="A458" s="783"/>
      <c r="B458" s="783"/>
      <c r="C458" s="783"/>
      <c r="D458" s="783"/>
      <c r="E458" s="783"/>
      <c r="F458" s="783"/>
      <c r="G458" s="783"/>
      <c r="H458" s="783"/>
      <c r="I458" s="783"/>
      <c r="J458" s="783"/>
      <c r="K458" s="783"/>
      <c r="L458" s="783"/>
      <c r="M458" s="783"/>
      <c r="N458" s="783"/>
      <c r="O458" s="783"/>
      <c r="P458" s="783"/>
      <c r="Q458" s="783"/>
      <c r="R458" s="783"/>
      <c r="S458" s="783"/>
      <c r="T458" s="783"/>
      <c r="U458" s="783"/>
      <c r="V458" s="783"/>
      <c r="W458" s="783"/>
      <c r="X458" s="783"/>
      <c r="Y458" s="783"/>
      <c r="Z458" s="783"/>
    </row>
    <row r="459" spans="1:26">
      <c r="A459" s="783"/>
      <c r="B459" s="783"/>
      <c r="C459" s="783"/>
      <c r="D459" s="783"/>
      <c r="E459" s="783"/>
      <c r="F459" s="783"/>
      <c r="G459" s="783"/>
      <c r="H459" s="783"/>
      <c r="I459" s="783"/>
      <c r="J459" s="783"/>
      <c r="K459" s="783"/>
      <c r="L459" s="783"/>
      <c r="M459" s="783"/>
      <c r="N459" s="783"/>
      <c r="O459" s="783"/>
      <c r="P459" s="783"/>
      <c r="Q459" s="783"/>
      <c r="R459" s="783"/>
      <c r="S459" s="783"/>
      <c r="T459" s="783"/>
      <c r="U459" s="783"/>
      <c r="V459" s="783"/>
      <c r="W459" s="783"/>
      <c r="X459" s="783"/>
      <c r="Y459" s="783"/>
      <c r="Z459" s="783"/>
    </row>
    <row r="460" spans="1:26">
      <c r="A460" s="783"/>
      <c r="B460" s="783"/>
      <c r="C460" s="783"/>
      <c r="D460" s="783"/>
      <c r="E460" s="783"/>
      <c r="F460" s="783"/>
      <c r="G460" s="783"/>
      <c r="H460" s="783"/>
      <c r="I460" s="783"/>
      <c r="J460" s="783"/>
      <c r="K460" s="783"/>
      <c r="L460" s="783"/>
      <c r="M460" s="783"/>
      <c r="N460" s="783"/>
      <c r="O460" s="783"/>
      <c r="P460" s="783"/>
      <c r="Q460" s="783"/>
      <c r="R460" s="783"/>
      <c r="S460" s="783"/>
      <c r="T460" s="783"/>
      <c r="U460" s="783"/>
      <c r="V460" s="783"/>
      <c r="W460" s="783"/>
      <c r="X460" s="783"/>
      <c r="Y460" s="783"/>
      <c r="Z460" s="783"/>
    </row>
    <row r="461" spans="1:26">
      <c r="A461" s="783"/>
      <c r="B461" s="783"/>
      <c r="C461" s="783"/>
      <c r="D461" s="783"/>
      <c r="E461" s="783"/>
      <c r="F461" s="783"/>
      <c r="G461" s="783"/>
      <c r="H461" s="783"/>
      <c r="I461" s="783"/>
      <c r="J461" s="783"/>
      <c r="K461" s="783"/>
      <c r="L461" s="783"/>
      <c r="M461" s="783"/>
      <c r="N461" s="783"/>
      <c r="O461" s="783"/>
      <c r="P461" s="783"/>
      <c r="Q461" s="783"/>
      <c r="R461" s="783"/>
      <c r="S461" s="783"/>
      <c r="T461" s="783"/>
      <c r="U461" s="783"/>
      <c r="V461" s="783"/>
      <c r="W461" s="783"/>
      <c r="X461" s="783"/>
      <c r="Y461" s="783"/>
      <c r="Z461" s="783"/>
    </row>
    <row r="462" spans="1:26">
      <c r="A462" s="783"/>
      <c r="B462" s="783"/>
      <c r="C462" s="783"/>
      <c r="D462" s="783"/>
      <c r="E462" s="783"/>
      <c r="F462" s="783"/>
      <c r="G462" s="783"/>
      <c r="H462" s="783"/>
      <c r="I462" s="783"/>
      <c r="J462" s="783"/>
      <c r="K462" s="783"/>
      <c r="L462" s="783"/>
      <c r="M462" s="783"/>
      <c r="N462" s="783"/>
      <c r="O462" s="783"/>
      <c r="P462" s="783"/>
      <c r="Q462" s="783"/>
      <c r="R462" s="783"/>
      <c r="S462" s="783"/>
      <c r="T462" s="783"/>
      <c r="U462" s="783"/>
      <c r="V462" s="783"/>
      <c r="W462" s="783"/>
      <c r="X462" s="783"/>
      <c r="Y462" s="783"/>
      <c r="Z462" s="783"/>
    </row>
    <row r="463" spans="1:26">
      <c r="A463" s="783"/>
      <c r="B463" s="783"/>
      <c r="C463" s="783"/>
      <c r="D463" s="783"/>
      <c r="E463" s="783"/>
      <c r="F463" s="783"/>
      <c r="G463" s="783"/>
      <c r="H463" s="783"/>
      <c r="I463" s="783"/>
      <c r="J463" s="783"/>
      <c r="K463" s="783"/>
      <c r="L463" s="783"/>
      <c r="M463" s="783"/>
      <c r="N463" s="783"/>
      <c r="O463" s="783"/>
      <c r="P463" s="783"/>
      <c r="Q463" s="783"/>
      <c r="R463" s="783"/>
      <c r="S463" s="783"/>
      <c r="T463" s="783"/>
      <c r="U463" s="783"/>
      <c r="V463" s="783"/>
      <c r="W463" s="783"/>
      <c r="X463" s="783"/>
      <c r="Y463" s="783"/>
      <c r="Z463" s="783"/>
    </row>
    <row r="464" spans="1:26">
      <c r="A464" s="783"/>
      <c r="B464" s="783"/>
      <c r="C464" s="783"/>
      <c r="D464" s="783"/>
      <c r="E464" s="783"/>
      <c r="F464" s="783"/>
      <c r="G464" s="783"/>
      <c r="H464" s="783"/>
      <c r="I464" s="783"/>
      <c r="J464" s="783"/>
      <c r="K464" s="783"/>
      <c r="L464" s="783"/>
      <c r="M464" s="783"/>
      <c r="N464" s="783"/>
      <c r="O464" s="783"/>
      <c r="P464" s="783"/>
      <c r="Q464" s="783"/>
      <c r="R464" s="783"/>
      <c r="S464" s="783"/>
      <c r="T464" s="783"/>
      <c r="U464" s="783"/>
      <c r="V464" s="783"/>
      <c r="W464" s="783"/>
      <c r="X464" s="783"/>
      <c r="Y464" s="783"/>
      <c r="Z464" s="783"/>
    </row>
    <row r="465" spans="1:26">
      <c r="A465" s="783"/>
      <c r="B465" s="783"/>
      <c r="C465" s="783"/>
      <c r="D465" s="783"/>
      <c r="E465" s="783"/>
      <c r="F465" s="783"/>
      <c r="G465" s="783"/>
      <c r="H465" s="783"/>
      <c r="I465" s="783"/>
      <c r="J465" s="783"/>
      <c r="K465" s="783"/>
      <c r="L465" s="783"/>
      <c r="M465" s="783"/>
      <c r="N465" s="783"/>
      <c r="O465" s="783"/>
      <c r="P465" s="783"/>
      <c r="Q465" s="783"/>
      <c r="R465" s="783"/>
      <c r="S465" s="783"/>
      <c r="T465" s="783"/>
      <c r="U465" s="783"/>
      <c r="V465" s="783"/>
      <c r="W465" s="783"/>
      <c r="X465" s="783"/>
      <c r="Y465" s="783"/>
      <c r="Z465" s="783"/>
    </row>
    <row r="466" spans="1:26">
      <c r="A466" s="783"/>
      <c r="B466" s="783"/>
      <c r="C466" s="783"/>
      <c r="D466" s="783"/>
      <c r="E466" s="783"/>
      <c r="F466" s="783"/>
      <c r="G466" s="783"/>
      <c r="H466" s="783"/>
      <c r="I466" s="783"/>
      <c r="J466" s="783"/>
      <c r="K466" s="783"/>
      <c r="L466" s="783"/>
      <c r="M466" s="783"/>
      <c r="N466" s="783"/>
      <c r="O466" s="783"/>
      <c r="P466" s="783"/>
      <c r="Q466" s="783"/>
      <c r="R466" s="783"/>
      <c r="S466" s="783"/>
      <c r="T466" s="783"/>
      <c r="U466" s="783"/>
      <c r="V466" s="783"/>
      <c r="W466" s="783"/>
      <c r="X466" s="783"/>
      <c r="Y466" s="783"/>
      <c r="Z466" s="783"/>
    </row>
    <row r="467" spans="1:26">
      <c r="A467" s="783"/>
      <c r="B467" s="783"/>
      <c r="C467" s="783"/>
      <c r="D467" s="783"/>
      <c r="E467" s="783"/>
      <c r="F467" s="783"/>
      <c r="G467" s="783"/>
      <c r="H467" s="783"/>
      <c r="I467" s="783"/>
      <c r="J467" s="783"/>
      <c r="K467" s="783"/>
      <c r="L467" s="783"/>
      <c r="M467" s="783"/>
      <c r="N467" s="783"/>
      <c r="O467" s="783"/>
      <c r="P467" s="783"/>
      <c r="Q467" s="783"/>
      <c r="R467" s="783"/>
      <c r="S467" s="783"/>
      <c r="T467" s="783"/>
      <c r="U467" s="783"/>
      <c r="V467" s="783"/>
      <c r="W467" s="783"/>
      <c r="X467" s="783"/>
      <c r="Y467" s="783"/>
      <c r="Z467" s="783"/>
    </row>
    <row r="468" spans="1:26">
      <c r="A468" s="783"/>
      <c r="B468" s="783"/>
      <c r="C468" s="783"/>
      <c r="D468" s="783"/>
      <c r="E468" s="783"/>
      <c r="F468" s="783"/>
      <c r="G468" s="783"/>
      <c r="H468" s="783"/>
      <c r="I468" s="783"/>
      <c r="J468" s="783"/>
      <c r="K468" s="783"/>
      <c r="L468" s="783"/>
      <c r="M468" s="783"/>
      <c r="N468" s="783"/>
      <c r="O468" s="783"/>
      <c r="P468" s="783"/>
      <c r="Q468" s="783"/>
      <c r="R468" s="783"/>
      <c r="S468" s="783"/>
      <c r="T468" s="783"/>
      <c r="U468" s="783"/>
      <c r="V468" s="783"/>
      <c r="W468" s="783"/>
      <c r="X468" s="783"/>
      <c r="Y468" s="783"/>
      <c r="Z468" s="783"/>
    </row>
    <row r="469" spans="1:26">
      <c r="A469" s="783"/>
      <c r="B469" s="783"/>
      <c r="C469" s="783"/>
      <c r="D469" s="783"/>
      <c r="E469" s="783"/>
      <c r="F469" s="783"/>
      <c r="G469" s="783"/>
      <c r="H469" s="783"/>
      <c r="I469" s="783"/>
      <c r="J469" s="783"/>
      <c r="K469" s="783"/>
      <c r="L469" s="783"/>
      <c r="M469" s="783"/>
      <c r="N469" s="783"/>
      <c r="O469" s="783"/>
      <c r="P469" s="783"/>
      <c r="Q469" s="783"/>
      <c r="R469" s="783"/>
      <c r="S469" s="783"/>
      <c r="T469" s="783"/>
      <c r="U469" s="783"/>
      <c r="V469" s="783"/>
      <c r="W469" s="783"/>
      <c r="X469" s="783"/>
      <c r="Y469" s="783"/>
      <c r="Z469" s="783"/>
    </row>
    <row r="470" spans="1:26">
      <c r="A470" s="783"/>
      <c r="B470" s="783"/>
      <c r="C470" s="783"/>
      <c r="D470" s="783"/>
      <c r="E470" s="783"/>
      <c r="F470" s="783"/>
      <c r="G470" s="783"/>
      <c r="H470" s="783"/>
      <c r="I470" s="783"/>
      <c r="J470" s="783"/>
      <c r="K470" s="783"/>
      <c r="L470" s="783"/>
      <c r="M470" s="783"/>
      <c r="N470" s="783"/>
      <c r="O470" s="783"/>
      <c r="P470" s="783"/>
      <c r="Q470" s="783"/>
      <c r="R470" s="783"/>
      <c r="S470" s="783"/>
      <c r="T470" s="783"/>
      <c r="U470" s="783"/>
      <c r="V470" s="783"/>
      <c r="W470" s="783"/>
      <c r="X470" s="783"/>
      <c r="Y470" s="783"/>
      <c r="Z470" s="783"/>
    </row>
    <row r="471" spans="1:26">
      <c r="A471" s="783"/>
      <c r="B471" s="783"/>
      <c r="C471" s="783"/>
      <c r="D471" s="783"/>
      <c r="E471" s="783"/>
      <c r="F471" s="783"/>
      <c r="G471" s="783"/>
      <c r="H471" s="783"/>
      <c r="I471" s="783"/>
      <c r="J471" s="783"/>
      <c r="K471" s="783"/>
      <c r="L471" s="783"/>
      <c r="M471" s="783"/>
      <c r="N471" s="783"/>
      <c r="O471" s="783"/>
      <c r="P471" s="783"/>
      <c r="Q471" s="783"/>
      <c r="R471" s="783"/>
      <c r="S471" s="783"/>
      <c r="T471" s="783"/>
      <c r="U471" s="783"/>
      <c r="V471" s="783"/>
      <c r="W471" s="783"/>
      <c r="X471" s="783"/>
      <c r="Y471" s="783"/>
      <c r="Z471" s="783"/>
    </row>
    <row r="472" spans="1:26">
      <c r="A472" s="783"/>
      <c r="B472" s="783"/>
      <c r="C472" s="783"/>
      <c r="D472" s="783"/>
      <c r="E472" s="783"/>
      <c r="F472" s="783"/>
      <c r="G472" s="783"/>
      <c r="H472" s="783"/>
      <c r="I472" s="783"/>
      <c r="J472" s="783"/>
      <c r="K472" s="783"/>
      <c r="L472" s="783"/>
      <c r="M472" s="783"/>
      <c r="N472" s="783"/>
      <c r="O472" s="783"/>
      <c r="P472" s="783"/>
      <c r="Q472" s="783"/>
      <c r="R472" s="783"/>
      <c r="S472" s="783"/>
      <c r="T472" s="783"/>
      <c r="U472" s="783"/>
      <c r="V472" s="783"/>
      <c r="W472" s="783"/>
      <c r="X472" s="783"/>
      <c r="Y472" s="783"/>
      <c r="Z472" s="783"/>
    </row>
    <row r="473" spans="1:26">
      <c r="A473" s="783"/>
      <c r="B473" s="783"/>
      <c r="C473" s="783"/>
      <c r="D473" s="783"/>
      <c r="E473" s="783"/>
      <c r="F473" s="783"/>
      <c r="G473" s="783"/>
      <c r="H473" s="783"/>
      <c r="I473" s="783"/>
      <c r="J473" s="783"/>
      <c r="K473" s="783"/>
      <c r="L473" s="783"/>
      <c r="M473" s="783"/>
      <c r="N473" s="783"/>
      <c r="O473" s="783"/>
      <c r="P473" s="783"/>
      <c r="Q473" s="783"/>
      <c r="R473" s="783"/>
      <c r="S473" s="783"/>
      <c r="T473" s="783"/>
      <c r="U473" s="783"/>
      <c r="V473" s="783"/>
      <c r="W473" s="783"/>
      <c r="X473" s="783"/>
      <c r="Y473" s="783"/>
      <c r="Z473" s="783"/>
    </row>
    <row r="474" spans="1:26">
      <c r="A474" s="783"/>
      <c r="B474" s="783"/>
      <c r="C474" s="783"/>
      <c r="D474" s="783"/>
      <c r="E474" s="783"/>
      <c r="F474" s="783"/>
      <c r="G474" s="783"/>
      <c r="H474" s="783"/>
      <c r="I474" s="783"/>
      <c r="J474" s="783"/>
      <c r="K474" s="783"/>
      <c r="L474" s="783"/>
      <c r="M474" s="783"/>
      <c r="N474" s="783"/>
      <c r="O474" s="783"/>
      <c r="P474" s="783"/>
      <c r="Q474" s="783"/>
      <c r="R474" s="783"/>
      <c r="S474" s="783"/>
      <c r="T474" s="783"/>
      <c r="U474" s="783"/>
      <c r="V474" s="783"/>
      <c r="W474" s="783"/>
      <c r="X474" s="783"/>
      <c r="Y474" s="783"/>
      <c r="Z474" s="783"/>
    </row>
    <row r="475" spans="1:26">
      <c r="A475" s="783"/>
      <c r="B475" s="783"/>
      <c r="C475" s="783"/>
      <c r="D475" s="783"/>
      <c r="E475" s="783"/>
      <c r="F475" s="783"/>
      <c r="G475" s="783"/>
      <c r="H475" s="783"/>
      <c r="I475" s="783"/>
      <c r="J475" s="783"/>
      <c r="K475" s="783"/>
      <c r="L475" s="783"/>
      <c r="M475" s="783"/>
      <c r="N475" s="783"/>
      <c r="O475" s="783"/>
      <c r="P475" s="783"/>
      <c r="Q475" s="783"/>
      <c r="R475" s="783"/>
      <c r="S475" s="783"/>
      <c r="T475" s="783"/>
      <c r="U475" s="783"/>
      <c r="V475" s="783"/>
      <c r="W475" s="783"/>
      <c r="X475" s="783"/>
      <c r="Y475" s="783"/>
      <c r="Z475" s="783"/>
    </row>
    <row r="476" spans="1:26">
      <c r="A476" s="783"/>
      <c r="B476" s="783"/>
      <c r="C476" s="783"/>
      <c r="D476" s="783"/>
      <c r="E476" s="783"/>
      <c r="F476" s="783"/>
      <c r="G476" s="783"/>
      <c r="H476" s="783"/>
      <c r="I476" s="783"/>
      <c r="J476" s="783"/>
      <c r="K476" s="783"/>
      <c r="L476" s="783"/>
      <c r="M476" s="783"/>
      <c r="N476" s="783"/>
      <c r="O476" s="783"/>
      <c r="P476" s="783"/>
      <c r="Q476" s="783"/>
      <c r="R476" s="783"/>
      <c r="S476" s="783"/>
      <c r="T476" s="783"/>
      <c r="U476" s="783"/>
      <c r="V476" s="783"/>
      <c r="W476" s="783"/>
      <c r="X476" s="783"/>
      <c r="Y476" s="783"/>
      <c r="Z476" s="783"/>
    </row>
    <row r="477" spans="1:26">
      <c r="A477" s="783"/>
      <c r="B477" s="783"/>
      <c r="C477" s="783"/>
      <c r="D477" s="783"/>
      <c r="E477" s="783"/>
      <c r="F477" s="783"/>
      <c r="G477" s="783"/>
      <c r="H477" s="783"/>
      <c r="I477" s="783"/>
      <c r="J477" s="783"/>
      <c r="K477" s="783"/>
      <c r="L477" s="783"/>
      <c r="M477" s="783"/>
      <c r="N477" s="783"/>
      <c r="O477" s="783"/>
      <c r="P477" s="783"/>
      <c r="Q477" s="783"/>
      <c r="R477" s="783"/>
      <c r="S477" s="783"/>
      <c r="T477" s="783"/>
      <c r="U477" s="783"/>
      <c r="V477" s="783"/>
      <c r="W477" s="783"/>
      <c r="X477" s="783"/>
      <c r="Y477" s="783"/>
      <c r="Z477" s="783"/>
    </row>
    <row r="478" spans="1:26">
      <c r="A478" s="783"/>
      <c r="B478" s="783"/>
      <c r="C478" s="783"/>
      <c r="D478" s="783"/>
      <c r="E478" s="783"/>
      <c r="F478" s="783"/>
      <c r="G478" s="783"/>
      <c r="H478" s="783"/>
      <c r="I478" s="783"/>
      <c r="J478" s="783"/>
      <c r="K478" s="783"/>
      <c r="L478" s="783"/>
      <c r="M478" s="783"/>
      <c r="N478" s="783"/>
      <c r="O478" s="783"/>
      <c r="P478" s="783"/>
      <c r="Q478" s="783"/>
      <c r="R478" s="783"/>
      <c r="S478" s="783"/>
      <c r="T478" s="783"/>
      <c r="U478" s="783"/>
      <c r="V478" s="783"/>
      <c r="W478" s="783"/>
      <c r="X478" s="783"/>
      <c r="Y478" s="783"/>
      <c r="Z478" s="783"/>
    </row>
    <row r="479" spans="1:26">
      <c r="A479" s="783"/>
      <c r="B479" s="783"/>
      <c r="C479" s="783"/>
      <c r="D479" s="783"/>
      <c r="E479" s="783"/>
      <c r="F479" s="783"/>
      <c r="G479" s="783"/>
      <c r="H479" s="783"/>
      <c r="I479" s="783"/>
      <c r="J479" s="783"/>
      <c r="K479" s="783"/>
      <c r="L479" s="783"/>
      <c r="M479" s="783"/>
      <c r="N479" s="783"/>
      <c r="O479" s="783"/>
      <c r="P479" s="783"/>
      <c r="Q479" s="783"/>
      <c r="R479" s="783"/>
      <c r="S479" s="783"/>
      <c r="T479" s="783"/>
      <c r="U479" s="783"/>
      <c r="V479" s="783"/>
      <c r="W479" s="783"/>
      <c r="X479" s="783"/>
      <c r="Y479" s="783"/>
      <c r="Z479" s="783"/>
    </row>
    <row r="480" spans="1:26">
      <c r="A480" s="783"/>
      <c r="B480" s="783"/>
      <c r="C480" s="783"/>
      <c r="D480" s="783"/>
      <c r="E480" s="783"/>
      <c r="F480" s="783"/>
      <c r="G480" s="783"/>
      <c r="H480" s="783"/>
      <c r="I480" s="783"/>
      <c r="J480" s="783"/>
      <c r="K480" s="783"/>
      <c r="L480" s="783"/>
      <c r="M480" s="783"/>
      <c r="N480" s="783"/>
      <c r="O480" s="783"/>
      <c r="P480" s="783"/>
      <c r="Q480" s="783"/>
      <c r="R480" s="783"/>
      <c r="S480" s="783"/>
      <c r="T480" s="783"/>
      <c r="U480" s="783"/>
      <c r="V480" s="783"/>
      <c r="W480" s="783"/>
      <c r="X480" s="783"/>
      <c r="Y480" s="783"/>
      <c r="Z480" s="783"/>
    </row>
    <row r="481" spans="1:26">
      <c r="A481" s="783"/>
      <c r="B481" s="783"/>
      <c r="C481" s="783"/>
      <c r="D481" s="783"/>
      <c r="E481" s="783"/>
      <c r="F481" s="783"/>
      <c r="G481" s="783"/>
      <c r="H481" s="783"/>
      <c r="I481" s="783"/>
      <c r="J481" s="783"/>
      <c r="K481" s="783"/>
      <c r="L481" s="783"/>
      <c r="M481" s="783"/>
      <c r="N481" s="783"/>
      <c r="O481" s="783"/>
      <c r="P481" s="783"/>
      <c r="Q481" s="783"/>
      <c r="R481" s="783"/>
      <c r="S481" s="783"/>
      <c r="T481" s="783"/>
      <c r="U481" s="783"/>
      <c r="V481" s="783"/>
      <c r="W481" s="783"/>
      <c r="X481" s="783"/>
      <c r="Y481" s="783"/>
      <c r="Z481" s="783"/>
    </row>
    <row r="482" spans="1:26">
      <c r="A482" s="783"/>
      <c r="B482" s="783"/>
      <c r="C482" s="783"/>
      <c r="D482" s="783"/>
      <c r="E482" s="783"/>
      <c r="F482" s="783"/>
      <c r="G482" s="783"/>
      <c r="H482" s="783"/>
      <c r="I482" s="783"/>
      <c r="J482" s="783"/>
      <c r="K482" s="783"/>
      <c r="L482" s="783"/>
      <c r="M482" s="783"/>
      <c r="N482" s="783"/>
      <c r="O482" s="783"/>
      <c r="P482" s="783"/>
      <c r="Q482" s="783"/>
      <c r="R482" s="783"/>
      <c r="S482" s="783"/>
      <c r="T482" s="783"/>
      <c r="U482" s="783"/>
      <c r="V482" s="783"/>
      <c r="W482" s="783"/>
      <c r="X482" s="783"/>
      <c r="Y482" s="783"/>
      <c r="Z482" s="783"/>
    </row>
    <row r="483" spans="1:26">
      <c r="A483" s="783"/>
      <c r="B483" s="783"/>
      <c r="C483" s="783"/>
      <c r="D483" s="783"/>
      <c r="E483" s="783"/>
      <c r="F483" s="783"/>
      <c r="G483" s="783"/>
      <c r="H483" s="783"/>
      <c r="I483" s="783"/>
      <c r="J483" s="783"/>
      <c r="K483" s="783"/>
      <c r="L483" s="783"/>
      <c r="M483" s="783"/>
      <c r="N483" s="783"/>
      <c r="O483" s="783"/>
      <c r="P483" s="783"/>
      <c r="Q483" s="783"/>
      <c r="R483" s="783"/>
      <c r="S483" s="783"/>
      <c r="T483" s="783"/>
      <c r="U483" s="783"/>
      <c r="V483" s="783"/>
      <c r="W483" s="783"/>
      <c r="X483" s="783"/>
      <c r="Y483" s="783"/>
      <c r="Z483" s="783"/>
    </row>
    <row r="484" spans="1:26">
      <c r="A484" s="783"/>
      <c r="B484" s="783"/>
      <c r="C484" s="783"/>
      <c r="D484" s="783"/>
      <c r="E484" s="783"/>
      <c r="F484" s="783"/>
      <c r="G484" s="783"/>
      <c r="H484" s="783"/>
      <c r="I484" s="783"/>
      <c r="J484" s="783"/>
      <c r="K484" s="783"/>
      <c r="L484" s="783"/>
      <c r="M484" s="783"/>
      <c r="N484" s="783"/>
      <c r="O484" s="783"/>
      <c r="P484" s="783"/>
      <c r="Q484" s="783"/>
      <c r="R484" s="783"/>
      <c r="S484" s="783"/>
      <c r="T484" s="783"/>
      <c r="U484" s="783"/>
      <c r="V484" s="783"/>
      <c r="W484" s="783"/>
      <c r="X484" s="783"/>
      <c r="Y484" s="783"/>
      <c r="Z484" s="783"/>
    </row>
    <row r="485" spans="1:26">
      <c r="A485" s="783"/>
      <c r="B485" s="783"/>
      <c r="C485" s="783"/>
      <c r="D485" s="783"/>
      <c r="E485" s="783"/>
      <c r="F485" s="783"/>
      <c r="G485" s="783"/>
      <c r="H485" s="783"/>
      <c r="I485" s="783"/>
      <c r="J485" s="783"/>
      <c r="K485" s="783"/>
      <c r="L485" s="783"/>
      <c r="M485" s="783"/>
      <c r="N485" s="783"/>
      <c r="O485" s="783"/>
      <c r="P485" s="783"/>
      <c r="Q485" s="783"/>
      <c r="R485" s="783"/>
      <c r="S485" s="783"/>
      <c r="T485" s="783"/>
      <c r="U485" s="783"/>
      <c r="V485" s="783"/>
      <c r="W485" s="783"/>
      <c r="X485" s="783"/>
      <c r="Y485" s="783"/>
      <c r="Z485" s="783"/>
    </row>
    <row r="486" spans="1:26">
      <c r="A486" s="783"/>
      <c r="B486" s="783"/>
      <c r="C486" s="783"/>
      <c r="D486" s="783"/>
      <c r="E486" s="783"/>
      <c r="F486" s="783"/>
      <c r="G486" s="783"/>
      <c r="H486" s="783"/>
      <c r="I486" s="783"/>
      <c r="J486" s="783"/>
      <c r="K486" s="783"/>
      <c r="L486" s="783"/>
      <c r="M486" s="783"/>
      <c r="N486" s="783"/>
      <c r="O486" s="783"/>
      <c r="P486" s="783"/>
      <c r="Q486" s="783"/>
      <c r="R486" s="783"/>
      <c r="S486" s="783"/>
      <c r="T486" s="783"/>
      <c r="U486" s="783"/>
      <c r="V486" s="783"/>
      <c r="W486" s="783"/>
      <c r="X486" s="783"/>
      <c r="Y486" s="783"/>
      <c r="Z486" s="783"/>
    </row>
    <row r="487" spans="1:26">
      <c r="A487" s="783"/>
      <c r="B487" s="783"/>
      <c r="C487" s="783"/>
      <c r="D487" s="783"/>
      <c r="E487" s="783"/>
      <c r="F487" s="783"/>
      <c r="G487" s="783"/>
      <c r="H487" s="783"/>
      <c r="I487" s="783"/>
      <c r="J487" s="783"/>
      <c r="K487" s="783"/>
      <c r="L487" s="783"/>
      <c r="M487" s="783"/>
      <c r="N487" s="783"/>
      <c r="O487" s="783"/>
      <c r="P487" s="783"/>
      <c r="Q487" s="783"/>
      <c r="R487" s="783"/>
      <c r="S487" s="783"/>
      <c r="T487" s="783"/>
      <c r="U487" s="783"/>
      <c r="V487" s="783"/>
      <c r="W487" s="783"/>
      <c r="X487" s="783"/>
      <c r="Y487" s="783"/>
      <c r="Z487" s="783"/>
    </row>
    <row r="488" spans="1:26">
      <c r="A488" s="783"/>
      <c r="B488" s="783"/>
      <c r="C488" s="783"/>
      <c r="D488" s="783"/>
      <c r="E488" s="783"/>
      <c r="F488" s="783"/>
      <c r="G488" s="783"/>
      <c r="H488" s="783"/>
      <c r="I488" s="783"/>
      <c r="J488" s="783"/>
      <c r="K488" s="783"/>
      <c r="L488" s="783"/>
      <c r="M488" s="783"/>
      <c r="N488" s="783"/>
      <c r="O488" s="783"/>
      <c r="P488" s="783"/>
      <c r="Q488" s="783"/>
      <c r="R488" s="783"/>
      <c r="S488" s="783"/>
      <c r="T488" s="783"/>
      <c r="U488" s="783"/>
      <c r="V488" s="783"/>
      <c r="W488" s="783"/>
      <c r="X488" s="783"/>
      <c r="Y488" s="783"/>
      <c r="Z488" s="783"/>
    </row>
    <row r="489" spans="1:26">
      <c r="A489" s="783"/>
      <c r="B489" s="783"/>
      <c r="C489" s="783"/>
      <c r="D489" s="783"/>
      <c r="E489" s="783"/>
      <c r="F489" s="783"/>
      <c r="G489" s="783"/>
      <c r="H489" s="783"/>
      <c r="I489" s="783"/>
      <c r="J489" s="783"/>
      <c r="K489" s="783"/>
      <c r="L489" s="783"/>
      <c r="M489" s="783"/>
      <c r="N489" s="783"/>
      <c r="O489" s="783"/>
      <c r="P489" s="783"/>
      <c r="Q489" s="783"/>
      <c r="R489" s="783"/>
      <c r="S489" s="783"/>
      <c r="T489" s="783"/>
      <c r="U489" s="783"/>
      <c r="V489" s="783"/>
      <c r="W489" s="783"/>
      <c r="X489" s="783"/>
      <c r="Y489" s="783"/>
      <c r="Z489" s="783"/>
    </row>
    <row r="490" spans="1:26">
      <c r="A490" s="783"/>
      <c r="B490" s="783"/>
      <c r="C490" s="783"/>
      <c r="D490" s="783"/>
      <c r="E490" s="783"/>
      <c r="F490" s="783"/>
      <c r="G490" s="783"/>
      <c r="H490" s="783"/>
      <c r="I490" s="783"/>
      <c r="J490" s="783"/>
      <c r="K490" s="783"/>
      <c r="L490" s="783"/>
      <c r="M490" s="783"/>
      <c r="N490" s="783"/>
      <c r="O490" s="783"/>
      <c r="P490" s="783"/>
      <c r="Q490" s="783"/>
      <c r="R490" s="783"/>
      <c r="S490" s="783"/>
      <c r="T490" s="783"/>
      <c r="U490" s="783"/>
      <c r="V490" s="783"/>
      <c r="W490" s="783"/>
      <c r="X490" s="783"/>
      <c r="Y490" s="783"/>
      <c r="Z490" s="783"/>
    </row>
    <row r="491" spans="1:26">
      <c r="A491" s="783"/>
      <c r="B491" s="783"/>
      <c r="C491" s="783"/>
      <c r="D491" s="783"/>
      <c r="E491" s="783"/>
      <c r="F491" s="783"/>
      <c r="G491" s="783"/>
      <c r="H491" s="783"/>
      <c r="I491" s="783"/>
      <c r="J491" s="783"/>
      <c r="K491" s="783"/>
      <c r="L491" s="783"/>
      <c r="M491" s="783"/>
      <c r="N491" s="783"/>
      <c r="O491" s="783"/>
      <c r="P491" s="783"/>
      <c r="Q491" s="783"/>
      <c r="R491" s="783"/>
      <c r="S491" s="783"/>
      <c r="T491" s="783"/>
      <c r="U491" s="783"/>
      <c r="V491" s="783"/>
      <c r="W491" s="783"/>
      <c r="X491" s="783"/>
      <c r="Y491" s="783"/>
      <c r="Z491" s="783"/>
    </row>
    <row r="492" spans="1:26">
      <c r="A492" s="783"/>
      <c r="B492" s="783"/>
      <c r="C492" s="783"/>
      <c r="D492" s="783"/>
      <c r="E492" s="783"/>
      <c r="F492" s="783"/>
      <c r="G492" s="783"/>
      <c r="H492" s="783"/>
      <c r="I492" s="783"/>
      <c r="J492" s="783"/>
      <c r="K492" s="783"/>
      <c r="L492" s="783"/>
      <c r="M492" s="783"/>
      <c r="N492" s="783"/>
      <c r="O492" s="783"/>
      <c r="P492" s="783"/>
      <c r="Q492" s="783"/>
      <c r="R492" s="783"/>
      <c r="S492" s="783"/>
      <c r="T492" s="783"/>
      <c r="U492" s="783"/>
      <c r="V492" s="783"/>
      <c r="W492" s="783"/>
      <c r="X492" s="783"/>
      <c r="Y492" s="783"/>
      <c r="Z492" s="783"/>
    </row>
    <row r="493" spans="1:26">
      <c r="A493" s="783"/>
      <c r="B493" s="783"/>
      <c r="C493" s="783"/>
      <c r="D493" s="783"/>
      <c r="E493" s="783"/>
      <c r="F493" s="783"/>
      <c r="G493" s="783"/>
      <c r="H493" s="783"/>
      <c r="I493" s="783"/>
      <c r="J493" s="783"/>
      <c r="K493" s="783"/>
      <c r="L493" s="783"/>
      <c r="M493" s="783"/>
      <c r="N493" s="783"/>
      <c r="O493" s="783"/>
      <c r="P493" s="783"/>
      <c r="Q493" s="783"/>
      <c r="R493" s="783"/>
      <c r="S493" s="783"/>
      <c r="T493" s="783"/>
      <c r="U493" s="783"/>
      <c r="V493" s="783"/>
      <c r="W493" s="783"/>
      <c r="X493" s="783"/>
      <c r="Y493" s="783"/>
      <c r="Z493" s="783"/>
    </row>
    <row r="494" spans="1:26">
      <c r="A494" s="783"/>
      <c r="B494" s="783"/>
      <c r="C494" s="783"/>
      <c r="D494" s="783"/>
      <c r="E494" s="783"/>
      <c r="F494" s="783"/>
      <c r="G494" s="783"/>
      <c r="H494" s="783"/>
      <c r="I494" s="783"/>
      <c r="J494" s="783"/>
      <c r="K494" s="783"/>
      <c r="L494" s="783"/>
      <c r="M494" s="783"/>
      <c r="N494" s="783"/>
      <c r="O494" s="783"/>
      <c r="P494" s="783"/>
      <c r="Q494" s="783"/>
      <c r="R494" s="783"/>
      <c r="S494" s="783"/>
      <c r="T494" s="783"/>
      <c r="U494" s="783"/>
      <c r="V494" s="783"/>
      <c r="W494" s="783"/>
      <c r="X494" s="783"/>
      <c r="Y494" s="783"/>
      <c r="Z494" s="783"/>
    </row>
    <row r="495" spans="1:26">
      <c r="A495" s="783"/>
      <c r="B495" s="783"/>
      <c r="C495" s="783"/>
      <c r="D495" s="783"/>
      <c r="E495" s="783"/>
      <c r="F495" s="783"/>
      <c r="G495" s="783"/>
      <c r="H495" s="783"/>
      <c r="I495" s="783"/>
      <c r="J495" s="783"/>
      <c r="K495" s="783"/>
      <c r="L495" s="783"/>
      <c r="M495" s="783"/>
      <c r="N495" s="783"/>
      <c r="O495" s="783"/>
      <c r="P495" s="783"/>
      <c r="Q495" s="783"/>
      <c r="R495" s="783"/>
      <c r="S495" s="783"/>
      <c r="T495" s="783"/>
      <c r="U495" s="783"/>
      <c r="V495" s="783"/>
      <c r="W495" s="783"/>
      <c r="X495" s="783"/>
      <c r="Y495" s="783"/>
      <c r="Z495" s="783"/>
    </row>
    <row r="496" spans="1:26">
      <c r="A496" s="783"/>
      <c r="B496" s="783"/>
      <c r="C496" s="783"/>
      <c r="D496" s="783"/>
      <c r="E496" s="783"/>
      <c r="F496" s="783"/>
      <c r="G496" s="783"/>
      <c r="H496" s="783"/>
      <c r="I496" s="783"/>
      <c r="J496" s="783"/>
      <c r="K496" s="783"/>
      <c r="L496" s="783"/>
      <c r="M496" s="783"/>
      <c r="N496" s="783"/>
      <c r="O496" s="783"/>
      <c r="P496" s="783"/>
      <c r="Q496" s="783"/>
      <c r="R496" s="783"/>
      <c r="S496" s="783"/>
      <c r="T496" s="783"/>
      <c r="U496" s="783"/>
      <c r="V496" s="783"/>
      <c r="W496" s="783"/>
      <c r="X496" s="783"/>
      <c r="Y496" s="783"/>
      <c r="Z496" s="783"/>
    </row>
    <row r="497" spans="1:26">
      <c r="A497" s="783"/>
      <c r="B497" s="783"/>
      <c r="C497" s="783"/>
      <c r="D497" s="783"/>
      <c r="E497" s="783"/>
      <c r="F497" s="783"/>
      <c r="G497" s="783"/>
      <c r="H497" s="783"/>
      <c r="I497" s="783"/>
      <c r="J497" s="783"/>
      <c r="K497" s="783"/>
      <c r="L497" s="783"/>
      <c r="M497" s="783"/>
      <c r="N497" s="783"/>
      <c r="O497" s="783"/>
      <c r="P497" s="783"/>
      <c r="Q497" s="783"/>
      <c r="R497" s="783"/>
      <c r="S497" s="783"/>
      <c r="T497" s="783"/>
      <c r="U497" s="783"/>
      <c r="V497" s="783"/>
      <c r="W497" s="783"/>
      <c r="X497" s="783"/>
      <c r="Y497" s="783"/>
      <c r="Z497" s="783"/>
    </row>
    <row r="498" spans="1:26">
      <c r="A498" s="783"/>
      <c r="B498" s="783"/>
      <c r="C498" s="783"/>
      <c r="D498" s="783"/>
      <c r="E498" s="783"/>
      <c r="F498" s="783"/>
      <c r="G498" s="783"/>
      <c r="H498" s="783"/>
      <c r="I498" s="783"/>
      <c r="J498" s="783"/>
      <c r="K498" s="783"/>
      <c r="L498" s="783"/>
      <c r="M498" s="783"/>
      <c r="N498" s="783"/>
      <c r="O498" s="783"/>
      <c r="P498" s="783"/>
      <c r="Q498" s="783"/>
      <c r="R498" s="783"/>
      <c r="S498" s="783"/>
      <c r="T498" s="783"/>
      <c r="U498" s="783"/>
      <c r="V498" s="783"/>
      <c r="W498" s="783"/>
      <c r="X498" s="783"/>
      <c r="Y498" s="783"/>
      <c r="Z498" s="783"/>
    </row>
    <row r="499" spans="1:26">
      <c r="A499" s="783"/>
      <c r="B499" s="783"/>
      <c r="C499" s="783"/>
      <c r="D499" s="783"/>
      <c r="E499" s="783"/>
      <c r="F499" s="783"/>
      <c r="G499" s="783"/>
      <c r="H499" s="783"/>
      <c r="I499" s="783"/>
      <c r="J499" s="783"/>
      <c r="K499" s="783"/>
      <c r="L499" s="783"/>
      <c r="M499" s="783"/>
      <c r="N499" s="783"/>
      <c r="O499" s="783"/>
      <c r="P499" s="783"/>
      <c r="Q499" s="783"/>
      <c r="R499" s="783"/>
      <c r="S499" s="783"/>
      <c r="T499" s="783"/>
      <c r="U499" s="783"/>
      <c r="V499" s="783"/>
      <c r="W499" s="783"/>
      <c r="X499" s="783"/>
      <c r="Y499" s="783"/>
      <c r="Z499" s="783"/>
    </row>
    <row r="500" spans="1:26">
      <c r="A500" s="783"/>
      <c r="B500" s="783"/>
      <c r="C500" s="783"/>
      <c r="D500" s="783"/>
      <c r="E500" s="783"/>
      <c r="F500" s="783"/>
      <c r="G500" s="783"/>
      <c r="H500" s="783"/>
      <c r="I500" s="783"/>
      <c r="J500" s="783"/>
      <c r="K500" s="783"/>
      <c r="L500" s="783"/>
      <c r="M500" s="783"/>
      <c r="N500" s="783"/>
      <c r="O500" s="783"/>
      <c r="P500" s="783"/>
      <c r="Q500" s="783"/>
      <c r="R500" s="783"/>
      <c r="S500" s="783"/>
      <c r="T500" s="783"/>
      <c r="U500" s="783"/>
      <c r="V500" s="783"/>
      <c r="W500" s="783"/>
      <c r="X500" s="783"/>
      <c r="Y500" s="783"/>
      <c r="Z500" s="783"/>
    </row>
    <row r="501" spans="1:26">
      <c r="A501" s="783"/>
      <c r="B501" s="783"/>
      <c r="C501" s="783"/>
      <c r="D501" s="783"/>
      <c r="E501" s="783"/>
      <c r="F501" s="783"/>
      <c r="G501" s="783"/>
      <c r="H501" s="783"/>
      <c r="I501" s="783"/>
      <c r="J501" s="783"/>
      <c r="K501" s="783"/>
      <c r="L501" s="783"/>
      <c r="M501" s="783"/>
      <c r="N501" s="783"/>
      <c r="O501" s="783"/>
      <c r="P501" s="783"/>
      <c r="Q501" s="783"/>
      <c r="R501" s="783"/>
      <c r="S501" s="783"/>
      <c r="T501" s="783"/>
      <c r="U501" s="783"/>
      <c r="V501" s="783"/>
      <c r="W501" s="783"/>
      <c r="X501" s="783"/>
      <c r="Y501" s="783"/>
      <c r="Z501" s="783"/>
    </row>
    <row r="502" spans="1:26">
      <c r="A502" s="783"/>
      <c r="B502" s="783"/>
      <c r="C502" s="783"/>
      <c r="D502" s="783"/>
      <c r="E502" s="783"/>
      <c r="F502" s="783"/>
      <c r="G502" s="783"/>
      <c r="H502" s="783"/>
      <c r="I502" s="783"/>
      <c r="J502" s="783"/>
      <c r="K502" s="783"/>
      <c r="L502" s="783"/>
      <c r="M502" s="783"/>
      <c r="N502" s="783"/>
      <c r="O502" s="783"/>
      <c r="P502" s="783"/>
      <c r="Q502" s="783"/>
      <c r="R502" s="783"/>
      <c r="S502" s="783"/>
      <c r="T502" s="783"/>
      <c r="U502" s="783"/>
      <c r="V502" s="783"/>
      <c r="W502" s="783"/>
      <c r="X502" s="783"/>
      <c r="Y502" s="783"/>
      <c r="Z502" s="783"/>
    </row>
    <row r="503" spans="1:26">
      <c r="A503" s="783"/>
      <c r="B503" s="783"/>
      <c r="C503" s="783"/>
      <c r="D503" s="783"/>
      <c r="E503" s="783"/>
      <c r="F503" s="783"/>
      <c r="G503" s="783"/>
      <c r="H503" s="783"/>
      <c r="I503" s="783"/>
      <c r="J503" s="783"/>
      <c r="K503" s="783"/>
      <c r="L503" s="783"/>
      <c r="M503" s="783"/>
      <c r="N503" s="783"/>
      <c r="O503" s="783"/>
      <c r="P503" s="783"/>
      <c r="Q503" s="783"/>
      <c r="R503" s="783"/>
      <c r="S503" s="783"/>
      <c r="T503" s="783"/>
      <c r="U503" s="783"/>
      <c r="V503" s="783"/>
      <c r="W503" s="783"/>
      <c r="X503" s="783"/>
      <c r="Y503" s="783"/>
      <c r="Z503" s="783"/>
    </row>
    <row r="504" spans="1:26">
      <c r="A504" s="783"/>
      <c r="B504" s="783"/>
      <c r="C504" s="783"/>
      <c r="D504" s="783"/>
      <c r="E504" s="783"/>
      <c r="F504" s="783"/>
      <c r="G504" s="783"/>
      <c r="H504" s="783"/>
      <c r="I504" s="783"/>
      <c r="J504" s="783"/>
      <c r="K504" s="783"/>
      <c r="L504" s="783"/>
      <c r="M504" s="783"/>
      <c r="N504" s="783"/>
      <c r="O504" s="783"/>
      <c r="P504" s="783"/>
      <c r="Q504" s="783"/>
      <c r="R504" s="783"/>
      <c r="S504" s="783"/>
      <c r="T504" s="783"/>
      <c r="U504" s="783"/>
      <c r="V504" s="783"/>
      <c r="W504" s="783"/>
      <c r="X504" s="783"/>
      <c r="Y504" s="783"/>
      <c r="Z504" s="783"/>
    </row>
    <row r="505" spans="1:26">
      <c r="A505" s="783"/>
      <c r="B505" s="783"/>
      <c r="C505" s="783"/>
      <c r="D505" s="783"/>
      <c r="E505" s="783"/>
      <c r="F505" s="783"/>
      <c r="G505" s="783"/>
      <c r="H505" s="783"/>
      <c r="I505" s="783"/>
      <c r="J505" s="783"/>
      <c r="K505" s="783"/>
      <c r="L505" s="783"/>
      <c r="M505" s="783"/>
      <c r="N505" s="783"/>
      <c r="O505" s="783"/>
      <c r="P505" s="783"/>
      <c r="Q505" s="783"/>
      <c r="R505" s="783"/>
      <c r="S505" s="783"/>
      <c r="T505" s="783"/>
      <c r="U505" s="783"/>
      <c r="V505" s="783"/>
      <c r="W505" s="783"/>
      <c r="X505" s="783"/>
      <c r="Y505" s="783"/>
      <c r="Z505" s="783"/>
    </row>
    <row r="506" spans="1:26">
      <c r="A506" s="783"/>
      <c r="B506" s="783"/>
      <c r="C506" s="783"/>
      <c r="D506" s="783"/>
      <c r="E506" s="783"/>
      <c r="F506" s="783"/>
      <c r="G506" s="783"/>
      <c r="H506" s="783"/>
      <c r="I506" s="783"/>
      <c r="J506" s="783"/>
      <c r="K506" s="783"/>
      <c r="L506" s="783"/>
      <c r="M506" s="783"/>
      <c r="N506" s="783"/>
      <c r="O506" s="783"/>
      <c r="P506" s="783"/>
      <c r="Q506" s="783"/>
      <c r="R506" s="783"/>
      <c r="S506" s="783"/>
      <c r="T506" s="783"/>
      <c r="U506" s="783"/>
      <c r="V506" s="783"/>
      <c r="W506" s="783"/>
      <c r="X506" s="783"/>
      <c r="Y506" s="783"/>
      <c r="Z506" s="783"/>
    </row>
    <row r="507" spans="1:26">
      <c r="A507" s="783"/>
      <c r="B507" s="783"/>
      <c r="C507" s="783"/>
      <c r="D507" s="783"/>
      <c r="E507" s="783"/>
      <c r="F507" s="783"/>
      <c r="G507" s="783"/>
      <c r="H507" s="783"/>
      <c r="I507" s="783"/>
      <c r="J507" s="783"/>
      <c r="K507" s="783"/>
      <c r="L507" s="783"/>
      <c r="M507" s="783"/>
      <c r="N507" s="783"/>
      <c r="O507" s="783"/>
      <c r="P507" s="783"/>
      <c r="Q507" s="783"/>
      <c r="R507" s="783"/>
      <c r="S507" s="783"/>
      <c r="T507" s="783"/>
      <c r="U507" s="783"/>
      <c r="V507" s="783"/>
      <c r="W507" s="783"/>
      <c r="X507" s="783"/>
      <c r="Y507" s="783"/>
      <c r="Z507" s="783"/>
    </row>
    <row r="508" spans="1:26">
      <c r="A508" s="783"/>
      <c r="B508" s="783"/>
      <c r="C508" s="783"/>
      <c r="D508" s="783"/>
      <c r="E508" s="783"/>
      <c r="F508" s="783"/>
      <c r="G508" s="783"/>
      <c r="H508" s="783"/>
      <c r="I508" s="783"/>
      <c r="J508" s="783"/>
      <c r="K508" s="783"/>
      <c r="L508" s="783"/>
      <c r="M508" s="783"/>
      <c r="N508" s="783"/>
      <c r="O508" s="783"/>
      <c r="P508" s="783"/>
      <c r="Q508" s="783"/>
      <c r="R508" s="783"/>
      <c r="S508" s="783"/>
      <c r="T508" s="783"/>
      <c r="U508" s="783"/>
      <c r="V508" s="783"/>
      <c r="W508" s="783"/>
      <c r="X508" s="783"/>
      <c r="Y508" s="783"/>
      <c r="Z508" s="783"/>
    </row>
    <row r="509" spans="1:26">
      <c r="A509" s="783"/>
      <c r="B509" s="783"/>
      <c r="C509" s="783"/>
      <c r="D509" s="783"/>
      <c r="E509" s="783"/>
      <c r="F509" s="783"/>
      <c r="G509" s="783"/>
      <c r="H509" s="783"/>
      <c r="I509" s="783"/>
      <c r="J509" s="783"/>
      <c r="K509" s="783"/>
      <c r="L509" s="783"/>
      <c r="M509" s="783"/>
      <c r="N509" s="783"/>
      <c r="O509" s="783"/>
      <c r="P509" s="783"/>
      <c r="Q509" s="783"/>
      <c r="R509" s="783"/>
      <c r="S509" s="783"/>
      <c r="T509" s="783"/>
      <c r="U509" s="783"/>
      <c r="V509" s="783"/>
      <c r="W509" s="783"/>
      <c r="X509" s="783"/>
      <c r="Y509" s="783"/>
      <c r="Z509" s="783"/>
    </row>
    <row r="510" spans="1:26">
      <c r="A510" s="783"/>
      <c r="B510" s="783"/>
      <c r="C510" s="783"/>
      <c r="D510" s="783"/>
      <c r="E510" s="783"/>
      <c r="F510" s="783"/>
      <c r="G510" s="783"/>
      <c r="H510" s="783"/>
      <c r="I510" s="783"/>
      <c r="J510" s="783"/>
      <c r="K510" s="783"/>
      <c r="L510" s="783"/>
      <c r="M510" s="783"/>
      <c r="N510" s="783"/>
      <c r="O510" s="783"/>
      <c r="P510" s="783"/>
      <c r="Q510" s="783"/>
      <c r="R510" s="783"/>
      <c r="S510" s="783"/>
      <c r="T510" s="783"/>
      <c r="U510" s="783"/>
      <c r="V510" s="783"/>
      <c r="W510" s="783"/>
      <c r="X510" s="783"/>
      <c r="Y510" s="783"/>
      <c r="Z510" s="783"/>
    </row>
    <row r="511" spans="1:26">
      <c r="A511" s="783"/>
      <c r="B511" s="783"/>
      <c r="C511" s="783"/>
      <c r="D511" s="783"/>
      <c r="E511" s="783"/>
      <c r="F511" s="783"/>
      <c r="G511" s="783"/>
      <c r="H511" s="783"/>
      <c r="I511" s="783"/>
      <c r="J511" s="783"/>
      <c r="K511" s="783"/>
      <c r="L511" s="783"/>
      <c r="M511" s="783"/>
      <c r="N511" s="783"/>
      <c r="O511" s="783"/>
      <c r="P511" s="783"/>
      <c r="Q511" s="783"/>
      <c r="R511" s="783"/>
      <c r="S511" s="783"/>
      <c r="T511" s="783"/>
      <c r="U511" s="783"/>
      <c r="V511" s="783"/>
      <c r="W511" s="783"/>
      <c r="X511" s="783"/>
      <c r="Y511" s="783"/>
      <c r="Z511" s="783"/>
    </row>
    <row r="512" spans="1:26">
      <c r="A512" s="783"/>
      <c r="B512" s="783"/>
      <c r="C512" s="783"/>
      <c r="D512" s="783"/>
      <c r="E512" s="783"/>
      <c r="F512" s="783"/>
      <c r="G512" s="783"/>
      <c r="H512" s="783"/>
      <c r="I512" s="783"/>
      <c r="J512" s="783"/>
      <c r="K512" s="783"/>
      <c r="L512" s="783"/>
      <c r="M512" s="783"/>
      <c r="N512" s="783"/>
      <c r="O512" s="783"/>
      <c r="P512" s="783"/>
      <c r="Q512" s="783"/>
      <c r="R512" s="783"/>
      <c r="S512" s="783"/>
      <c r="T512" s="783"/>
      <c r="U512" s="783"/>
      <c r="V512" s="783"/>
      <c r="W512" s="783"/>
      <c r="X512" s="783"/>
      <c r="Y512" s="783"/>
      <c r="Z512" s="783"/>
    </row>
    <row r="513" spans="1:26">
      <c r="A513" s="783"/>
      <c r="B513" s="783"/>
      <c r="C513" s="783"/>
      <c r="D513" s="783"/>
      <c r="E513" s="783"/>
      <c r="F513" s="783"/>
      <c r="G513" s="783"/>
      <c r="H513" s="783"/>
      <c r="I513" s="783"/>
      <c r="J513" s="783"/>
      <c r="K513" s="783"/>
      <c r="L513" s="783"/>
      <c r="M513" s="783"/>
      <c r="N513" s="783"/>
      <c r="O513" s="783"/>
      <c r="P513" s="783"/>
      <c r="Q513" s="783"/>
      <c r="R513" s="783"/>
      <c r="S513" s="783"/>
      <c r="T513" s="783"/>
      <c r="U513" s="783"/>
      <c r="V513" s="783"/>
      <c r="W513" s="783"/>
      <c r="X513" s="783"/>
      <c r="Y513" s="783"/>
      <c r="Z513" s="783"/>
    </row>
    <row r="514" spans="1:26">
      <c r="A514" s="783"/>
      <c r="B514" s="783"/>
      <c r="C514" s="783"/>
      <c r="D514" s="783"/>
      <c r="E514" s="783"/>
      <c r="F514" s="783"/>
      <c r="G514" s="783"/>
      <c r="H514" s="783"/>
      <c r="I514" s="783"/>
      <c r="J514" s="783"/>
      <c r="K514" s="783"/>
      <c r="L514" s="783"/>
      <c r="M514" s="783"/>
      <c r="N514" s="783"/>
      <c r="O514" s="783"/>
      <c r="P514" s="783"/>
      <c r="Q514" s="783"/>
      <c r="R514" s="783"/>
      <c r="S514" s="783"/>
      <c r="T514" s="783"/>
      <c r="U514" s="783"/>
      <c r="V514" s="783"/>
      <c r="W514" s="783"/>
      <c r="X514" s="783"/>
      <c r="Y514" s="783"/>
      <c r="Z514" s="783"/>
    </row>
    <row r="515" spans="1:26">
      <c r="A515" s="783"/>
      <c r="B515" s="783"/>
      <c r="C515" s="783"/>
      <c r="D515" s="783"/>
      <c r="E515" s="783"/>
      <c r="F515" s="783"/>
      <c r="G515" s="783"/>
      <c r="H515" s="783"/>
      <c r="I515" s="783"/>
      <c r="J515" s="783"/>
      <c r="K515" s="783"/>
      <c r="L515" s="783"/>
      <c r="M515" s="783"/>
      <c r="N515" s="783"/>
      <c r="O515" s="783"/>
      <c r="P515" s="783"/>
      <c r="Q515" s="783"/>
      <c r="R515" s="783"/>
      <c r="S515" s="783"/>
      <c r="T515" s="783"/>
      <c r="U515" s="783"/>
      <c r="V515" s="783"/>
      <c r="W515" s="783"/>
      <c r="X515" s="783"/>
      <c r="Y515" s="783"/>
      <c r="Z515" s="783"/>
    </row>
    <row r="516" spans="1:26">
      <c r="A516" s="783"/>
      <c r="B516" s="783"/>
      <c r="C516" s="783"/>
      <c r="D516" s="783"/>
      <c r="E516" s="783"/>
      <c r="F516" s="783"/>
      <c r="G516" s="783"/>
      <c r="H516" s="783"/>
      <c r="I516" s="783"/>
      <c r="J516" s="783"/>
      <c r="K516" s="783"/>
      <c r="L516" s="783"/>
      <c r="M516" s="783"/>
      <c r="N516" s="783"/>
      <c r="O516" s="783"/>
      <c r="P516" s="783"/>
      <c r="Q516" s="783"/>
      <c r="R516" s="783"/>
      <c r="S516" s="783"/>
      <c r="T516" s="783"/>
      <c r="U516" s="783"/>
      <c r="V516" s="783"/>
      <c r="W516" s="783"/>
      <c r="X516" s="783"/>
      <c r="Y516" s="783"/>
      <c r="Z516" s="783"/>
    </row>
    <row r="517" spans="1:26">
      <c r="A517" s="783"/>
      <c r="B517" s="783"/>
      <c r="C517" s="783"/>
      <c r="D517" s="783"/>
      <c r="E517" s="783"/>
      <c r="F517" s="783"/>
      <c r="G517" s="783"/>
      <c r="H517" s="783"/>
      <c r="I517" s="783"/>
      <c r="J517" s="783"/>
      <c r="K517" s="783"/>
      <c r="L517" s="783"/>
      <c r="M517" s="783"/>
      <c r="N517" s="783"/>
      <c r="O517" s="783"/>
      <c r="P517" s="783"/>
      <c r="Q517" s="783"/>
      <c r="R517" s="783"/>
      <c r="S517" s="783"/>
      <c r="T517" s="783"/>
      <c r="U517" s="783"/>
      <c r="V517" s="783"/>
      <c r="W517" s="783"/>
      <c r="X517" s="783"/>
      <c r="Y517" s="783"/>
      <c r="Z517" s="783"/>
    </row>
    <row r="518" spans="1:26">
      <c r="A518" s="783"/>
      <c r="B518" s="783"/>
      <c r="C518" s="783"/>
      <c r="D518" s="783"/>
      <c r="E518" s="783"/>
      <c r="F518" s="783"/>
      <c r="G518" s="783"/>
      <c r="H518" s="783"/>
      <c r="I518" s="783"/>
      <c r="J518" s="783"/>
      <c r="K518" s="783"/>
      <c r="L518" s="783"/>
      <c r="M518" s="783"/>
      <c r="N518" s="783"/>
      <c r="O518" s="783"/>
      <c r="P518" s="783"/>
      <c r="Q518" s="783"/>
      <c r="R518" s="783"/>
      <c r="S518" s="783"/>
      <c r="T518" s="783"/>
      <c r="U518" s="783"/>
      <c r="V518" s="783"/>
      <c r="W518" s="783"/>
      <c r="X518" s="783"/>
      <c r="Y518" s="783"/>
      <c r="Z518" s="783"/>
    </row>
    <row r="519" spans="1:26">
      <c r="A519" s="783"/>
      <c r="B519" s="783"/>
      <c r="C519" s="783"/>
      <c r="D519" s="783"/>
      <c r="E519" s="783"/>
      <c r="F519" s="783"/>
      <c r="G519" s="783"/>
      <c r="H519" s="783"/>
      <c r="I519" s="783"/>
      <c r="J519" s="783"/>
      <c r="K519" s="783"/>
      <c r="L519" s="783"/>
      <c r="M519" s="783"/>
      <c r="N519" s="783"/>
      <c r="O519" s="783"/>
      <c r="P519" s="783"/>
      <c r="Q519" s="783"/>
      <c r="R519" s="783"/>
      <c r="S519" s="783"/>
      <c r="T519" s="783"/>
      <c r="U519" s="783"/>
      <c r="V519" s="783"/>
      <c r="W519" s="783"/>
      <c r="X519" s="783"/>
      <c r="Y519" s="783"/>
      <c r="Z519" s="783"/>
    </row>
    <row r="520" spans="1:26">
      <c r="A520" s="783"/>
      <c r="B520" s="783"/>
      <c r="C520" s="783"/>
      <c r="D520" s="783"/>
      <c r="E520" s="783"/>
      <c r="F520" s="783"/>
      <c r="G520" s="783"/>
      <c r="H520" s="783"/>
      <c r="I520" s="783"/>
      <c r="J520" s="783"/>
      <c r="K520" s="783"/>
      <c r="L520" s="783"/>
      <c r="M520" s="783"/>
      <c r="N520" s="783"/>
      <c r="O520" s="783"/>
      <c r="P520" s="783"/>
      <c r="Q520" s="783"/>
      <c r="R520" s="783"/>
      <c r="S520" s="783"/>
      <c r="T520" s="783"/>
      <c r="U520" s="783"/>
      <c r="V520" s="783"/>
      <c r="W520" s="783"/>
      <c r="X520" s="783"/>
      <c r="Y520" s="783"/>
      <c r="Z520" s="783"/>
    </row>
    <row r="521" spans="1:26">
      <c r="A521" s="783"/>
      <c r="B521" s="783"/>
      <c r="C521" s="783"/>
      <c r="D521" s="783"/>
      <c r="E521" s="783"/>
      <c r="F521" s="783"/>
      <c r="G521" s="783"/>
      <c r="H521" s="783"/>
      <c r="I521" s="783"/>
      <c r="J521" s="783"/>
      <c r="K521" s="783"/>
      <c r="L521" s="783"/>
      <c r="M521" s="783"/>
      <c r="N521" s="783"/>
      <c r="O521" s="783"/>
      <c r="P521" s="783"/>
      <c r="Q521" s="783"/>
      <c r="R521" s="783"/>
      <c r="S521" s="783"/>
      <c r="T521" s="783"/>
      <c r="U521" s="783"/>
      <c r="V521" s="783"/>
      <c r="W521" s="783"/>
      <c r="X521" s="783"/>
      <c r="Y521" s="783"/>
      <c r="Z521" s="783"/>
    </row>
    <row r="522" spans="1:26">
      <c r="A522" s="783"/>
      <c r="B522" s="783"/>
      <c r="C522" s="783"/>
      <c r="D522" s="783"/>
      <c r="E522" s="783"/>
      <c r="F522" s="783"/>
      <c r="G522" s="783"/>
      <c r="H522" s="783"/>
      <c r="I522" s="783"/>
      <c r="J522" s="783"/>
      <c r="K522" s="783"/>
      <c r="L522" s="783"/>
      <c r="M522" s="783"/>
      <c r="N522" s="783"/>
      <c r="O522" s="783"/>
      <c r="P522" s="783"/>
      <c r="Q522" s="783"/>
      <c r="R522" s="783"/>
      <c r="S522" s="783"/>
      <c r="T522" s="783"/>
      <c r="U522" s="783"/>
      <c r="V522" s="783"/>
      <c r="W522" s="783"/>
      <c r="X522" s="783"/>
      <c r="Y522" s="783"/>
      <c r="Z522" s="783"/>
    </row>
    <row r="523" spans="1:26">
      <c r="A523" s="783"/>
      <c r="B523" s="783"/>
      <c r="C523" s="783"/>
      <c r="D523" s="783"/>
      <c r="E523" s="783"/>
      <c r="F523" s="783"/>
      <c r="G523" s="783"/>
      <c r="H523" s="783"/>
      <c r="I523" s="783"/>
      <c r="J523" s="783"/>
      <c r="K523" s="783"/>
      <c r="L523" s="783"/>
      <c r="M523" s="783"/>
      <c r="N523" s="783"/>
      <c r="O523" s="783"/>
      <c r="P523" s="783"/>
      <c r="Q523" s="783"/>
      <c r="R523" s="783"/>
      <c r="S523" s="783"/>
      <c r="T523" s="783"/>
      <c r="U523" s="783"/>
      <c r="V523" s="783"/>
      <c r="W523" s="783"/>
      <c r="X523" s="783"/>
      <c r="Y523" s="783"/>
      <c r="Z523" s="783"/>
    </row>
    <row r="524" spans="1:26">
      <c r="A524" s="783"/>
      <c r="B524" s="783"/>
      <c r="C524" s="783"/>
      <c r="D524" s="783"/>
      <c r="E524" s="783"/>
      <c r="F524" s="783"/>
      <c r="G524" s="783"/>
      <c r="H524" s="783"/>
      <c r="I524" s="783"/>
      <c r="J524" s="783"/>
      <c r="K524" s="783"/>
      <c r="L524" s="783"/>
      <c r="M524" s="783"/>
      <c r="N524" s="783"/>
      <c r="O524" s="783"/>
      <c r="P524" s="783"/>
      <c r="Q524" s="783"/>
      <c r="R524" s="783"/>
      <c r="S524" s="783"/>
      <c r="T524" s="783"/>
      <c r="U524" s="783"/>
      <c r="V524" s="783"/>
      <c r="W524" s="783"/>
      <c r="X524" s="783"/>
      <c r="Y524" s="783"/>
      <c r="Z524" s="783"/>
    </row>
    <row r="525" spans="1:26">
      <c r="A525" s="783"/>
      <c r="B525" s="783"/>
      <c r="C525" s="783"/>
      <c r="D525" s="783"/>
      <c r="E525" s="783"/>
      <c r="F525" s="783"/>
      <c r="G525" s="783"/>
      <c r="H525" s="783"/>
      <c r="I525" s="783"/>
      <c r="J525" s="783"/>
      <c r="K525" s="783"/>
      <c r="L525" s="783"/>
      <c r="M525" s="783"/>
      <c r="N525" s="783"/>
      <c r="O525" s="783"/>
      <c r="P525" s="783"/>
      <c r="Q525" s="783"/>
      <c r="R525" s="783"/>
      <c r="S525" s="783"/>
      <c r="T525" s="783"/>
      <c r="U525" s="783"/>
      <c r="V525" s="783"/>
      <c r="W525" s="783"/>
      <c r="X525" s="783"/>
      <c r="Y525" s="783"/>
      <c r="Z525" s="783"/>
    </row>
    <row r="526" spans="1:26">
      <c r="A526" s="783"/>
      <c r="B526" s="783"/>
      <c r="C526" s="783"/>
      <c r="D526" s="783"/>
      <c r="E526" s="783"/>
      <c r="F526" s="783"/>
      <c r="G526" s="783"/>
      <c r="H526" s="783"/>
      <c r="I526" s="783"/>
      <c r="J526" s="783"/>
      <c r="K526" s="783"/>
      <c r="L526" s="783"/>
      <c r="M526" s="783"/>
      <c r="N526" s="783"/>
      <c r="O526" s="783"/>
      <c r="P526" s="783"/>
      <c r="Q526" s="783"/>
      <c r="R526" s="783"/>
      <c r="S526" s="783"/>
      <c r="T526" s="783"/>
      <c r="U526" s="783"/>
      <c r="V526" s="783"/>
      <c r="W526" s="783"/>
      <c r="X526" s="783"/>
      <c r="Y526" s="783"/>
      <c r="Z526" s="783"/>
    </row>
    <row r="527" spans="1:26">
      <c r="A527" s="783"/>
      <c r="B527" s="783"/>
      <c r="C527" s="783"/>
      <c r="D527" s="783"/>
      <c r="E527" s="783"/>
      <c r="F527" s="783"/>
      <c r="G527" s="783"/>
      <c r="H527" s="783"/>
      <c r="I527" s="783"/>
      <c r="J527" s="783"/>
      <c r="K527" s="783"/>
      <c r="L527" s="783"/>
      <c r="M527" s="783"/>
      <c r="N527" s="783"/>
      <c r="O527" s="783"/>
      <c r="P527" s="783"/>
      <c r="Q527" s="783"/>
      <c r="R527" s="783"/>
      <c r="S527" s="783"/>
      <c r="T527" s="783"/>
      <c r="U527" s="783"/>
      <c r="V527" s="783"/>
      <c r="W527" s="783"/>
      <c r="X527" s="783"/>
      <c r="Y527" s="783"/>
      <c r="Z527" s="783"/>
    </row>
    <row r="528" spans="1:26">
      <c r="A528" s="783"/>
      <c r="B528" s="783"/>
      <c r="C528" s="783"/>
      <c r="D528" s="783"/>
      <c r="E528" s="783"/>
      <c r="F528" s="783"/>
      <c r="G528" s="783"/>
      <c r="H528" s="783"/>
      <c r="I528" s="783"/>
      <c r="J528" s="783"/>
      <c r="K528" s="783"/>
      <c r="L528" s="783"/>
      <c r="M528" s="783"/>
      <c r="N528" s="783"/>
      <c r="O528" s="783"/>
      <c r="P528" s="783"/>
      <c r="Q528" s="783"/>
      <c r="R528" s="783"/>
      <c r="S528" s="783"/>
      <c r="T528" s="783"/>
      <c r="U528" s="783"/>
      <c r="V528" s="783"/>
      <c r="W528" s="783"/>
      <c r="X528" s="783"/>
      <c r="Y528" s="783"/>
      <c r="Z528" s="783"/>
    </row>
    <row r="529" spans="1:26">
      <c r="A529" s="783"/>
      <c r="B529" s="783"/>
      <c r="C529" s="783"/>
      <c r="D529" s="783"/>
      <c r="E529" s="783"/>
      <c r="F529" s="783"/>
      <c r="G529" s="783"/>
      <c r="H529" s="783"/>
      <c r="I529" s="783"/>
      <c r="J529" s="783"/>
      <c r="K529" s="783"/>
      <c r="L529" s="783"/>
      <c r="M529" s="783"/>
      <c r="N529" s="783"/>
      <c r="O529" s="783"/>
      <c r="P529" s="783"/>
      <c r="Q529" s="783"/>
      <c r="R529" s="783"/>
      <c r="S529" s="783"/>
      <c r="T529" s="783"/>
      <c r="U529" s="783"/>
      <c r="V529" s="783"/>
      <c r="W529" s="783"/>
      <c r="X529" s="783"/>
      <c r="Y529" s="783"/>
      <c r="Z529" s="783"/>
    </row>
    <row r="530" spans="1:26">
      <c r="A530" s="783"/>
      <c r="B530" s="783"/>
      <c r="C530" s="783"/>
      <c r="D530" s="783"/>
      <c r="E530" s="783"/>
      <c r="F530" s="783"/>
      <c r="G530" s="783"/>
      <c r="H530" s="783"/>
      <c r="I530" s="783"/>
      <c r="J530" s="783"/>
      <c r="K530" s="783"/>
      <c r="L530" s="783"/>
      <c r="M530" s="783"/>
      <c r="N530" s="783"/>
      <c r="O530" s="783"/>
      <c r="P530" s="783"/>
      <c r="Q530" s="783"/>
      <c r="R530" s="783"/>
      <c r="S530" s="783"/>
      <c r="T530" s="783"/>
      <c r="U530" s="783"/>
      <c r="V530" s="783"/>
      <c r="W530" s="783"/>
      <c r="X530" s="783"/>
      <c r="Y530" s="783"/>
      <c r="Z530" s="783"/>
    </row>
    <row r="531" spans="1:26">
      <c r="A531" s="783"/>
      <c r="B531" s="783"/>
      <c r="C531" s="783"/>
      <c r="D531" s="783"/>
      <c r="E531" s="783"/>
      <c r="F531" s="783"/>
      <c r="G531" s="783"/>
      <c r="H531" s="783"/>
      <c r="I531" s="783"/>
      <c r="J531" s="783"/>
      <c r="K531" s="783"/>
      <c r="L531" s="783"/>
      <c r="M531" s="783"/>
      <c r="N531" s="783"/>
      <c r="O531" s="783"/>
      <c r="P531" s="783"/>
      <c r="Q531" s="783"/>
      <c r="R531" s="783"/>
      <c r="S531" s="783"/>
      <c r="T531" s="783"/>
      <c r="U531" s="783"/>
      <c r="V531" s="783"/>
      <c r="W531" s="783"/>
      <c r="X531" s="783"/>
      <c r="Y531" s="783"/>
      <c r="Z531" s="783"/>
    </row>
    <row r="532" spans="1:26">
      <c r="A532" s="783"/>
      <c r="B532" s="783"/>
      <c r="C532" s="783"/>
      <c r="D532" s="783"/>
      <c r="E532" s="783"/>
      <c r="F532" s="783"/>
      <c r="G532" s="783"/>
      <c r="H532" s="783"/>
      <c r="I532" s="783"/>
      <c r="J532" s="783"/>
      <c r="K532" s="783"/>
      <c r="L532" s="783"/>
      <c r="M532" s="783"/>
      <c r="N532" s="783"/>
      <c r="O532" s="783"/>
      <c r="P532" s="783"/>
      <c r="Q532" s="783"/>
      <c r="R532" s="783"/>
      <c r="S532" s="783"/>
      <c r="T532" s="783"/>
      <c r="U532" s="783"/>
      <c r="V532" s="783"/>
      <c r="W532" s="783"/>
      <c r="X532" s="783"/>
      <c r="Y532" s="783"/>
      <c r="Z532" s="783"/>
    </row>
    <row r="533" spans="1:26">
      <c r="A533" s="783"/>
      <c r="B533" s="783"/>
      <c r="C533" s="783"/>
      <c r="D533" s="783"/>
      <c r="E533" s="783"/>
      <c r="F533" s="783"/>
      <c r="G533" s="783"/>
      <c r="H533" s="783"/>
      <c r="I533" s="783"/>
      <c r="J533" s="783"/>
      <c r="K533" s="783"/>
      <c r="L533" s="783"/>
      <c r="M533" s="783"/>
      <c r="N533" s="783"/>
      <c r="O533" s="783"/>
      <c r="P533" s="783"/>
      <c r="Q533" s="783"/>
      <c r="R533" s="783"/>
      <c r="S533" s="783"/>
      <c r="T533" s="783"/>
      <c r="U533" s="783"/>
      <c r="V533" s="783"/>
      <c r="W533" s="783"/>
      <c r="X533" s="783"/>
      <c r="Y533" s="783"/>
      <c r="Z533" s="783"/>
    </row>
    <row r="534" spans="1:26">
      <c r="A534" s="783"/>
      <c r="B534" s="783"/>
      <c r="C534" s="783"/>
      <c r="D534" s="783"/>
      <c r="E534" s="783"/>
      <c r="F534" s="783"/>
      <c r="G534" s="783"/>
      <c r="H534" s="783"/>
      <c r="I534" s="783"/>
      <c r="J534" s="783"/>
      <c r="K534" s="783"/>
      <c r="L534" s="783"/>
      <c r="M534" s="783"/>
      <c r="N534" s="783"/>
      <c r="O534" s="783"/>
      <c r="P534" s="783"/>
      <c r="Q534" s="783"/>
      <c r="R534" s="783"/>
      <c r="S534" s="783"/>
      <c r="T534" s="783"/>
      <c r="U534" s="783"/>
      <c r="V534" s="783"/>
      <c r="W534" s="783"/>
      <c r="X534" s="783"/>
      <c r="Y534" s="783"/>
      <c r="Z534" s="783"/>
    </row>
    <row r="535" spans="1:26">
      <c r="A535" s="783"/>
      <c r="B535" s="783"/>
      <c r="C535" s="783"/>
      <c r="D535" s="783"/>
      <c r="E535" s="783"/>
      <c r="F535" s="783"/>
      <c r="G535" s="783"/>
      <c r="H535" s="783"/>
      <c r="I535" s="783"/>
      <c r="J535" s="783"/>
      <c r="K535" s="783"/>
      <c r="L535" s="783"/>
      <c r="M535" s="783"/>
      <c r="N535" s="783"/>
      <c r="O535" s="783"/>
      <c r="P535" s="783"/>
      <c r="Q535" s="783"/>
      <c r="R535" s="783"/>
      <c r="S535" s="783"/>
      <c r="T535" s="783"/>
      <c r="U535" s="783"/>
      <c r="V535" s="783"/>
      <c r="W535" s="783"/>
      <c r="X535" s="783"/>
      <c r="Y535" s="783"/>
      <c r="Z535" s="783"/>
    </row>
    <row r="536" spans="1:26">
      <c r="A536" s="783"/>
      <c r="B536" s="783"/>
      <c r="C536" s="783"/>
      <c r="D536" s="783"/>
      <c r="E536" s="783"/>
      <c r="F536" s="783"/>
      <c r="G536" s="783"/>
      <c r="H536" s="783"/>
      <c r="I536" s="783"/>
      <c r="J536" s="783"/>
      <c r="K536" s="783"/>
      <c r="L536" s="783"/>
      <c r="M536" s="783"/>
      <c r="N536" s="783"/>
      <c r="O536" s="783"/>
      <c r="P536" s="783"/>
      <c r="Q536" s="783"/>
      <c r="R536" s="783"/>
      <c r="S536" s="783"/>
      <c r="T536" s="783"/>
      <c r="U536" s="783"/>
      <c r="V536" s="783"/>
      <c r="W536" s="783"/>
      <c r="X536" s="783"/>
      <c r="Y536" s="783"/>
      <c r="Z536" s="783"/>
    </row>
    <row r="537" spans="1:26">
      <c r="A537" s="783"/>
      <c r="B537" s="783"/>
      <c r="C537" s="783"/>
      <c r="D537" s="783"/>
      <c r="E537" s="783"/>
      <c r="F537" s="783"/>
      <c r="G537" s="783"/>
      <c r="H537" s="783"/>
      <c r="I537" s="783"/>
      <c r="J537" s="783"/>
      <c r="K537" s="783"/>
      <c r="L537" s="783"/>
      <c r="M537" s="783"/>
      <c r="N537" s="783"/>
      <c r="O537" s="783"/>
      <c r="P537" s="783"/>
      <c r="Q537" s="783"/>
      <c r="R537" s="783"/>
      <c r="S537" s="783"/>
      <c r="T537" s="783"/>
      <c r="U537" s="783"/>
      <c r="V537" s="783"/>
      <c r="W537" s="783"/>
      <c r="X537" s="783"/>
      <c r="Y537" s="783"/>
      <c r="Z537" s="783"/>
    </row>
    <row r="538" spans="1:26">
      <c r="A538" s="783"/>
      <c r="B538" s="783"/>
      <c r="C538" s="783"/>
      <c r="D538" s="783"/>
      <c r="E538" s="783"/>
      <c r="F538" s="783"/>
      <c r="G538" s="783"/>
      <c r="H538" s="783"/>
      <c r="I538" s="783"/>
      <c r="J538" s="783"/>
      <c r="K538" s="783"/>
      <c r="L538" s="783"/>
      <c r="M538" s="783"/>
      <c r="N538" s="783"/>
      <c r="O538" s="783"/>
      <c r="P538" s="783"/>
      <c r="Q538" s="783"/>
      <c r="R538" s="783"/>
      <c r="S538" s="783"/>
      <c r="T538" s="783"/>
      <c r="U538" s="783"/>
      <c r="V538" s="783"/>
      <c r="W538" s="783"/>
      <c r="X538" s="783"/>
      <c r="Y538" s="783"/>
      <c r="Z538" s="783"/>
    </row>
    <row r="539" spans="1:26">
      <c r="A539" s="783"/>
      <c r="B539" s="783"/>
      <c r="C539" s="783"/>
      <c r="D539" s="783"/>
      <c r="E539" s="783"/>
      <c r="F539" s="783"/>
      <c r="G539" s="783"/>
      <c r="H539" s="783"/>
      <c r="I539" s="783"/>
      <c r="J539" s="783"/>
      <c r="K539" s="783"/>
      <c r="L539" s="783"/>
      <c r="M539" s="783"/>
      <c r="N539" s="783"/>
      <c r="O539" s="783"/>
      <c r="P539" s="783"/>
      <c r="Q539" s="783"/>
      <c r="R539" s="783"/>
      <c r="S539" s="783"/>
      <c r="T539" s="783"/>
      <c r="U539" s="783"/>
      <c r="V539" s="783"/>
      <c r="W539" s="783"/>
      <c r="X539" s="783"/>
      <c r="Y539" s="783"/>
      <c r="Z539" s="783"/>
    </row>
    <row r="540" spans="1:26">
      <c r="A540" s="783"/>
      <c r="B540" s="783"/>
      <c r="C540" s="783"/>
      <c r="D540" s="783"/>
      <c r="E540" s="783"/>
      <c r="F540" s="783"/>
      <c r="G540" s="783"/>
      <c r="H540" s="783"/>
      <c r="I540" s="783"/>
      <c r="J540" s="783"/>
      <c r="K540" s="783"/>
      <c r="L540" s="783"/>
      <c r="M540" s="783"/>
      <c r="N540" s="783"/>
      <c r="O540" s="783"/>
      <c r="P540" s="783"/>
      <c r="Q540" s="783"/>
      <c r="R540" s="783"/>
      <c r="S540" s="783"/>
      <c r="T540" s="783"/>
      <c r="U540" s="783"/>
      <c r="V540" s="783"/>
      <c r="W540" s="783"/>
      <c r="X540" s="783"/>
      <c r="Y540" s="783"/>
      <c r="Z540" s="783"/>
    </row>
    <row r="541" spans="1:26">
      <c r="A541" s="783"/>
      <c r="B541" s="783"/>
      <c r="C541" s="783"/>
      <c r="D541" s="783"/>
      <c r="E541" s="783"/>
      <c r="F541" s="783"/>
      <c r="G541" s="783"/>
      <c r="H541" s="783"/>
      <c r="I541" s="783"/>
      <c r="J541" s="783"/>
      <c r="K541" s="783"/>
      <c r="L541" s="783"/>
      <c r="M541" s="783"/>
      <c r="N541" s="783"/>
      <c r="O541" s="783"/>
      <c r="P541" s="783"/>
      <c r="Q541" s="783"/>
      <c r="R541" s="783"/>
      <c r="S541" s="783"/>
      <c r="T541" s="783"/>
      <c r="U541" s="783"/>
      <c r="V541" s="783"/>
      <c r="W541" s="783"/>
      <c r="X541" s="783"/>
      <c r="Y541" s="783"/>
      <c r="Z541" s="783"/>
    </row>
    <row r="542" spans="1:26">
      <c r="A542" s="783"/>
      <c r="B542" s="783"/>
      <c r="C542" s="783"/>
      <c r="D542" s="783"/>
      <c r="E542" s="783"/>
      <c r="F542" s="783"/>
      <c r="G542" s="783"/>
      <c r="H542" s="783"/>
      <c r="I542" s="783"/>
      <c r="J542" s="783"/>
      <c r="K542" s="783"/>
      <c r="L542" s="783"/>
      <c r="M542" s="783"/>
      <c r="N542" s="783"/>
      <c r="O542" s="783"/>
      <c r="P542" s="783"/>
      <c r="Q542" s="783"/>
      <c r="R542" s="783"/>
      <c r="S542" s="783"/>
      <c r="T542" s="783"/>
      <c r="U542" s="783"/>
      <c r="V542" s="783"/>
      <c r="W542" s="783"/>
      <c r="X542" s="783"/>
      <c r="Y542" s="783"/>
      <c r="Z542" s="783"/>
    </row>
    <row r="543" spans="1:26">
      <c r="A543" s="783"/>
      <c r="B543" s="783"/>
      <c r="C543" s="783"/>
      <c r="D543" s="783"/>
      <c r="E543" s="783"/>
      <c r="F543" s="783"/>
      <c r="G543" s="783"/>
      <c r="H543" s="783"/>
      <c r="I543" s="783"/>
      <c r="J543" s="783"/>
      <c r="K543" s="783"/>
      <c r="L543" s="783"/>
      <c r="M543" s="783"/>
      <c r="N543" s="783"/>
      <c r="O543" s="783"/>
      <c r="P543" s="783"/>
      <c r="Q543" s="783"/>
      <c r="R543" s="783"/>
      <c r="S543" s="783"/>
      <c r="T543" s="783"/>
      <c r="U543" s="783"/>
      <c r="V543" s="783"/>
      <c r="W543" s="783"/>
      <c r="X543" s="783"/>
      <c r="Y543" s="783"/>
      <c r="Z543" s="783"/>
    </row>
    <row r="544" spans="1:26">
      <c r="A544" s="783"/>
      <c r="B544" s="783"/>
      <c r="C544" s="783"/>
      <c r="D544" s="783"/>
      <c r="E544" s="783"/>
      <c r="F544" s="783"/>
      <c r="G544" s="783"/>
      <c r="H544" s="783"/>
      <c r="I544" s="783"/>
      <c r="J544" s="783"/>
      <c r="K544" s="783"/>
      <c r="L544" s="783"/>
      <c r="M544" s="783"/>
      <c r="N544" s="783"/>
      <c r="O544" s="783"/>
      <c r="P544" s="783"/>
      <c r="Q544" s="783"/>
      <c r="R544" s="783"/>
      <c r="S544" s="783"/>
      <c r="T544" s="783"/>
      <c r="U544" s="783"/>
      <c r="V544" s="783"/>
      <c r="W544" s="783"/>
      <c r="X544" s="783"/>
      <c r="Y544" s="783"/>
      <c r="Z544" s="783"/>
    </row>
    <row r="545" spans="1:26">
      <c r="A545" s="783"/>
      <c r="B545" s="783"/>
      <c r="C545" s="783"/>
      <c r="D545" s="783"/>
      <c r="E545" s="783"/>
      <c r="F545" s="783"/>
      <c r="G545" s="783"/>
      <c r="H545" s="783"/>
      <c r="I545" s="783"/>
      <c r="J545" s="783"/>
      <c r="K545" s="783"/>
      <c r="L545" s="783"/>
      <c r="M545" s="783"/>
      <c r="N545" s="783"/>
      <c r="O545" s="783"/>
      <c r="P545" s="783"/>
      <c r="Q545" s="783"/>
      <c r="R545" s="783"/>
      <c r="S545" s="783"/>
      <c r="T545" s="783"/>
      <c r="U545" s="783"/>
      <c r="V545" s="783"/>
      <c r="W545" s="783"/>
      <c r="X545" s="783"/>
      <c r="Y545" s="783"/>
      <c r="Z545" s="783"/>
    </row>
    <row r="546" spans="1:26">
      <c r="A546" s="783"/>
      <c r="B546" s="783"/>
      <c r="C546" s="783"/>
      <c r="D546" s="783"/>
      <c r="E546" s="783"/>
      <c r="F546" s="783"/>
      <c r="G546" s="783"/>
      <c r="H546" s="783"/>
      <c r="I546" s="783"/>
      <c r="J546" s="783"/>
      <c r="K546" s="783"/>
      <c r="L546" s="783"/>
      <c r="M546" s="783"/>
      <c r="N546" s="783"/>
      <c r="O546" s="783"/>
      <c r="P546" s="783"/>
      <c r="Q546" s="783"/>
      <c r="R546" s="783"/>
      <c r="S546" s="783"/>
      <c r="T546" s="783"/>
      <c r="U546" s="783"/>
      <c r="V546" s="783"/>
      <c r="W546" s="783"/>
      <c r="X546" s="783"/>
      <c r="Y546" s="783"/>
      <c r="Z546" s="783"/>
    </row>
    <row r="547" spans="1:26">
      <c r="A547" s="783"/>
      <c r="B547" s="783"/>
      <c r="C547" s="783"/>
      <c r="D547" s="783"/>
      <c r="E547" s="783"/>
      <c r="F547" s="783"/>
      <c r="G547" s="783"/>
      <c r="H547" s="783"/>
      <c r="I547" s="783"/>
      <c r="J547" s="783"/>
      <c r="K547" s="783"/>
      <c r="L547" s="783"/>
      <c r="M547" s="783"/>
      <c r="N547" s="783"/>
      <c r="O547" s="783"/>
      <c r="P547" s="783"/>
      <c r="Q547" s="783"/>
      <c r="R547" s="783"/>
      <c r="S547" s="783"/>
      <c r="T547" s="783"/>
      <c r="U547" s="783"/>
      <c r="V547" s="783"/>
      <c r="W547" s="783"/>
      <c r="X547" s="783"/>
      <c r="Y547" s="783"/>
      <c r="Z547" s="783"/>
    </row>
    <row r="548" spans="1:26">
      <c r="A548" s="783"/>
      <c r="B548" s="783"/>
      <c r="C548" s="783"/>
      <c r="D548" s="783"/>
      <c r="E548" s="783"/>
      <c r="F548" s="783"/>
      <c r="G548" s="783"/>
      <c r="H548" s="783"/>
      <c r="I548" s="783"/>
      <c r="J548" s="783"/>
      <c r="K548" s="783"/>
      <c r="L548" s="783"/>
      <c r="M548" s="783"/>
      <c r="N548" s="783"/>
      <c r="O548" s="783"/>
      <c r="P548" s="783"/>
      <c r="Q548" s="783"/>
      <c r="R548" s="783"/>
      <c r="S548" s="783"/>
      <c r="T548" s="783"/>
      <c r="U548" s="783"/>
      <c r="V548" s="783"/>
      <c r="W548" s="783"/>
      <c r="X548" s="783"/>
      <c r="Y548" s="783"/>
      <c r="Z548" s="783"/>
    </row>
    <row r="549" spans="1:26">
      <c r="A549" s="783"/>
      <c r="B549" s="783"/>
      <c r="C549" s="783"/>
      <c r="D549" s="783"/>
      <c r="E549" s="783"/>
      <c r="F549" s="783"/>
      <c r="G549" s="783"/>
      <c r="H549" s="783"/>
      <c r="I549" s="783"/>
      <c r="J549" s="783"/>
      <c r="K549" s="783"/>
      <c r="L549" s="783"/>
      <c r="M549" s="783"/>
      <c r="N549" s="783"/>
      <c r="O549" s="783"/>
      <c r="P549" s="783"/>
      <c r="Q549" s="783"/>
      <c r="R549" s="783"/>
      <c r="S549" s="783"/>
      <c r="T549" s="783"/>
      <c r="U549" s="783"/>
      <c r="V549" s="783"/>
      <c r="W549" s="783"/>
      <c r="X549" s="783"/>
      <c r="Y549" s="783"/>
      <c r="Z549" s="783"/>
    </row>
    <row r="550" spans="1:26">
      <c r="A550" s="783"/>
      <c r="B550" s="783"/>
      <c r="C550" s="783"/>
      <c r="D550" s="783"/>
      <c r="E550" s="783"/>
      <c r="F550" s="783"/>
      <c r="G550" s="783"/>
      <c r="H550" s="783"/>
      <c r="I550" s="783"/>
      <c r="J550" s="783"/>
      <c r="K550" s="783"/>
      <c r="L550" s="783"/>
      <c r="M550" s="783"/>
      <c r="N550" s="783"/>
      <c r="O550" s="783"/>
      <c r="P550" s="783"/>
      <c r="Q550" s="783"/>
      <c r="R550" s="783"/>
      <c r="S550" s="783"/>
      <c r="T550" s="783"/>
      <c r="U550" s="783"/>
      <c r="V550" s="783"/>
      <c r="W550" s="783"/>
      <c r="X550" s="783"/>
      <c r="Y550" s="783"/>
      <c r="Z550" s="783"/>
    </row>
    <row r="551" spans="1:26">
      <c r="A551" s="783"/>
      <c r="B551" s="783"/>
      <c r="C551" s="783"/>
      <c r="D551" s="783"/>
      <c r="E551" s="783"/>
      <c r="F551" s="783"/>
      <c r="G551" s="783"/>
      <c r="H551" s="783"/>
      <c r="I551" s="783"/>
      <c r="J551" s="783"/>
      <c r="K551" s="783"/>
      <c r="L551" s="783"/>
      <c r="M551" s="783"/>
      <c r="N551" s="783"/>
      <c r="O551" s="783"/>
      <c r="P551" s="783"/>
      <c r="Q551" s="783"/>
      <c r="R551" s="783"/>
      <c r="S551" s="783"/>
      <c r="T551" s="783"/>
      <c r="U551" s="783"/>
      <c r="V551" s="783"/>
      <c r="W551" s="783"/>
      <c r="X551" s="783"/>
      <c r="Y551" s="783"/>
      <c r="Z551" s="783"/>
    </row>
    <row r="552" spans="1:26">
      <c r="A552" s="783"/>
      <c r="B552" s="783"/>
      <c r="C552" s="783"/>
      <c r="D552" s="783"/>
      <c r="E552" s="783"/>
      <c r="F552" s="783"/>
      <c r="G552" s="783"/>
      <c r="H552" s="783"/>
      <c r="I552" s="783"/>
      <c r="J552" s="783"/>
      <c r="K552" s="783"/>
      <c r="L552" s="783"/>
      <c r="M552" s="783"/>
      <c r="N552" s="783"/>
      <c r="O552" s="783"/>
      <c r="P552" s="783"/>
      <c r="Q552" s="783"/>
      <c r="R552" s="783"/>
      <c r="S552" s="783"/>
      <c r="T552" s="783"/>
      <c r="U552" s="783"/>
      <c r="V552" s="783"/>
      <c r="W552" s="783"/>
      <c r="X552" s="783"/>
      <c r="Y552" s="783"/>
      <c r="Z552" s="783"/>
    </row>
    <row r="553" spans="1:26">
      <c r="A553" s="783"/>
      <c r="B553" s="783"/>
      <c r="C553" s="783"/>
      <c r="D553" s="783"/>
      <c r="E553" s="783"/>
      <c r="F553" s="783"/>
      <c r="G553" s="783"/>
      <c r="H553" s="783"/>
      <c r="I553" s="783"/>
      <c r="J553" s="783"/>
      <c r="K553" s="783"/>
      <c r="L553" s="783"/>
      <c r="M553" s="783"/>
      <c r="N553" s="783"/>
      <c r="O553" s="783"/>
      <c r="P553" s="783"/>
      <c r="Q553" s="783"/>
      <c r="R553" s="783"/>
      <c r="S553" s="783"/>
      <c r="T553" s="783"/>
      <c r="U553" s="783"/>
      <c r="V553" s="783"/>
      <c r="W553" s="783"/>
      <c r="X553" s="783"/>
      <c r="Y553" s="783"/>
      <c r="Z553" s="783"/>
    </row>
    <row r="554" spans="1:26">
      <c r="A554" s="783"/>
      <c r="B554" s="783"/>
      <c r="C554" s="783"/>
      <c r="D554" s="783"/>
      <c r="E554" s="783"/>
      <c r="F554" s="783"/>
      <c r="G554" s="783"/>
      <c r="H554" s="783"/>
      <c r="I554" s="783"/>
      <c r="J554" s="783"/>
      <c r="K554" s="783"/>
      <c r="L554" s="783"/>
      <c r="M554" s="783"/>
      <c r="N554" s="783"/>
      <c r="O554" s="783"/>
      <c r="P554" s="783"/>
      <c r="Q554" s="783"/>
      <c r="R554" s="783"/>
      <c r="S554" s="783"/>
      <c r="T554" s="783"/>
      <c r="U554" s="783"/>
      <c r="V554" s="783"/>
      <c r="W554" s="783"/>
      <c r="X554" s="783"/>
      <c r="Y554" s="783"/>
      <c r="Z554" s="783"/>
    </row>
    <row r="555" spans="1:26">
      <c r="A555" s="783"/>
      <c r="B555" s="783"/>
      <c r="C555" s="783"/>
      <c r="D555" s="783"/>
      <c r="E555" s="783"/>
      <c r="F555" s="783"/>
      <c r="G555" s="783"/>
      <c r="H555" s="783"/>
      <c r="I555" s="783"/>
      <c r="J555" s="783"/>
      <c r="K555" s="783"/>
      <c r="L555" s="783"/>
      <c r="M555" s="783"/>
      <c r="N555" s="783"/>
      <c r="O555" s="783"/>
      <c r="P555" s="783"/>
      <c r="Q555" s="783"/>
      <c r="R555" s="783"/>
      <c r="S555" s="783"/>
      <c r="T555" s="783"/>
      <c r="U555" s="783"/>
      <c r="V555" s="783"/>
      <c r="W555" s="783"/>
      <c r="X555" s="783"/>
      <c r="Y555" s="783"/>
      <c r="Z555" s="783"/>
    </row>
    <row r="556" spans="1:26">
      <c r="A556" s="783"/>
      <c r="B556" s="783"/>
      <c r="C556" s="783"/>
      <c r="D556" s="783"/>
      <c r="E556" s="783"/>
      <c r="F556" s="783"/>
      <c r="G556" s="783"/>
      <c r="H556" s="783"/>
      <c r="I556" s="783"/>
      <c r="J556" s="783"/>
      <c r="K556" s="783"/>
      <c r="L556" s="783"/>
      <c r="M556" s="783"/>
      <c r="N556" s="783"/>
      <c r="O556" s="783"/>
      <c r="P556" s="783"/>
      <c r="Q556" s="783"/>
      <c r="R556" s="783"/>
      <c r="S556" s="783"/>
      <c r="T556" s="783"/>
      <c r="U556" s="783"/>
      <c r="V556" s="783"/>
      <c r="W556" s="783"/>
      <c r="X556" s="783"/>
      <c r="Y556" s="783"/>
      <c r="Z556" s="783"/>
    </row>
    <row r="557" spans="1:26">
      <c r="A557" s="783"/>
      <c r="B557" s="783"/>
      <c r="C557" s="783"/>
      <c r="D557" s="783"/>
      <c r="E557" s="783"/>
      <c r="F557" s="783"/>
      <c r="G557" s="783"/>
      <c r="H557" s="783"/>
      <c r="I557" s="783"/>
      <c r="J557" s="783"/>
      <c r="K557" s="783"/>
      <c r="L557" s="783"/>
      <c r="M557" s="783"/>
      <c r="N557" s="783"/>
      <c r="O557" s="783"/>
      <c r="P557" s="783"/>
      <c r="Q557" s="783"/>
      <c r="R557" s="783"/>
      <c r="S557" s="783"/>
      <c r="T557" s="783"/>
      <c r="U557" s="783"/>
      <c r="V557" s="783"/>
      <c r="W557" s="783"/>
      <c r="X557" s="783"/>
      <c r="Y557" s="783"/>
      <c r="Z557" s="783"/>
    </row>
    <row r="558" spans="1:26">
      <c r="A558" s="783"/>
      <c r="B558" s="783"/>
      <c r="C558" s="783"/>
      <c r="D558" s="783"/>
      <c r="E558" s="783"/>
      <c r="F558" s="783"/>
      <c r="G558" s="783"/>
      <c r="H558" s="783"/>
      <c r="I558" s="783"/>
      <c r="J558" s="783"/>
      <c r="K558" s="783"/>
      <c r="L558" s="783"/>
      <c r="M558" s="783"/>
      <c r="N558" s="783"/>
      <c r="O558" s="783"/>
      <c r="P558" s="783"/>
      <c r="Q558" s="783"/>
      <c r="R558" s="783"/>
      <c r="S558" s="783"/>
      <c r="T558" s="783"/>
      <c r="U558" s="783"/>
      <c r="V558" s="783"/>
      <c r="W558" s="783"/>
      <c r="X558" s="783"/>
      <c r="Y558" s="783"/>
      <c r="Z558" s="783"/>
    </row>
    <row r="559" spans="1:26">
      <c r="A559" s="783"/>
      <c r="B559" s="783"/>
      <c r="C559" s="783"/>
      <c r="D559" s="783"/>
      <c r="E559" s="783"/>
      <c r="F559" s="783"/>
      <c r="G559" s="783"/>
      <c r="H559" s="783"/>
      <c r="I559" s="783"/>
      <c r="J559" s="783"/>
      <c r="K559" s="783"/>
      <c r="L559" s="783"/>
      <c r="M559" s="783"/>
      <c r="N559" s="783"/>
      <c r="O559" s="783"/>
      <c r="P559" s="783"/>
      <c r="Q559" s="783"/>
      <c r="R559" s="783"/>
      <c r="S559" s="783"/>
      <c r="T559" s="783"/>
      <c r="U559" s="783"/>
      <c r="V559" s="783"/>
      <c r="W559" s="783"/>
      <c r="X559" s="783"/>
      <c r="Y559" s="783"/>
      <c r="Z559" s="783"/>
    </row>
    <row r="560" spans="1:26">
      <c r="A560" s="783"/>
      <c r="B560" s="783"/>
      <c r="C560" s="783"/>
      <c r="D560" s="783"/>
      <c r="E560" s="783"/>
      <c r="F560" s="783"/>
      <c r="G560" s="783"/>
      <c r="H560" s="783"/>
      <c r="I560" s="783"/>
      <c r="J560" s="783"/>
      <c r="K560" s="783"/>
      <c r="L560" s="783"/>
      <c r="M560" s="783"/>
      <c r="N560" s="783"/>
      <c r="O560" s="783"/>
      <c r="P560" s="783"/>
      <c r="Q560" s="783"/>
      <c r="R560" s="783"/>
      <c r="S560" s="783"/>
      <c r="T560" s="783"/>
      <c r="U560" s="783"/>
      <c r="V560" s="783"/>
      <c r="W560" s="783"/>
      <c r="X560" s="783"/>
      <c r="Y560" s="783"/>
      <c r="Z560" s="783"/>
    </row>
    <row r="561" spans="1:26">
      <c r="A561" s="783"/>
      <c r="B561" s="783"/>
      <c r="C561" s="783"/>
      <c r="D561" s="783"/>
      <c r="E561" s="783"/>
      <c r="F561" s="783"/>
      <c r="G561" s="783"/>
      <c r="H561" s="783"/>
      <c r="I561" s="783"/>
      <c r="J561" s="783"/>
      <c r="K561" s="783"/>
      <c r="L561" s="783"/>
      <c r="M561" s="783"/>
      <c r="N561" s="783"/>
      <c r="O561" s="783"/>
      <c r="P561" s="783"/>
      <c r="Q561" s="783"/>
      <c r="R561" s="783"/>
      <c r="S561" s="783"/>
      <c r="T561" s="783"/>
      <c r="U561" s="783"/>
      <c r="V561" s="783"/>
      <c r="W561" s="783"/>
      <c r="X561" s="783"/>
      <c r="Y561" s="783"/>
      <c r="Z561" s="783"/>
    </row>
    <row r="562" spans="1:26">
      <c r="A562" s="783"/>
      <c r="B562" s="783"/>
      <c r="C562" s="783"/>
      <c r="D562" s="783"/>
      <c r="E562" s="783"/>
      <c r="F562" s="783"/>
      <c r="G562" s="783"/>
      <c r="H562" s="783"/>
      <c r="I562" s="783"/>
      <c r="J562" s="783"/>
      <c r="K562" s="783"/>
      <c r="L562" s="783"/>
      <c r="M562" s="783"/>
      <c r="N562" s="783"/>
      <c r="O562" s="783"/>
      <c r="P562" s="783"/>
      <c r="Q562" s="783"/>
      <c r="R562" s="783"/>
      <c r="S562" s="783"/>
      <c r="T562" s="783"/>
      <c r="U562" s="783"/>
      <c r="V562" s="783"/>
      <c r="W562" s="783"/>
      <c r="X562" s="783"/>
      <c r="Y562" s="783"/>
      <c r="Z562" s="783"/>
    </row>
    <row r="563" spans="1:26">
      <c r="A563" s="783"/>
      <c r="B563" s="783"/>
      <c r="C563" s="783"/>
      <c r="D563" s="783"/>
      <c r="E563" s="783"/>
      <c r="F563" s="783"/>
      <c r="G563" s="783"/>
      <c r="H563" s="783"/>
      <c r="I563" s="783"/>
      <c r="J563" s="783"/>
      <c r="K563" s="783"/>
      <c r="L563" s="783"/>
      <c r="M563" s="783"/>
      <c r="N563" s="783"/>
      <c r="O563" s="783"/>
      <c r="P563" s="783"/>
      <c r="Q563" s="783"/>
      <c r="R563" s="783"/>
      <c r="S563" s="783"/>
      <c r="T563" s="783"/>
      <c r="U563" s="783"/>
      <c r="V563" s="783"/>
      <c r="W563" s="783"/>
      <c r="X563" s="783"/>
      <c r="Y563" s="783"/>
      <c r="Z563" s="783"/>
    </row>
    <row r="564" spans="1:26">
      <c r="A564" s="783"/>
      <c r="B564" s="783"/>
      <c r="C564" s="783"/>
      <c r="D564" s="783"/>
      <c r="E564" s="783"/>
      <c r="F564" s="783"/>
      <c r="G564" s="783"/>
      <c r="H564" s="783"/>
      <c r="I564" s="783"/>
      <c r="J564" s="783"/>
      <c r="K564" s="783"/>
      <c r="L564" s="783"/>
      <c r="M564" s="783"/>
      <c r="N564" s="783"/>
      <c r="O564" s="783"/>
      <c r="P564" s="783"/>
      <c r="Q564" s="783"/>
      <c r="R564" s="783"/>
      <c r="S564" s="783"/>
      <c r="T564" s="783"/>
      <c r="U564" s="783"/>
      <c r="V564" s="783"/>
      <c r="W564" s="783"/>
      <c r="X564" s="783"/>
      <c r="Y564" s="783"/>
      <c r="Z564" s="783"/>
    </row>
    <row r="565" spans="1:26">
      <c r="A565" s="783"/>
      <c r="B565" s="783"/>
      <c r="C565" s="783"/>
      <c r="D565" s="783"/>
      <c r="E565" s="783"/>
      <c r="F565" s="783"/>
      <c r="G565" s="783"/>
      <c r="H565" s="783"/>
      <c r="I565" s="783"/>
      <c r="J565" s="783"/>
      <c r="K565" s="783"/>
      <c r="L565" s="783"/>
      <c r="M565" s="783"/>
      <c r="N565" s="783"/>
      <c r="O565" s="783"/>
      <c r="P565" s="783"/>
      <c r="Q565" s="783"/>
      <c r="R565" s="783"/>
      <c r="S565" s="783"/>
      <c r="T565" s="783"/>
      <c r="U565" s="783"/>
      <c r="V565" s="783"/>
      <c r="W565" s="783"/>
      <c r="X565" s="783"/>
      <c r="Y565" s="783"/>
      <c r="Z565" s="783"/>
    </row>
    <row r="566" spans="1:26">
      <c r="A566" s="783"/>
      <c r="B566" s="783"/>
      <c r="C566" s="783"/>
      <c r="D566" s="783"/>
      <c r="E566" s="783"/>
      <c r="F566" s="783"/>
      <c r="G566" s="783"/>
      <c r="H566" s="783"/>
      <c r="I566" s="783"/>
      <c r="J566" s="783"/>
      <c r="K566" s="783"/>
      <c r="L566" s="783"/>
      <c r="M566" s="783"/>
      <c r="N566" s="783"/>
      <c r="O566" s="783"/>
      <c r="P566" s="783"/>
      <c r="Q566" s="783"/>
      <c r="R566" s="783"/>
      <c r="S566" s="783"/>
      <c r="T566" s="783"/>
      <c r="U566" s="783"/>
      <c r="V566" s="783"/>
      <c r="W566" s="783"/>
      <c r="X566" s="783"/>
      <c r="Y566" s="783"/>
      <c r="Z566" s="783"/>
    </row>
    <row r="567" spans="1:26">
      <c r="A567" s="783"/>
      <c r="B567" s="783"/>
      <c r="C567" s="783"/>
      <c r="D567" s="783"/>
      <c r="E567" s="783"/>
      <c r="F567" s="783"/>
      <c r="G567" s="783"/>
      <c r="H567" s="783"/>
      <c r="I567" s="783"/>
      <c r="J567" s="783"/>
      <c r="K567" s="783"/>
      <c r="L567" s="783"/>
      <c r="M567" s="783"/>
      <c r="N567" s="783"/>
      <c r="O567" s="783"/>
      <c r="P567" s="783"/>
      <c r="Q567" s="783"/>
      <c r="R567" s="783"/>
      <c r="S567" s="783"/>
      <c r="T567" s="783"/>
      <c r="U567" s="783"/>
      <c r="V567" s="783"/>
      <c r="W567" s="783"/>
      <c r="X567" s="783"/>
      <c r="Y567" s="783"/>
      <c r="Z567" s="783"/>
    </row>
    <row r="568" spans="1:26">
      <c r="A568" s="783"/>
      <c r="B568" s="783"/>
      <c r="C568" s="783"/>
      <c r="D568" s="783"/>
      <c r="E568" s="783"/>
      <c r="F568" s="783"/>
      <c r="G568" s="783"/>
      <c r="H568" s="783"/>
      <c r="I568" s="783"/>
      <c r="J568" s="783"/>
      <c r="K568" s="783"/>
      <c r="L568" s="783"/>
      <c r="M568" s="783"/>
      <c r="N568" s="783"/>
      <c r="O568" s="783"/>
      <c r="P568" s="783"/>
      <c r="Q568" s="783"/>
      <c r="R568" s="783"/>
      <c r="S568" s="783"/>
      <c r="T568" s="783"/>
      <c r="U568" s="783"/>
      <c r="V568" s="783"/>
      <c r="W568" s="783"/>
      <c r="X568" s="783"/>
      <c r="Y568" s="783"/>
      <c r="Z568" s="783"/>
    </row>
    <row r="569" spans="1:26">
      <c r="A569" s="783"/>
      <c r="B569" s="783"/>
      <c r="C569" s="783"/>
      <c r="D569" s="783"/>
      <c r="E569" s="783"/>
      <c r="F569" s="783"/>
      <c r="G569" s="783"/>
      <c r="H569" s="783"/>
      <c r="I569" s="783"/>
      <c r="J569" s="783"/>
      <c r="K569" s="783"/>
      <c r="L569" s="783"/>
      <c r="M569" s="783"/>
      <c r="N569" s="783"/>
      <c r="O569" s="783"/>
      <c r="P569" s="783"/>
      <c r="Q569" s="783"/>
      <c r="R569" s="783"/>
      <c r="S569" s="783"/>
      <c r="T569" s="783"/>
      <c r="U569" s="783"/>
      <c r="V569" s="783"/>
      <c r="W569" s="783"/>
      <c r="X569" s="783"/>
      <c r="Y569" s="783"/>
      <c r="Z569" s="783"/>
    </row>
    <row r="570" spans="1:26">
      <c r="A570" s="783"/>
      <c r="B570" s="783"/>
      <c r="C570" s="783"/>
      <c r="D570" s="783"/>
      <c r="E570" s="783"/>
      <c r="F570" s="783"/>
      <c r="G570" s="783"/>
      <c r="H570" s="783"/>
      <c r="I570" s="783"/>
      <c r="J570" s="783"/>
      <c r="K570" s="783"/>
      <c r="L570" s="783"/>
      <c r="M570" s="783"/>
      <c r="N570" s="783"/>
      <c r="O570" s="783"/>
      <c r="P570" s="783"/>
      <c r="Q570" s="783"/>
      <c r="R570" s="783"/>
      <c r="S570" s="783"/>
      <c r="T570" s="783"/>
      <c r="U570" s="783"/>
      <c r="V570" s="783"/>
      <c r="W570" s="783"/>
      <c r="X570" s="783"/>
      <c r="Y570" s="783"/>
      <c r="Z570" s="783"/>
    </row>
    <row r="571" spans="1:26">
      <c r="A571" s="783"/>
      <c r="B571" s="783"/>
      <c r="C571" s="783"/>
      <c r="D571" s="783"/>
      <c r="E571" s="783"/>
      <c r="F571" s="783"/>
      <c r="G571" s="783"/>
      <c r="H571" s="783"/>
      <c r="I571" s="783"/>
      <c r="J571" s="783"/>
      <c r="K571" s="783"/>
      <c r="L571" s="783"/>
      <c r="M571" s="783"/>
      <c r="N571" s="783"/>
      <c r="O571" s="783"/>
      <c r="P571" s="783"/>
      <c r="Q571" s="783"/>
      <c r="R571" s="783"/>
      <c r="S571" s="783"/>
      <c r="T571" s="783"/>
      <c r="U571" s="783"/>
      <c r="V571" s="783"/>
      <c r="W571" s="783"/>
      <c r="X571" s="783"/>
      <c r="Y571" s="783"/>
      <c r="Z571" s="783"/>
    </row>
    <row r="572" spans="1:26">
      <c r="A572" s="783"/>
      <c r="B572" s="783"/>
      <c r="C572" s="783"/>
      <c r="D572" s="783"/>
      <c r="E572" s="783"/>
      <c r="F572" s="783"/>
      <c r="G572" s="783"/>
      <c r="H572" s="783"/>
      <c r="I572" s="783"/>
      <c r="J572" s="783"/>
      <c r="K572" s="783"/>
      <c r="L572" s="783"/>
      <c r="M572" s="783"/>
      <c r="N572" s="783"/>
      <c r="O572" s="783"/>
      <c r="P572" s="783"/>
      <c r="Q572" s="783"/>
      <c r="R572" s="783"/>
      <c r="S572" s="783"/>
      <c r="T572" s="783"/>
      <c r="U572" s="783"/>
      <c r="V572" s="783"/>
      <c r="W572" s="783"/>
      <c r="X572" s="783"/>
      <c r="Y572" s="783"/>
      <c r="Z572" s="783"/>
    </row>
    <row r="573" spans="1:26">
      <c r="A573" s="783"/>
      <c r="B573" s="783"/>
      <c r="C573" s="783"/>
      <c r="D573" s="783"/>
      <c r="E573" s="783"/>
      <c r="F573" s="783"/>
      <c r="G573" s="783"/>
      <c r="H573" s="783"/>
      <c r="I573" s="783"/>
      <c r="J573" s="783"/>
      <c r="K573" s="783"/>
      <c r="L573" s="783"/>
      <c r="M573" s="783"/>
      <c r="N573" s="783"/>
      <c r="O573" s="783"/>
      <c r="P573" s="783"/>
      <c r="Q573" s="783"/>
      <c r="R573" s="783"/>
      <c r="S573" s="783"/>
      <c r="T573" s="783"/>
      <c r="U573" s="783"/>
      <c r="V573" s="783"/>
      <c r="W573" s="783"/>
      <c r="X573" s="783"/>
      <c r="Y573" s="783"/>
      <c r="Z573" s="783"/>
    </row>
    <row r="574" spans="1:26">
      <c r="A574" s="783"/>
      <c r="B574" s="783"/>
      <c r="C574" s="783"/>
      <c r="D574" s="783"/>
      <c r="E574" s="783"/>
      <c r="F574" s="783"/>
      <c r="G574" s="783"/>
      <c r="H574" s="783"/>
      <c r="I574" s="783"/>
      <c r="J574" s="783"/>
      <c r="K574" s="783"/>
      <c r="L574" s="783"/>
      <c r="M574" s="783"/>
      <c r="N574" s="783"/>
      <c r="O574" s="783"/>
      <c r="P574" s="783"/>
      <c r="Q574" s="783"/>
      <c r="R574" s="783"/>
      <c r="S574" s="783"/>
      <c r="T574" s="783"/>
      <c r="U574" s="783"/>
      <c r="V574" s="783"/>
      <c r="W574" s="783"/>
      <c r="X574" s="783"/>
      <c r="Y574" s="783"/>
      <c r="Z574" s="783"/>
    </row>
    <row r="575" spans="1:26">
      <c r="A575" s="783"/>
      <c r="B575" s="783"/>
      <c r="C575" s="783"/>
      <c r="D575" s="783"/>
      <c r="E575" s="783"/>
      <c r="F575" s="783"/>
      <c r="G575" s="783"/>
      <c r="H575" s="783"/>
      <c r="I575" s="783"/>
      <c r="J575" s="783"/>
      <c r="K575" s="783"/>
      <c r="L575" s="783"/>
      <c r="M575" s="783"/>
      <c r="N575" s="783"/>
      <c r="O575" s="783"/>
      <c r="P575" s="783"/>
      <c r="Q575" s="783"/>
      <c r="R575" s="783"/>
      <c r="S575" s="783"/>
      <c r="T575" s="783"/>
      <c r="U575" s="783"/>
      <c r="V575" s="783"/>
      <c r="W575" s="783"/>
      <c r="X575" s="783"/>
      <c r="Y575" s="783"/>
      <c r="Z575" s="783"/>
    </row>
    <row r="576" spans="1:26">
      <c r="A576" s="783"/>
      <c r="B576" s="783"/>
      <c r="C576" s="783"/>
      <c r="D576" s="783"/>
      <c r="E576" s="783"/>
      <c r="F576" s="783"/>
      <c r="G576" s="783"/>
      <c r="H576" s="783"/>
      <c r="I576" s="783"/>
      <c r="J576" s="783"/>
      <c r="K576" s="783"/>
      <c r="L576" s="783"/>
      <c r="M576" s="783"/>
      <c r="N576" s="783"/>
      <c r="O576" s="783"/>
      <c r="P576" s="783"/>
      <c r="Q576" s="783"/>
      <c r="R576" s="783"/>
      <c r="S576" s="783"/>
      <c r="T576" s="783"/>
      <c r="U576" s="783"/>
      <c r="V576" s="783"/>
      <c r="W576" s="783"/>
      <c r="X576" s="783"/>
      <c r="Y576" s="783"/>
      <c r="Z576" s="783"/>
    </row>
    <row r="577" spans="1:26">
      <c r="A577" s="783"/>
      <c r="B577" s="783"/>
      <c r="C577" s="783"/>
      <c r="D577" s="783"/>
      <c r="E577" s="783"/>
      <c r="F577" s="783"/>
      <c r="G577" s="783"/>
      <c r="H577" s="783"/>
      <c r="I577" s="783"/>
      <c r="J577" s="783"/>
      <c r="K577" s="783"/>
      <c r="L577" s="783"/>
      <c r="M577" s="783"/>
      <c r="N577" s="783"/>
      <c r="O577" s="783"/>
      <c r="P577" s="783"/>
      <c r="Q577" s="783"/>
      <c r="R577" s="783"/>
      <c r="S577" s="783"/>
      <c r="T577" s="783"/>
      <c r="U577" s="783"/>
      <c r="V577" s="783"/>
      <c r="W577" s="783"/>
      <c r="X577" s="783"/>
      <c r="Y577" s="783"/>
      <c r="Z577" s="783"/>
    </row>
    <row r="578" spans="1:26">
      <c r="A578" s="783"/>
      <c r="B578" s="783"/>
      <c r="C578" s="783"/>
      <c r="D578" s="783"/>
      <c r="E578" s="783"/>
      <c r="F578" s="783"/>
      <c r="G578" s="783"/>
      <c r="H578" s="783"/>
      <c r="I578" s="783"/>
      <c r="J578" s="783"/>
      <c r="K578" s="783"/>
      <c r="L578" s="783"/>
      <c r="M578" s="783"/>
      <c r="N578" s="783"/>
      <c r="O578" s="783"/>
      <c r="P578" s="783"/>
      <c r="Q578" s="783"/>
      <c r="R578" s="783"/>
      <c r="S578" s="783"/>
      <c r="T578" s="783"/>
      <c r="U578" s="783"/>
      <c r="V578" s="783"/>
      <c r="W578" s="783"/>
      <c r="X578" s="783"/>
      <c r="Y578" s="783"/>
      <c r="Z578" s="783"/>
    </row>
    <row r="579" spans="1:26">
      <c r="A579" s="783"/>
      <c r="B579" s="783"/>
      <c r="C579" s="783"/>
      <c r="D579" s="783"/>
      <c r="E579" s="783"/>
      <c r="F579" s="783"/>
      <c r="G579" s="783"/>
      <c r="H579" s="783"/>
      <c r="I579" s="783"/>
      <c r="J579" s="783"/>
      <c r="K579" s="783"/>
      <c r="L579" s="783"/>
      <c r="M579" s="783"/>
      <c r="N579" s="783"/>
      <c r="O579" s="783"/>
      <c r="P579" s="783"/>
      <c r="Q579" s="783"/>
      <c r="R579" s="783"/>
      <c r="S579" s="783"/>
      <c r="T579" s="783"/>
      <c r="U579" s="783"/>
      <c r="V579" s="783"/>
      <c r="W579" s="783"/>
      <c r="X579" s="783"/>
      <c r="Y579" s="783"/>
      <c r="Z579" s="783"/>
    </row>
    <row r="580" spans="1:26">
      <c r="A580" s="783"/>
      <c r="B580" s="783"/>
      <c r="C580" s="783"/>
      <c r="D580" s="783"/>
      <c r="E580" s="783"/>
      <c r="F580" s="783"/>
      <c r="G580" s="783"/>
      <c r="H580" s="783"/>
      <c r="I580" s="783"/>
      <c r="J580" s="783"/>
      <c r="K580" s="783"/>
      <c r="L580" s="783"/>
      <c r="M580" s="783"/>
      <c r="N580" s="783"/>
      <c r="O580" s="783"/>
      <c r="P580" s="783"/>
      <c r="Q580" s="783"/>
      <c r="R580" s="783"/>
      <c r="S580" s="783"/>
      <c r="T580" s="783"/>
      <c r="U580" s="783"/>
      <c r="V580" s="783"/>
      <c r="W580" s="783"/>
      <c r="X580" s="783"/>
      <c r="Y580" s="783"/>
      <c r="Z580" s="783"/>
    </row>
    <row r="581" spans="1:26">
      <c r="A581" s="783"/>
      <c r="B581" s="783"/>
      <c r="C581" s="783"/>
      <c r="D581" s="783"/>
      <c r="E581" s="783"/>
      <c r="F581" s="783"/>
      <c r="G581" s="783"/>
      <c r="H581" s="783"/>
      <c r="I581" s="783"/>
      <c r="J581" s="783"/>
      <c r="K581" s="783"/>
      <c r="L581" s="783"/>
      <c r="M581" s="783"/>
      <c r="N581" s="783"/>
      <c r="O581" s="783"/>
      <c r="P581" s="783"/>
      <c r="Q581" s="783"/>
      <c r="R581" s="783"/>
      <c r="S581" s="783"/>
      <c r="T581" s="783"/>
      <c r="U581" s="783"/>
      <c r="V581" s="783"/>
      <c r="W581" s="783"/>
      <c r="X581" s="783"/>
      <c r="Y581" s="783"/>
      <c r="Z581" s="783"/>
    </row>
    <row r="582" spans="1:26">
      <c r="A582" s="783"/>
      <c r="B582" s="783"/>
      <c r="C582" s="783"/>
      <c r="D582" s="783"/>
      <c r="E582" s="783"/>
      <c r="F582" s="783"/>
      <c r="G582" s="783"/>
      <c r="H582" s="783"/>
      <c r="I582" s="783"/>
      <c r="J582" s="783"/>
      <c r="K582" s="783"/>
      <c r="L582" s="783"/>
      <c r="M582" s="783"/>
      <c r="N582" s="783"/>
      <c r="O582" s="783"/>
      <c r="P582" s="783"/>
      <c r="Q582" s="783"/>
      <c r="R582" s="783"/>
      <c r="S582" s="783"/>
      <c r="T582" s="783"/>
      <c r="U582" s="783"/>
      <c r="V582" s="783"/>
      <c r="W582" s="783"/>
      <c r="X582" s="783"/>
      <c r="Y582" s="783"/>
      <c r="Z582" s="783"/>
    </row>
    <row r="583" spans="1:26">
      <c r="A583" s="783"/>
      <c r="B583" s="783"/>
      <c r="C583" s="783"/>
      <c r="D583" s="783"/>
      <c r="E583" s="783"/>
      <c r="F583" s="783"/>
      <c r="G583" s="783"/>
      <c r="H583" s="783"/>
      <c r="I583" s="783"/>
      <c r="J583" s="783"/>
      <c r="K583" s="783"/>
      <c r="L583" s="783"/>
      <c r="M583" s="783"/>
      <c r="N583" s="783"/>
      <c r="O583" s="783"/>
      <c r="P583" s="783"/>
      <c r="Q583" s="783"/>
      <c r="R583" s="783"/>
      <c r="S583" s="783"/>
      <c r="T583" s="783"/>
      <c r="U583" s="783"/>
      <c r="V583" s="783"/>
      <c r="W583" s="783"/>
      <c r="X583" s="783"/>
      <c r="Y583" s="783"/>
      <c r="Z583" s="783"/>
    </row>
    <row r="584" spans="1:26">
      <c r="A584" s="783"/>
      <c r="B584" s="783"/>
      <c r="C584" s="783"/>
      <c r="D584" s="783"/>
      <c r="E584" s="783"/>
      <c r="F584" s="783"/>
      <c r="G584" s="783"/>
      <c r="H584" s="783"/>
      <c r="I584" s="783"/>
      <c r="J584" s="783"/>
      <c r="K584" s="783"/>
      <c r="L584" s="783"/>
      <c r="M584" s="783"/>
      <c r="N584" s="783"/>
      <c r="O584" s="783"/>
      <c r="P584" s="783"/>
      <c r="Q584" s="783"/>
      <c r="R584" s="783"/>
      <c r="S584" s="783"/>
      <c r="T584" s="783"/>
      <c r="U584" s="783"/>
      <c r="V584" s="783"/>
      <c r="W584" s="783"/>
      <c r="X584" s="783"/>
      <c r="Y584" s="783"/>
      <c r="Z584" s="783"/>
    </row>
    <row r="585" spans="1:26">
      <c r="A585" s="783"/>
      <c r="B585" s="783"/>
      <c r="C585" s="783"/>
      <c r="D585" s="783"/>
      <c r="E585" s="783"/>
      <c r="F585" s="783"/>
      <c r="G585" s="783"/>
      <c r="H585" s="783"/>
      <c r="I585" s="783"/>
      <c r="J585" s="783"/>
      <c r="K585" s="783"/>
      <c r="L585" s="783"/>
      <c r="M585" s="783"/>
      <c r="N585" s="783"/>
      <c r="O585" s="783"/>
      <c r="P585" s="783"/>
      <c r="Q585" s="783"/>
      <c r="R585" s="783"/>
      <c r="S585" s="783"/>
      <c r="T585" s="783"/>
      <c r="U585" s="783"/>
      <c r="V585" s="783"/>
      <c r="W585" s="783"/>
      <c r="X585" s="783"/>
      <c r="Y585" s="783"/>
      <c r="Z585" s="783"/>
    </row>
    <row r="586" spans="1:26">
      <c r="A586" s="783"/>
      <c r="B586" s="783"/>
      <c r="C586" s="783"/>
      <c r="D586" s="783"/>
      <c r="E586" s="783"/>
      <c r="F586" s="783"/>
      <c r="G586" s="783"/>
      <c r="H586" s="783"/>
      <c r="I586" s="783"/>
      <c r="J586" s="783"/>
      <c r="K586" s="783"/>
      <c r="L586" s="783"/>
      <c r="M586" s="783"/>
      <c r="N586" s="783"/>
      <c r="O586" s="783"/>
      <c r="P586" s="783"/>
      <c r="Q586" s="783"/>
      <c r="R586" s="783"/>
      <c r="S586" s="783"/>
      <c r="T586" s="783"/>
      <c r="U586" s="783"/>
      <c r="V586" s="783"/>
      <c r="W586" s="783"/>
      <c r="X586" s="783"/>
      <c r="Y586" s="783"/>
      <c r="Z586" s="783"/>
    </row>
    <row r="587" spans="1:26">
      <c r="A587" s="783"/>
      <c r="B587" s="783"/>
      <c r="C587" s="783"/>
      <c r="D587" s="783"/>
      <c r="E587" s="783"/>
      <c r="F587" s="783"/>
      <c r="G587" s="783"/>
      <c r="H587" s="783"/>
      <c r="I587" s="783"/>
      <c r="J587" s="783"/>
      <c r="K587" s="783"/>
      <c r="L587" s="783"/>
      <c r="M587" s="783"/>
      <c r="N587" s="783"/>
      <c r="O587" s="783"/>
      <c r="P587" s="783"/>
      <c r="Q587" s="783"/>
      <c r="R587" s="783"/>
      <c r="S587" s="783"/>
      <c r="T587" s="783"/>
      <c r="U587" s="783"/>
      <c r="V587" s="783"/>
      <c r="W587" s="783"/>
      <c r="X587" s="783"/>
      <c r="Y587" s="783"/>
      <c r="Z587" s="783"/>
    </row>
    <row r="588" spans="1:26">
      <c r="A588" s="783"/>
      <c r="B588" s="783"/>
      <c r="C588" s="783"/>
      <c r="D588" s="783"/>
      <c r="E588" s="783"/>
      <c r="F588" s="783"/>
      <c r="G588" s="783"/>
      <c r="H588" s="783"/>
      <c r="I588" s="783"/>
      <c r="J588" s="783"/>
      <c r="K588" s="783"/>
      <c r="L588" s="783"/>
      <c r="M588" s="783"/>
      <c r="N588" s="783"/>
      <c r="O588" s="783"/>
      <c r="P588" s="783"/>
      <c r="Q588" s="783"/>
      <c r="R588" s="783"/>
      <c r="S588" s="783"/>
      <c r="T588" s="783"/>
      <c r="U588" s="783"/>
      <c r="V588" s="783"/>
      <c r="W588" s="783"/>
      <c r="X588" s="783"/>
      <c r="Y588" s="783"/>
      <c r="Z588" s="783"/>
    </row>
    <row r="589" spans="1:26">
      <c r="A589" s="783"/>
      <c r="B589" s="783"/>
      <c r="C589" s="783"/>
      <c r="D589" s="783"/>
      <c r="E589" s="783"/>
      <c r="F589" s="783"/>
      <c r="G589" s="783"/>
      <c r="H589" s="783"/>
      <c r="I589" s="783"/>
      <c r="J589" s="783"/>
      <c r="K589" s="783"/>
      <c r="L589" s="783"/>
      <c r="M589" s="783"/>
      <c r="N589" s="783"/>
      <c r="O589" s="783"/>
      <c r="P589" s="783"/>
      <c r="Q589" s="783"/>
      <c r="R589" s="783"/>
      <c r="S589" s="783"/>
      <c r="T589" s="783"/>
      <c r="U589" s="783"/>
      <c r="V589" s="783"/>
      <c r="W589" s="783"/>
      <c r="X589" s="783"/>
      <c r="Y589" s="783"/>
      <c r="Z589" s="783"/>
    </row>
    <row r="590" spans="1:26">
      <c r="A590" s="783"/>
      <c r="B590" s="783"/>
      <c r="C590" s="783"/>
      <c r="D590" s="783"/>
      <c r="E590" s="783"/>
      <c r="F590" s="783"/>
      <c r="G590" s="783"/>
      <c r="H590" s="783"/>
      <c r="I590" s="783"/>
      <c r="J590" s="783"/>
      <c r="K590" s="783"/>
      <c r="L590" s="783"/>
      <c r="M590" s="783"/>
      <c r="N590" s="783"/>
      <c r="O590" s="783"/>
      <c r="P590" s="783"/>
      <c r="Q590" s="783"/>
      <c r="R590" s="783"/>
      <c r="S590" s="783"/>
      <c r="T590" s="783"/>
      <c r="U590" s="783"/>
      <c r="V590" s="783"/>
      <c r="W590" s="783"/>
      <c r="X590" s="783"/>
      <c r="Y590" s="783"/>
      <c r="Z590" s="783"/>
    </row>
    <row r="591" spans="1:26">
      <c r="A591" s="783"/>
      <c r="B591" s="783"/>
      <c r="C591" s="783"/>
      <c r="D591" s="783"/>
      <c r="E591" s="783"/>
      <c r="F591" s="783"/>
      <c r="G591" s="783"/>
      <c r="H591" s="783"/>
      <c r="I591" s="783"/>
      <c r="J591" s="783"/>
      <c r="K591" s="783"/>
      <c r="L591" s="783"/>
      <c r="M591" s="783"/>
      <c r="N591" s="783"/>
      <c r="O591" s="783"/>
      <c r="P591" s="783"/>
      <c r="Q591" s="783"/>
      <c r="R591" s="783"/>
      <c r="S591" s="783"/>
      <c r="T591" s="783"/>
      <c r="U591" s="783"/>
      <c r="V591" s="783"/>
      <c r="W591" s="783"/>
      <c r="X591" s="783"/>
      <c r="Y591" s="783"/>
      <c r="Z591" s="783"/>
    </row>
    <row r="592" spans="1:26">
      <c r="A592" s="783"/>
      <c r="B592" s="783"/>
      <c r="C592" s="783"/>
      <c r="D592" s="783"/>
      <c r="E592" s="783"/>
      <c r="F592" s="783"/>
      <c r="G592" s="783"/>
      <c r="H592" s="783"/>
      <c r="I592" s="783"/>
      <c r="J592" s="783"/>
      <c r="K592" s="783"/>
      <c r="L592" s="783"/>
      <c r="M592" s="783"/>
      <c r="N592" s="783"/>
      <c r="O592" s="783"/>
      <c r="P592" s="783"/>
      <c r="Q592" s="783"/>
      <c r="R592" s="783"/>
      <c r="S592" s="783"/>
      <c r="T592" s="783"/>
      <c r="U592" s="783"/>
      <c r="V592" s="783"/>
      <c r="W592" s="783"/>
      <c r="X592" s="783"/>
      <c r="Y592" s="783"/>
      <c r="Z592" s="783"/>
    </row>
    <row r="593" spans="1:26">
      <c r="A593" s="783"/>
      <c r="B593" s="783"/>
      <c r="C593" s="783"/>
      <c r="D593" s="783"/>
      <c r="E593" s="783"/>
      <c r="F593" s="783"/>
      <c r="G593" s="783"/>
      <c r="H593" s="783"/>
      <c r="I593" s="783"/>
      <c r="J593" s="783"/>
      <c r="K593" s="783"/>
      <c r="L593" s="783"/>
      <c r="M593" s="783"/>
      <c r="N593" s="783"/>
      <c r="O593" s="783"/>
      <c r="P593" s="783"/>
      <c r="Q593" s="783"/>
      <c r="R593" s="783"/>
      <c r="S593" s="783"/>
      <c r="T593" s="783"/>
      <c r="U593" s="783"/>
      <c r="V593" s="783"/>
      <c r="W593" s="783"/>
      <c r="X593" s="783"/>
      <c r="Y593" s="783"/>
      <c r="Z593" s="783"/>
    </row>
    <row r="594" spans="1:26">
      <c r="A594" s="783"/>
      <c r="B594" s="783"/>
      <c r="C594" s="783"/>
      <c r="D594" s="783"/>
      <c r="E594" s="783"/>
      <c r="F594" s="783"/>
      <c r="G594" s="783"/>
      <c r="H594" s="783"/>
      <c r="I594" s="783"/>
      <c r="J594" s="783"/>
      <c r="K594" s="783"/>
      <c r="L594" s="783"/>
      <c r="M594" s="783"/>
      <c r="N594" s="783"/>
      <c r="O594" s="783"/>
      <c r="P594" s="783"/>
      <c r="Q594" s="783"/>
      <c r="R594" s="783"/>
      <c r="S594" s="783"/>
      <c r="T594" s="783"/>
      <c r="U594" s="783"/>
      <c r="V594" s="783"/>
      <c r="W594" s="783"/>
      <c r="X594" s="783"/>
      <c r="Y594" s="783"/>
      <c r="Z594" s="783"/>
    </row>
    <row r="595" spans="1:26">
      <c r="A595" s="783"/>
      <c r="B595" s="783"/>
      <c r="C595" s="783"/>
      <c r="D595" s="783"/>
      <c r="E595" s="783"/>
      <c r="F595" s="783"/>
      <c r="G595" s="783"/>
      <c r="H595" s="783"/>
      <c r="I595" s="783"/>
      <c r="J595" s="783"/>
      <c r="K595" s="783"/>
      <c r="L595" s="783"/>
      <c r="M595" s="783"/>
      <c r="N595" s="783"/>
      <c r="O595" s="783"/>
      <c r="P595" s="783"/>
      <c r="Q595" s="783"/>
      <c r="R595" s="783"/>
      <c r="S595" s="783"/>
      <c r="T595" s="783"/>
      <c r="U595" s="783"/>
      <c r="V595" s="783"/>
      <c r="W595" s="783"/>
      <c r="X595" s="783"/>
      <c r="Y595" s="783"/>
      <c r="Z595" s="783"/>
    </row>
    <row r="596" spans="1:26">
      <c r="A596" s="783"/>
      <c r="B596" s="783"/>
      <c r="C596" s="783"/>
      <c r="D596" s="783"/>
      <c r="E596" s="783"/>
      <c r="F596" s="783"/>
      <c r="G596" s="783"/>
      <c r="H596" s="783"/>
      <c r="I596" s="783"/>
      <c r="J596" s="783"/>
      <c r="K596" s="783"/>
      <c r="L596" s="783"/>
      <c r="M596" s="783"/>
      <c r="N596" s="783"/>
      <c r="O596" s="783"/>
      <c r="P596" s="783"/>
      <c r="Q596" s="783"/>
      <c r="R596" s="783"/>
      <c r="S596" s="783"/>
      <c r="T596" s="783"/>
      <c r="U596" s="783"/>
      <c r="V596" s="783"/>
      <c r="W596" s="783"/>
      <c r="X596" s="783"/>
      <c r="Y596" s="783"/>
      <c r="Z596" s="783"/>
    </row>
    <row r="597" spans="1:26">
      <c r="A597" s="783"/>
      <c r="B597" s="783"/>
      <c r="C597" s="783"/>
      <c r="D597" s="783"/>
      <c r="E597" s="783"/>
      <c r="F597" s="783"/>
      <c r="G597" s="783"/>
      <c r="H597" s="783"/>
      <c r="I597" s="783"/>
      <c r="J597" s="783"/>
      <c r="K597" s="783"/>
      <c r="L597" s="783"/>
      <c r="M597" s="783"/>
      <c r="N597" s="783"/>
      <c r="O597" s="783"/>
      <c r="P597" s="783"/>
      <c r="Q597" s="783"/>
      <c r="R597" s="783"/>
      <c r="S597" s="783"/>
      <c r="T597" s="783"/>
      <c r="U597" s="783"/>
      <c r="V597" s="783"/>
      <c r="W597" s="783"/>
      <c r="X597" s="783"/>
      <c r="Y597" s="783"/>
      <c r="Z597" s="783"/>
    </row>
    <row r="598" spans="1:26">
      <c r="A598" s="783"/>
      <c r="B598" s="783"/>
      <c r="C598" s="783"/>
      <c r="D598" s="783"/>
      <c r="E598" s="783"/>
      <c r="F598" s="783"/>
      <c r="G598" s="783"/>
      <c r="H598" s="783"/>
      <c r="I598" s="783"/>
      <c r="J598" s="783"/>
      <c r="K598" s="783"/>
      <c r="L598" s="783"/>
      <c r="M598" s="783"/>
      <c r="N598" s="783"/>
      <c r="O598" s="783"/>
      <c r="P598" s="783"/>
      <c r="Q598" s="783"/>
      <c r="R598" s="783"/>
      <c r="S598" s="783"/>
      <c r="T598" s="783"/>
      <c r="U598" s="783"/>
      <c r="V598" s="783"/>
      <c r="W598" s="783"/>
      <c r="X598" s="783"/>
      <c r="Y598" s="783"/>
      <c r="Z598" s="783"/>
    </row>
    <row r="599" spans="1:26">
      <c r="A599" s="783"/>
      <c r="B599" s="783"/>
      <c r="C599" s="783"/>
      <c r="D599" s="783"/>
      <c r="E599" s="783"/>
      <c r="F599" s="783"/>
      <c r="G599" s="783"/>
      <c r="H599" s="783"/>
      <c r="I599" s="783"/>
      <c r="J599" s="783"/>
      <c r="K599" s="783"/>
      <c r="L599" s="783"/>
      <c r="M599" s="783"/>
      <c r="N599" s="783"/>
      <c r="O599" s="783"/>
      <c r="P599" s="783"/>
      <c r="Q599" s="783"/>
      <c r="R599" s="783"/>
      <c r="S599" s="783"/>
      <c r="T599" s="783"/>
      <c r="U599" s="783"/>
      <c r="V599" s="783"/>
      <c r="W599" s="783"/>
      <c r="X599" s="783"/>
      <c r="Y599" s="783"/>
      <c r="Z599" s="783"/>
    </row>
    <row r="600" spans="1:26">
      <c r="A600" s="783"/>
      <c r="B600" s="783"/>
      <c r="C600" s="783"/>
      <c r="D600" s="783"/>
      <c r="E600" s="783"/>
      <c r="F600" s="783"/>
      <c r="G600" s="783"/>
      <c r="H600" s="783"/>
      <c r="I600" s="783"/>
      <c r="J600" s="783"/>
      <c r="K600" s="783"/>
      <c r="L600" s="783"/>
      <c r="M600" s="783"/>
      <c r="N600" s="783"/>
      <c r="O600" s="783"/>
      <c r="P600" s="783"/>
      <c r="Q600" s="783"/>
      <c r="R600" s="783"/>
      <c r="S600" s="783"/>
      <c r="T600" s="783"/>
      <c r="U600" s="783"/>
      <c r="V600" s="783"/>
      <c r="W600" s="783"/>
      <c r="X600" s="783"/>
      <c r="Y600" s="783"/>
      <c r="Z600" s="783"/>
    </row>
    <row r="601" spans="1:26">
      <c r="A601" s="783"/>
      <c r="B601" s="783"/>
      <c r="C601" s="783"/>
      <c r="D601" s="783"/>
      <c r="E601" s="783"/>
      <c r="F601" s="783"/>
      <c r="G601" s="783"/>
      <c r="H601" s="783"/>
      <c r="I601" s="783"/>
      <c r="J601" s="783"/>
      <c r="K601" s="783"/>
      <c r="L601" s="783"/>
      <c r="M601" s="783"/>
      <c r="N601" s="783"/>
      <c r="O601" s="783"/>
      <c r="P601" s="783"/>
      <c r="Q601" s="783"/>
      <c r="R601" s="783"/>
      <c r="S601" s="783"/>
      <c r="T601" s="783"/>
      <c r="U601" s="783"/>
      <c r="V601" s="783"/>
      <c r="W601" s="783"/>
      <c r="X601" s="783"/>
      <c r="Y601" s="783"/>
      <c r="Z601" s="783"/>
    </row>
    <row r="602" spans="1:26">
      <c r="A602" s="783"/>
      <c r="B602" s="783"/>
      <c r="C602" s="783"/>
      <c r="D602" s="783"/>
      <c r="E602" s="783"/>
      <c r="F602" s="783"/>
      <c r="G602" s="783"/>
      <c r="H602" s="783"/>
      <c r="I602" s="783"/>
      <c r="J602" s="783"/>
      <c r="K602" s="783"/>
      <c r="L602" s="783"/>
      <c r="M602" s="783"/>
      <c r="N602" s="783"/>
      <c r="O602" s="783"/>
      <c r="P602" s="783"/>
      <c r="Q602" s="783"/>
      <c r="R602" s="783"/>
      <c r="S602" s="783"/>
      <c r="T602" s="783"/>
      <c r="U602" s="783"/>
      <c r="V602" s="783"/>
      <c r="W602" s="783"/>
      <c r="X602" s="783"/>
      <c r="Y602" s="783"/>
      <c r="Z602" s="783"/>
    </row>
    <row r="603" spans="1:26">
      <c r="A603" s="783"/>
      <c r="B603" s="783"/>
      <c r="C603" s="783"/>
      <c r="D603" s="783"/>
      <c r="E603" s="783"/>
      <c r="F603" s="783"/>
      <c r="G603" s="783"/>
      <c r="H603" s="783"/>
      <c r="I603" s="783"/>
      <c r="J603" s="783"/>
      <c r="K603" s="783"/>
      <c r="L603" s="783"/>
      <c r="M603" s="783"/>
      <c r="N603" s="783"/>
      <c r="O603" s="783"/>
      <c r="P603" s="783"/>
      <c r="Q603" s="783"/>
      <c r="R603" s="783"/>
      <c r="S603" s="783"/>
      <c r="T603" s="783"/>
      <c r="U603" s="783"/>
      <c r="V603" s="783"/>
      <c r="W603" s="783"/>
      <c r="X603" s="783"/>
      <c r="Y603" s="783"/>
      <c r="Z603" s="783"/>
    </row>
    <row r="604" spans="1:26">
      <c r="A604" s="783"/>
      <c r="B604" s="783"/>
      <c r="C604" s="783"/>
      <c r="D604" s="783"/>
      <c r="E604" s="783"/>
      <c r="F604" s="783"/>
      <c r="G604" s="783"/>
      <c r="H604" s="783"/>
      <c r="I604" s="783"/>
      <c r="J604" s="783"/>
      <c r="K604" s="783"/>
      <c r="L604" s="783"/>
      <c r="M604" s="783"/>
      <c r="N604" s="783"/>
      <c r="O604" s="783"/>
      <c r="P604" s="783"/>
      <c r="Q604" s="783"/>
      <c r="R604" s="783"/>
      <c r="S604" s="783"/>
      <c r="T604" s="783"/>
      <c r="U604" s="783"/>
      <c r="V604" s="783"/>
      <c r="W604" s="783"/>
      <c r="X604" s="783"/>
      <c r="Y604" s="783"/>
      <c r="Z604" s="783"/>
    </row>
    <row r="605" spans="1:26">
      <c r="A605" s="783"/>
      <c r="B605" s="783"/>
      <c r="C605" s="783"/>
      <c r="D605" s="783"/>
      <c r="E605" s="783"/>
      <c r="F605" s="783"/>
      <c r="G605" s="783"/>
      <c r="H605" s="783"/>
      <c r="I605" s="783"/>
      <c r="J605" s="783"/>
      <c r="K605" s="783"/>
      <c r="L605" s="783"/>
      <c r="M605" s="783"/>
      <c r="N605" s="783"/>
      <c r="O605" s="783"/>
      <c r="P605" s="783"/>
      <c r="Q605" s="783"/>
      <c r="R605" s="783"/>
      <c r="S605" s="783"/>
      <c r="T605" s="783"/>
      <c r="U605" s="783"/>
      <c r="V605" s="783"/>
      <c r="W605" s="783"/>
      <c r="X605" s="783"/>
      <c r="Y605" s="783"/>
      <c r="Z605" s="783"/>
    </row>
    <row r="606" spans="1:26">
      <c r="A606" s="783"/>
      <c r="B606" s="783"/>
      <c r="C606" s="783"/>
      <c r="D606" s="783"/>
      <c r="E606" s="783"/>
      <c r="F606" s="783"/>
      <c r="G606" s="783"/>
      <c r="H606" s="783"/>
      <c r="I606" s="783"/>
      <c r="J606" s="783"/>
      <c r="K606" s="783"/>
      <c r="L606" s="783"/>
      <c r="M606" s="783"/>
      <c r="N606" s="783"/>
      <c r="O606" s="783"/>
      <c r="P606" s="783"/>
      <c r="Q606" s="783"/>
      <c r="R606" s="783"/>
      <c r="S606" s="783"/>
      <c r="T606" s="783"/>
      <c r="U606" s="783"/>
      <c r="V606" s="783"/>
      <c r="W606" s="783"/>
      <c r="X606" s="783"/>
      <c r="Y606" s="783"/>
      <c r="Z606" s="783"/>
    </row>
    <row r="607" spans="1:26">
      <c r="A607" s="783"/>
      <c r="B607" s="783"/>
      <c r="C607" s="783"/>
      <c r="D607" s="783"/>
      <c r="E607" s="783"/>
      <c r="F607" s="783"/>
      <c r="G607" s="783"/>
      <c r="H607" s="783"/>
      <c r="I607" s="783"/>
      <c r="J607" s="783"/>
      <c r="K607" s="783"/>
      <c r="L607" s="783"/>
      <c r="M607" s="783"/>
      <c r="N607" s="783"/>
      <c r="O607" s="783"/>
      <c r="P607" s="783"/>
      <c r="Q607" s="783"/>
      <c r="R607" s="783"/>
      <c r="S607" s="783"/>
      <c r="T607" s="783"/>
      <c r="U607" s="783"/>
      <c r="V607" s="783"/>
      <c r="W607" s="783"/>
      <c r="X607" s="783"/>
      <c r="Y607" s="783"/>
      <c r="Z607" s="783"/>
    </row>
    <row r="608" spans="1:26">
      <c r="A608" s="783"/>
      <c r="B608" s="783"/>
      <c r="C608" s="783"/>
      <c r="D608" s="783"/>
      <c r="E608" s="783"/>
      <c r="F608" s="783"/>
      <c r="G608" s="783"/>
      <c r="H608" s="783"/>
      <c r="I608" s="783"/>
      <c r="J608" s="783"/>
      <c r="K608" s="783"/>
      <c r="L608" s="783"/>
      <c r="M608" s="783"/>
      <c r="N608" s="783"/>
      <c r="O608" s="783"/>
      <c r="P608" s="783"/>
      <c r="Q608" s="783"/>
      <c r="R608" s="783"/>
      <c r="S608" s="783"/>
      <c r="T608" s="783"/>
      <c r="U608" s="783"/>
      <c r="V608" s="783"/>
      <c r="W608" s="783"/>
      <c r="X608" s="783"/>
      <c r="Y608" s="783"/>
      <c r="Z608" s="783"/>
    </row>
    <row r="609" spans="1:26">
      <c r="A609" s="783"/>
      <c r="B609" s="783"/>
      <c r="C609" s="783"/>
      <c r="D609" s="783"/>
      <c r="E609" s="783"/>
      <c r="F609" s="783"/>
      <c r="G609" s="783"/>
      <c r="H609" s="783"/>
      <c r="I609" s="783"/>
      <c r="J609" s="783"/>
      <c r="K609" s="783"/>
      <c r="L609" s="783"/>
      <c r="M609" s="783"/>
      <c r="N609" s="783"/>
      <c r="O609" s="783"/>
      <c r="P609" s="783"/>
      <c r="Q609" s="783"/>
      <c r="R609" s="783"/>
      <c r="S609" s="783"/>
      <c r="T609" s="783"/>
      <c r="U609" s="783"/>
      <c r="V609" s="783"/>
      <c r="W609" s="783"/>
      <c r="X609" s="783"/>
      <c r="Y609" s="783"/>
      <c r="Z609" s="783"/>
    </row>
    <row r="610" spans="1:26">
      <c r="A610" s="783"/>
      <c r="B610" s="783"/>
      <c r="C610" s="783"/>
      <c r="D610" s="783"/>
      <c r="E610" s="783"/>
      <c r="F610" s="783"/>
      <c r="G610" s="783"/>
      <c r="H610" s="783"/>
      <c r="I610" s="783"/>
      <c r="J610" s="783"/>
      <c r="K610" s="783"/>
      <c r="L610" s="783"/>
      <c r="M610" s="783"/>
      <c r="N610" s="783"/>
      <c r="O610" s="783"/>
      <c r="P610" s="783"/>
      <c r="Q610" s="783"/>
      <c r="R610" s="783"/>
      <c r="S610" s="783"/>
      <c r="T610" s="783"/>
      <c r="U610" s="783"/>
      <c r="V610" s="783"/>
      <c r="W610" s="783"/>
      <c r="X610" s="783"/>
      <c r="Y610" s="783"/>
      <c r="Z610" s="783"/>
    </row>
    <row r="611" spans="1:26">
      <c r="A611" s="783"/>
      <c r="B611" s="783"/>
      <c r="C611" s="783"/>
      <c r="D611" s="783"/>
      <c r="E611" s="783"/>
      <c r="F611" s="783"/>
      <c r="G611" s="783"/>
      <c r="H611" s="783"/>
      <c r="I611" s="783"/>
      <c r="J611" s="783"/>
      <c r="K611" s="783"/>
      <c r="L611" s="783"/>
      <c r="M611" s="783"/>
      <c r="N611" s="783"/>
      <c r="O611" s="783"/>
      <c r="P611" s="783"/>
      <c r="Q611" s="783"/>
      <c r="R611" s="783"/>
      <c r="S611" s="783"/>
      <c r="T611" s="783"/>
      <c r="U611" s="783"/>
      <c r="V611" s="783"/>
      <c r="W611" s="783"/>
      <c r="X611" s="783"/>
      <c r="Y611" s="783"/>
      <c r="Z611" s="783"/>
    </row>
    <row r="612" spans="1:26">
      <c r="A612" s="783"/>
      <c r="B612" s="783"/>
      <c r="C612" s="783"/>
      <c r="D612" s="783"/>
      <c r="E612" s="783"/>
      <c r="F612" s="783"/>
      <c r="G612" s="783"/>
      <c r="H612" s="783"/>
      <c r="I612" s="783"/>
      <c r="J612" s="783"/>
      <c r="K612" s="783"/>
      <c r="L612" s="783"/>
      <c r="M612" s="783"/>
      <c r="N612" s="783"/>
      <c r="O612" s="783"/>
      <c r="P612" s="783"/>
      <c r="Q612" s="783"/>
      <c r="R612" s="783"/>
      <c r="S612" s="783"/>
      <c r="T612" s="783"/>
      <c r="U612" s="783"/>
      <c r="V612" s="783"/>
      <c r="W612" s="783"/>
      <c r="X612" s="783"/>
      <c r="Y612" s="783"/>
      <c r="Z612" s="783"/>
    </row>
    <row r="613" spans="1:26">
      <c r="A613" s="783"/>
      <c r="B613" s="783"/>
      <c r="C613" s="783"/>
      <c r="D613" s="783"/>
      <c r="E613" s="783"/>
      <c r="F613" s="783"/>
      <c r="G613" s="783"/>
      <c r="H613" s="783"/>
      <c r="I613" s="783"/>
      <c r="J613" s="783"/>
      <c r="K613" s="783"/>
      <c r="L613" s="783"/>
      <c r="M613" s="783"/>
      <c r="N613" s="783"/>
      <c r="O613" s="783"/>
      <c r="P613" s="783"/>
      <c r="Q613" s="783"/>
      <c r="R613" s="783"/>
      <c r="S613" s="783"/>
      <c r="T613" s="783"/>
      <c r="U613" s="783"/>
      <c r="V613" s="783"/>
      <c r="W613" s="783"/>
      <c r="X613" s="783"/>
      <c r="Y613" s="783"/>
      <c r="Z613" s="783"/>
    </row>
    <row r="614" spans="1:26">
      <c r="A614" s="783"/>
      <c r="B614" s="783"/>
      <c r="C614" s="783"/>
      <c r="D614" s="783"/>
      <c r="E614" s="783"/>
      <c r="F614" s="783"/>
      <c r="G614" s="783"/>
      <c r="H614" s="783"/>
      <c r="I614" s="783"/>
      <c r="J614" s="783"/>
      <c r="K614" s="783"/>
      <c r="L614" s="783"/>
      <c r="M614" s="783"/>
      <c r="N614" s="783"/>
      <c r="O614" s="783"/>
      <c r="P614" s="783"/>
      <c r="Q614" s="783"/>
      <c r="R614" s="783"/>
      <c r="S614" s="783"/>
      <c r="T614" s="783"/>
      <c r="U614" s="783"/>
      <c r="V614" s="783"/>
      <c r="W614" s="783"/>
      <c r="X614" s="783"/>
      <c r="Y614" s="783"/>
      <c r="Z614" s="783"/>
    </row>
    <row r="615" spans="1:26">
      <c r="A615" s="783"/>
      <c r="B615" s="783"/>
      <c r="C615" s="783"/>
      <c r="D615" s="783"/>
      <c r="E615" s="783"/>
      <c r="F615" s="783"/>
      <c r="G615" s="783"/>
      <c r="H615" s="783"/>
      <c r="I615" s="783"/>
      <c r="J615" s="783"/>
      <c r="K615" s="783"/>
      <c r="L615" s="783"/>
      <c r="M615" s="783"/>
      <c r="N615" s="783"/>
      <c r="O615" s="783"/>
      <c r="P615" s="783"/>
      <c r="Q615" s="783"/>
      <c r="R615" s="783"/>
      <c r="S615" s="783"/>
      <c r="T615" s="783"/>
      <c r="U615" s="783"/>
      <c r="V615" s="783"/>
      <c r="W615" s="783"/>
      <c r="X615" s="783"/>
      <c r="Y615" s="783"/>
      <c r="Z615" s="783"/>
    </row>
    <row r="616" spans="1:26">
      <c r="A616" s="783"/>
      <c r="B616" s="783"/>
      <c r="C616" s="783"/>
      <c r="D616" s="783"/>
      <c r="E616" s="783"/>
      <c r="F616" s="783"/>
      <c r="G616" s="783"/>
      <c r="H616" s="783"/>
      <c r="I616" s="783"/>
      <c r="J616" s="783"/>
      <c r="K616" s="783"/>
      <c r="L616" s="783"/>
      <c r="M616" s="783"/>
      <c r="N616" s="783"/>
      <c r="O616" s="783"/>
      <c r="P616" s="783"/>
      <c r="Q616" s="783"/>
      <c r="R616" s="783"/>
      <c r="S616" s="783"/>
      <c r="T616" s="783"/>
      <c r="U616" s="783"/>
      <c r="V616" s="783"/>
      <c r="W616" s="783"/>
      <c r="X616" s="783"/>
      <c r="Y616" s="783"/>
      <c r="Z616" s="783"/>
    </row>
    <row r="617" spans="1:26">
      <c r="A617" s="783"/>
      <c r="B617" s="783"/>
      <c r="C617" s="783"/>
      <c r="D617" s="783"/>
      <c r="E617" s="783"/>
      <c r="F617" s="783"/>
      <c r="G617" s="783"/>
      <c r="H617" s="783"/>
      <c r="I617" s="783"/>
      <c r="J617" s="783"/>
      <c r="K617" s="783"/>
      <c r="L617" s="783"/>
      <c r="M617" s="783"/>
      <c r="N617" s="783"/>
      <c r="O617" s="783"/>
      <c r="P617" s="783"/>
      <c r="Q617" s="783"/>
      <c r="R617" s="783"/>
      <c r="S617" s="783"/>
      <c r="T617" s="783"/>
      <c r="U617" s="783"/>
      <c r="V617" s="783"/>
      <c r="W617" s="783"/>
      <c r="X617" s="783"/>
      <c r="Y617" s="783"/>
      <c r="Z617" s="783"/>
    </row>
    <row r="618" spans="1:26">
      <c r="A618" s="783"/>
      <c r="B618" s="783"/>
      <c r="C618" s="783"/>
      <c r="D618" s="783"/>
      <c r="E618" s="783"/>
      <c r="F618" s="783"/>
      <c r="G618" s="783"/>
      <c r="H618" s="783"/>
      <c r="I618" s="783"/>
      <c r="J618" s="783"/>
      <c r="K618" s="783"/>
      <c r="L618" s="783"/>
      <c r="M618" s="783"/>
      <c r="N618" s="783"/>
      <c r="O618" s="783"/>
      <c r="P618" s="783"/>
      <c r="Q618" s="783"/>
      <c r="R618" s="783"/>
      <c r="S618" s="783"/>
      <c r="T618" s="783"/>
      <c r="U618" s="783"/>
      <c r="V618" s="783"/>
      <c r="W618" s="783"/>
      <c r="X618" s="783"/>
      <c r="Y618" s="783"/>
      <c r="Z618" s="783"/>
    </row>
    <row r="619" spans="1:26">
      <c r="A619" s="783"/>
      <c r="B619" s="783"/>
      <c r="C619" s="783"/>
      <c r="D619" s="783"/>
      <c r="E619" s="783"/>
      <c r="F619" s="783"/>
      <c r="G619" s="783"/>
      <c r="H619" s="783"/>
      <c r="I619" s="783"/>
      <c r="J619" s="783"/>
      <c r="K619" s="783"/>
      <c r="L619" s="783"/>
      <c r="M619" s="783"/>
      <c r="N619" s="783"/>
      <c r="O619" s="783"/>
      <c r="P619" s="783"/>
      <c r="Q619" s="783"/>
      <c r="R619" s="783"/>
      <c r="S619" s="783"/>
      <c r="T619" s="783"/>
      <c r="U619" s="783"/>
      <c r="V619" s="783"/>
      <c r="W619" s="783"/>
      <c r="X619" s="783"/>
      <c r="Y619" s="783"/>
      <c r="Z619" s="783"/>
    </row>
    <row r="620" spans="1:26">
      <c r="A620" s="783"/>
      <c r="B620" s="783"/>
      <c r="C620" s="783"/>
      <c r="D620" s="783"/>
      <c r="E620" s="783"/>
      <c r="F620" s="783"/>
      <c r="G620" s="783"/>
      <c r="H620" s="783"/>
      <c r="I620" s="783"/>
      <c r="J620" s="783"/>
      <c r="K620" s="783"/>
      <c r="L620" s="783"/>
      <c r="M620" s="783"/>
      <c r="N620" s="783"/>
      <c r="O620" s="783"/>
      <c r="P620" s="783"/>
      <c r="Q620" s="783"/>
      <c r="R620" s="783"/>
      <c r="S620" s="783"/>
      <c r="T620" s="783"/>
      <c r="U620" s="783"/>
      <c r="V620" s="783"/>
      <c r="W620" s="783"/>
      <c r="X620" s="783"/>
      <c r="Y620" s="783"/>
      <c r="Z620" s="783"/>
    </row>
    <row r="621" spans="1:26">
      <c r="A621" s="783"/>
      <c r="B621" s="783"/>
      <c r="C621" s="783"/>
      <c r="D621" s="783"/>
      <c r="E621" s="783"/>
      <c r="F621" s="783"/>
      <c r="G621" s="783"/>
      <c r="H621" s="783"/>
      <c r="I621" s="783"/>
      <c r="J621" s="783"/>
      <c r="K621" s="783"/>
      <c r="L621" s="783"/>
      <c r="M621" s="783"/>
      <c r="N621" s="783"/>
      <c r="O621" s="783"/>
      <c r="P621" s="783"/>
      <c r="Q621" s="783"/>
      <c r="R621" s="783"/>
      <c r="S621" s="783"/>
      <c r="T621" s="783"/>
      <c r="U621" s="783"/>
      <c r="V621" s="783"/>
      <c r="W621" s="783"/>
      <c r="X621" s="783"/>
      <c r="Y621" s="783"/>
      <c r="Z621" s="783"/>
    </row>
    <row r="622" spans="1:26">
      <c r="A622" s="783"/>
      <c r="B622" s="783"/>
      <c r="C622" s="783"/>
      <c r="D622" s="783"/>
      <c r="E622" s="783"/>
      <c r="F622" s="783"/>
      <c r="G622" s="783"/>
      <c r="H622" s="783"/>
      <c r="I622" s="783"/>
      <c r="J622" s="783"/>
      <c r="K622" s="783"/>
      <c r="L622" s="783"/>
      <c r="M622" s="783"/>
      <c r="N622" s="783"/>
      <c r="O622" s="783"/>
      <c r="P622" s="783"/>
      <c r="Q622" s="783"/>
      <c r="R622" s="783"/>
      <c r="S622" s="783"/>
      <c r="T622" s="783"/>
      <c r="U622" s="783"/>
      <c r="V622" s="783"/>
      <c r="W622" s="783"/>
      <c r="X622" s="783"/>
      <c r="Y622" s="783"/>
      <c r="Z622" s="783"/>
    </row>
    <row r="623" spans="1:26">
      <c r="A623" s="783"/>
      <c r="B623" s="783"/>
      <c r="C623" s="783"/>
      <c r="D623" s="783"/>
      <c r="E623" s="783"/>
      <c r="F623" s="783"/>
      <c r="G623" s="783"/>
      <c r="H623" s="783"/>
      <c r="I623" s="783"/>
      <c r="J623" s="783"/>
      <c r="K623" s="783"/>
      <c r="L623" s="783"/>
      <c r="M623" s="783"/>
      <c r="N623" s="783"/>
      <c r="O623" s="783"/>
      <c r="P623" s="783"/>
      <c r="Q623" s="783"/>
      <c r="R623" s="783"/>
      <c r="S623" s="783"/>
      <c r="T623" s="783"/>
      <c r="U623" s="783"/>
      <c r="V623" s="783"/>
      <c r="W623" s="783"/>
      <c r="X623" s="783"/>
      <c r="Y623" s="783"/>
      <c r="Z623" s="783"/>
    </row>
    <row r="624" spans="1:26">
      <c r="A624" s="783"/>
      <c r="B624" s="783"/>
      <c r="C624" s="783"/>
      <c r="D624" s="783"/>
      <c r="E624" s="783"/>
      <c r="F624" s="783"/>
      <c r="G624" s="783"/>
      <c r="H624" s="783"/>
      <c r="I624" s="783"/>
      <c r="J624" s="783"/>
      <c r="K624" s="783"/>
      <c r="L624" s="783"/>
      <c r="M624" s="783"/>
      <c r="N624" s="783"/>
      <c r="O624" s="783"/>
      <c r="P624" s="783"/>
      <c r="Q624" s="783"/>
      <c r="R624" s="783"/>
      <c r="S624" s="783"/>
      <c r="T624" s="783"/>
      <c r="U624" s="783"/>
      <c r="V624" s="783"/>
      <c r="W624" s="783"/>
      <c r="X624" s="783"/>
      <c r="Y624" s="783"/>
      <c r="Z624" s="783"/>
    </row>
    <row r="625" spans="1:26">
      <c r="A625" s="783"/>
      <c r="B625" s="783"/>
      <c r="C625" s="783"/>
      <c r="D625" s="783"/>
      <c r="E625" s="783"/>
      <c r="F625" s="783"/>
      <c r="G625" s="783"/>
      <c r="H625" s="783"/>
      <c r="I625" s="783"/>
      <c r="J625" s="783"/>
      <c r="K625" s="783"/>
      <c r="L625" s="783"/>
      <c r="M625" s="783"/>
      <c r="N625" s="783"/>
      <c r="O625" s="783"/>
      <c r="P625" s="783"/>
      <c r="Q625" s="783"/>
      <c r="R625" s="783"/>
      <c r="S625" s="783"/>
      <c r="T625" s="783"/>
      <c r="U625" s="783"/>
      <c r="V625" s="783"/>
      <c r="W625" s="783"/>
      <c r="X625" s="783"/>
      <c r="Y625" s="783"/>
      <c r="Z625" s="783"/>
    </row>
    <row r="626" spans="1:26">
      <c r="A626" s="783"/>
      <c r="B626" s="783"/>
      <c r="C626" s="783"/>
      <c r="D626" s="783"/>
      <c r="E626" s="783"/>
      <c r="F626" s="783"/>
      <c r="G626" s="783"/>
      <c r="H626" s="783"/>
      <c r="I626" s="783"/>
      <c r="J626" s="783"/>
      <c r="K626" s="783"/>
      <c r="L626" s="783"/>
      <c r="M626" s="783"/>
      <c r="N626" s="783"/>
      <c r="O626" s="783"/>
      <c r="P626" s="783"/>
      <c r="Q626" s="783"/>
      <c r="R626" s="783"/>
      <c r="S626" s="783"/>
      <c r="T626" s="783"/>
      <c r="U626" s="783"/>
      <c r="V626" s="783"/>
      <c r="W626" s="783"/>
      <c r="X626" s="783"/>
      <c r="Y626" s="783"/>
      <c r="Z626" s="783"/>
    </row>
    <row r="627" spans="1:26">
      <c r="A627" s="783"/>
      <c r="B627" s="783"/>
      <c r="C627" s="783"/>
      <c r="D627" s="783"/>
      <c r="E627" s="783"/>
      <c r="F627" s="783"/>
      <c r="G627" s="783"/>
      <c r="H627" s="783"/>
      <c r="I627" s="783"/>
      <c r="J627" s="783"/>
      <c r="K627" s="783"/>
      <c r="L627" s="783"/>
      <c r="M627" s="783"/>
      <c r="N627" s="783"/>
      <c r="O627" s="783"/>
      <c r="P627" s="783"/>
      <c r="Q627" s="783"/>
      <c r="R627" s="783"/>
      <c r="S627" s="783"/>
      <c r="T627" s="783"/>
      <c r="U627" s="783"/>
      <c r="V627" s="783"/>
      <c r="W627" s="783"/>
      <c r="X627" s="783"/>
      <c r="Y627" s="783"/>
      <c r="Z627" s="783"/>
    </row>
    <row r="628" spans="1:26">
      <c r="A628" s="783"/>
      <c r="B628" s="783"/>
      <c r="C628" s="783"/>
      <c r="D628" s="783"/>
      <c r="E628" s="783"/>
      <c r="F628" s="783"/>
      <c r="G628" s="783"/>
      <c r="H628" s="783"/>
      <c r="I628" s="783"/>
      <c r="J628" s="783"/>
      <c r="K628" s="783"/>
      <c r="L628" s="783"/>
      <c r="M628" s="783"/>
      <c r="N628" s="783"/>
      <c r="O628" s="783"/>
      <c r="P628" s="783"/>
      <c r="Q628" s="783"/>
      <c r="R628" s="783"/>
      <c r="S628" s="783"/>
      <c r="T628" s="783"/>
      <c r="U628" s="783"/>
      <c r="V628" s="783"/>
      <c r="W628" s="783"/>
      <c r="X628" s="783"/>
      <c r="Y628" s="783"/>
      <c r="Z628" s="783"/>
    </row>
    <row r="629" spans="1:26">
      <c r="A629" s="783"/>
      <c r="B629" s="783"/>
      <c r="C629" s="783"/>
      <c r="D629" s="783"/>
      <c r="E629" s="783"/>
      <c r="F629" s="783"/>
      <c r="G629" s="783"/>
      <c r="H629" s="783"/>
      <c r="I629" s="783"/>
      <c r="J629" s="783"/>
      <c r="K629" s="783"/>
      <c r="L629" s="783"/>
      <c r="M629" s="783"/>
      <c r="N629" s="783"/>
      <c r="O629" s="783"/>
      <c r="P629" s="783"/>
      <c r="Q629" s="783"/>
      <c r="R629" s="783"/>
      <c r="S629" s="783"/>
      <c r="T629" s="783"/>
      <c r="U629" s="783"/>
      <c r="V629" s="783"/>
      <c r="W629" s="783"/>
      <c r="X629" s="783"/>
      <c r="Y629" s="783"/>
      <c r="Z629" s="783"/>
    </row>
    <row r="630" spans="1:26">
      <c r="A630" s="783"/>
      <c r="B630" s="783"/>
      <c r="C630" s="783"/>
      <c r="D630" s="783"/>
      <c r="E630" s="783"/>
      <c r="F630" s="783"/>
      <c r="G630" s="783"/>
      <c r="H630" s="783"/>
      <c r="I630" s="783"/>
      <c r="J630" s="783"/>
      <c r="K630" s="783"/>
      <c r="L630" s="783"/>
      <c r="M630" s="783"/>
      <c r="N630" s="783"/>
      <c r="O630" s="783"/>
      <c r="P630" s="783"/>
      <c r="Q630" s="783"/>
      <c r="R630" s="783"/>
      <c r="S630" s="783"/>
      <c r="T630" s="783"/>
      <c r="U630" s="783"/>
      <c r="V630" s="783"/>
      <c r="W630" s="783"/>
      <c r="X630" s="783"/>
      <c r="Y630" s="783"/>
      <c r="Z630" s="783"/>
    </row>
    <row r="631" spans="1:26">
      <c r="A631" s="783"/>
      <c r="B631" s="783"/>
      <c r="C631" s="783"/>
      <c r="D631" s="783"/>
      <c r="E631" s="783"/>
      <c r="F631" s="783"/>
      <c r="G631" s="783"/>
      <c r="H631" s="783"/>
      <c r="I631" s="783"/>
      <c r="J631" s="783"/>
      <c r="K631" s="783"/>
      <c r="L631" s="783"/>
      <c r="M631" s="783"/>
      <c r="N631" s="783"/>
      <c r="O631" s="783"/>
      <c r="P631" s="783"/>
      <c r="Q631" s="783"/>
      <c r="R631" s="783"/>
      <c r="S631" s="783"/>
      <c r="T631" s="783"/>
      <c r="U631" s="783"/>
      <c r="V631" s="783"/>
      <c r="W631" s="783"/>
      <c r="X631" s="783"/>
      <c r="Y631" s="783"/>
      <c r="Z631" s="783"/>
    </row>
    <row r="632" spans="1:26">
      <c r="A632" s="783"/>
      <c r="B632" s="783"/>
      <c r="C632" s="783"/>
      <c r="D632" s="783"/>
      <c r="E632" s="783"/>
      <c r="F632" s="783"/>
      <c r="G632" s="783"/>
      <c r="H632" s="783"/>
      <c r="I632" s="783"/>
      <c r="J632" s="783"/>
      <c r="K632" s="783"/>
      <c r="L632" s="783"/>
      <c r="M632" s="783"/>
      <c r="N632" s="783"/>
      <c r="O632" s="783"/>
      <c r="P632" s="783"/>
      <c r="Q632" s="783"/>
      <c r="R632" s="783"/>
      <c r="S632" s="783"/>
      <c r="T632" s="783"/>
      <c r="U632" s="783"/>
      <c r="V632" s="783"/>
      <c r="W632" s="783"/>
      <c r="X632" s="783"/>
      <c r="Y632" s="783"/>
      <c r="Z632" s="783"/>
    </row>
    <row r="633" spans="1:26">
      <c r="A633" s="783"/>
      <c r="B633" s="783"/>
      <c r="C633" s="783"/>
      <c r="D633" s="783"/>
      <c r="E633" s="783"/>
      <c r="F633" s="783"/>
      <c r="G633" s="783"/>
      <c r="H633" s="783"/>
      <c r="I633" s="783"/>
      <c r="J633" s="783"/>
      <c r="K633" s="783"/>
      <c r="L633" s="783"/>
      <c r="M633" s="783"/>
      <c r="N633" s="783"/>
      <c r="O633" s="783"/>
      <c r="P633" s="783"/>
      <c r="Q633" s="783"/>
      <c r="R633" s="783"/>
      <c r="S633" s="783"/>
      <c r="T633" s="783"/>
      <c r="U633" s="783"/>
      <c r="V633" s="783"/>
      <c r="W633" s="783"/>
      <c r="X633" s="783"/>
      <c r="Y633" s="783"/>
      <c r="Z633" s="783"/>
    </row>
    <row r="634" spans="1:26">
      <c r="A634" s="783"/>
      <c r="B634" s="783"/>
      <c r="C634" s="783"/>
      <c r="D634" s="783"/>
      <c r="E634" s="783"/>
      <c r="F634" s="783"/>
      <c r="G634" s="783"/>
      <c r="H634" s="783"/>
      <c r="I634" s="783"/>
      <c r="J634" s="783"/>
      <c r="K634" s="783"/>
      <c r="L634" s="783"/>
      <c r="M634" s="783"/>
      <c r="N634" s="783"/>
      <c r="O634" s="783"/>
      <c r="P634" s="783"/>
      <c r="Q634" s="783"/>
      <c r="R634" s="783"/>
      <c r="S634" s="783"/>
      <c r="T634" s="783"/>
      <c r="U634" s="783"/>
      <c r="V634" s="783"/>
      <c r="W634" s="783"/>
      <c r="X634" s="783"/>
      <c r="Y634" s="783"/>
      <c r="Z634" s="783"/>
    </row>
    <row r="635" spans="1:26">
      <c r="A635" s="783"/>
      <c r="B635" s="783"/>
      <c r="C635" s="783"/>
      <c r="D635" s="783"/>
      <c r="E635" s="783"/>
      <c r="F635" s="783"/>
      <c r="G635" s="783"/>
      <c r="H635" s="783"/>
      <c r="I635" s="783"/>
      <c r="J635" s="783"/>
      <c r="K635" s="783"/>
      <c r="L635" s="783"/>
      <c r="M635" s="783"/>
      <c r="N635" s="783"/>
      <c r="O635" s="783"/>
      <c r="P635" s="783"/>
      <c r="Q635" s="783"/>
      <c r="R635" s="783"/>
      <c r="S635" s="783"/>
      <c r="T635" s="783"/>
      <c r="U635" s="783"/>
      <c r="V635" s="783"/>
      <c r="W635" s="783"/>
      <c r="X635" s="783"/>
      <c r="Y635" s="783"/>
      <c r="Z635" s="783"/>
    </row>
    <row r="636" spans="1:26">
      <c r="A636" s="783"/>
      <c r="B636" s="783"/>
      <c r="C636" s="783"/>
      <c r="D636" s="783"/>
      <c r="E636" s="783"/>
      <c r="F636" s="783"/>
      <c r="G636" s="783"/>
      <c r="H636" s="783"/>
      <c r="I636" s="783"/>
      <c r="J636" s="783"/>
      <c r="K636" s="783"/>
      <c r="L636" s="783"/>
      <c r="M636" s="783"/>
      <c r="N636" s="783"/>
      <c r="O636" s="783"/>
      <c r="P636" s="783"/>
      <c r="Q636" s="783"/>
      <c r="R636" s="783"/>
      <c r="S636" s="783"/>
      <c r="T636" s="783"/>
      <c r="U636" s="783"/>
      <c r="V636" s="783"/>
      <c r="W636" s="783"/>
      <c r="X636" s="783"/>
      <c r="Y636" s="783"/>
      <c r="Z636" s="783"/>
    </row>
    <row r="637" spans="1:26">
      <c r="A637" s="783"/>
      <c r="B637" s="783"/>
      <c r="C637" s="783"/>
      <c r="D637" s="783"/>
      <c r="E637" s="783"/>
      <c r="F637" s="783"/>
      <c r="G637" s="783"/>
      <c r="H637" s="783"/>
      <c r="I637" s="783"/>
      <c r="J637" s="783"/>
      <c r="K637" s="783"/>
      <c r="L637" s="783"/>
      <c r="M637" s="783"/>
      <c r="N637" s="783"/>
      <c r="O637" s="783"/>
      <c r="P637" s="783"/>
      <c r="Q637" s="783"/>
      <c r="R637" s="783"/>
      <c r="S637" s="783"/>
      <c r="T637" s="783"/>
      <c r="U637" s="783"/>
      <c r="V637" s="783"/>
      <c r="W637" s="783"/>
      <c r="X637" s="783"/>
      <c r="Y637" s="783"/>
      <c r="Z637" s="783"/>
    </row>
    <row r="638" spans="1:26">
      <c r="A638" s="783"/>
      <c r="B638" s="783"/>
      <c r="C638" s="783"/>
      <c r="D638" s="783"/>
      <c r="E638" s="783"/>
      <c r="F638" s="783"/>
      <c r="G638" s="783"/>
      <c r="H638" s="783"/>
      <c r="I638" s="783"/>
      <c r="J638" s="783"/>
      <c r="K638" s="783"/>
      <c r="L638" s="783"/>
      <c r="M638" s="783"/>
      <c r="N638" s="783"/>
      <c r="O638" s="783"/>
      <c r="P638" s="783"/>
      <c r="Q638" s="783"/>
      <c r="R638" s="783"/>
      <c r="S638" s="783"/>
      <c r="T638" s="783"/>
      <c r="U638" s="783"/>
      <c r="V638" s="783"/>
      <c r="W638" s="783"/>
      <c r="X638" s="783"/>
      <c r="Y638" s="783"/>
      <c r="Z638" s="783"/>
    </row>
    <row r="639" spans="1:26">
      <c r="A639" s="783"/>
      <c r="B639" s="783"/>
      <c r="C639" s="783"/>
      <c r="D639" s="783"/>
      <c r="E639" s="783"/>
      <c r="F639" s="783"/>
      <c r="G639" s="783"/>
      <c r="H639" s="783"/>
      <c r="I639" s="783"/>
      <c r="J639" s="783"/>
      <c r="K639" s="783"/>
      <c r="L639" s="783"/>
      <c r="M639" s="783"/>
      <c r="N639" s="783"/>
      <c r="O639" s="783"/>
      <c r="P639" s="783"/>
      <c r="Q639" s="783"/>
      <c r="R639" s="783"/>
      <c r="S639" s="783"/>
      <c r="T639" s="783"/>
      <c r="U639" s="783"/>
      <c r="V639" s="783"/>
      <c r="W639" s="783"/>
      <c r="X639" s="783"/>
      <c r="Y639" s="783"/>
      <c r="Z639" s="783"/>
    </row>
    <row r="640" spans="1:26">
      <c r="A640" s="783"/>
      <c r="B640" s="783"/>
      <c r="C640" s="783"/>
      <c r="D640" s="783"/>
      <c r="E640" s="783"/>
      <c r="F640" s="783"/>
      <c r="G640" s="783"/>
      <c r="H640" s="783"/>
      <c r="I640" s="783"/>
      <c r="J640" s="783"/>
      <c r="K640" s="783"/>
      <c r="L640" s="783"/>
      <c r="M640" s="783"/>
      <c r="N640" s="783"/>
      <c r="O640" s="783"/>
      <c r="P640" s="783"/>
      <c r="Q640" s="783"/>
      <c r="R640" s="783"/>
      <c r="S640" s="783"/>
      <c r="T640" s="783"/>
      <c r="U640" s="783"/>
      <c r="V640" s="783"/>
      <c r="W640" s="783"/>
      <c r="X640" s="783"/>
      <c r="Y640" s="783"/>
      <c r="Z640" s="783"/>
    </row>
    <row r="641" spans="1:26">
      <c r="A641" s="783"/>
      <c r="B641" s="783"/>
      <c r="C641" s="783"/>
      <c r="D641" s="783"/>
      <c r="E641" s="783"/>
      <c r="F641" s="783"/>
      <c r="G641" s="783"/>
      <c r="H641" s="783"/>
      <c r="I641" s="783"/>
      <c r="J641" s="783"/>
      <c r="K641" s="783"/>
      <c r="L641" s="783"/>
      <c r="M641" s="783"/>
      <c r="N641" s="783"/>
      <c r="O641" s="783"/>
      <c r="P641" s="783"/>
      <c r="Q641" s="783"/>
      <c r="R641" s="783"/>
      <c r="S641" s="783"/>
      <c r="T641" s="783"/>
      <c r="U641" s="783"/>
      <c r="V641" s="783"/>
      <c r="W641" s="783"/>
      <c r="X641" s="783"/>
      <c r="Y641" s="783"/>
      <c r="Z641" s="783"/>
    </row>
    <row r="642" spans="1:26">
      <c r="A642" s="783"/>
      <c r="B642" s="783"/>
      <c r="C642" s="783"/>
      <c r="D642" s="783"/>
      <c r="E642" s="783"/>
      <c r="F642" s="783"/>
      <c r="G642" s="783"/>
      <c r="H642" s="783"/>
      <c r="I642" s="783"/>
      <c r="J642" s="783"/>
      <c r="K642" s="783"/>
      <c r="L642" s="783"/>
      <c r="M642" s="783"/>
      <c r="N642" s="783"/>
      <c r="O642" s="783"/>
      <c r="P642" s="783"/>
      <c r="Q642" s="783"/>
      <c r="R642" s="783"/>
      <c r="S642" s="783"/>
      <c r="T642" s="783"/>
      <c r="U642" s="783"/>
      <c r="V642" s="783"/>
      <c r="W642" s="783"/>
      <c r="X642" s="783"/>
      <c r="Y642" s="783"/>
      <c r="Z642" s="783"/>
    </row>
    <row r="643" spans="1:26">
      <c r="A643" s="783"/>
      <c r="B643" s="783"/>
      <c r="C643" s="783"/>
      <c r="D643" s="783"/>
      <c r="E643" s="783"/>
      <c r="F643" s="783"/>
      <c r="G643" s="783"/>
      <c r="H643" s="783"/>
      <c r="I643" s="783"/>
      <c r="J643" s="783"/>
      <c r="K643" s="783"/>
      <c r="L643" s="783"/>
      <c r="M643" s="783"/>
      <c r="N643" s="783"/>
      <c r="O643" s="783"/>
      <c r="P643" s="783"/>
      <c r="Q643" s="783"/>
      <c r="R643" s="783"/>
      <c r="S643" s="783"/>
      <c r="T643" s="783"/>
      <c r="U643" s="783"/>
      <c r="V643" s="783"/>
      <c r="W643" s="783"/>
      <c r="X643" s="783"/>
      <c r="Y643" s="783"/>
      <c r="Z643" s="783"/>
    </row>
    <row r="644" spans="1:26">
      <c r="A644" s="783"/>
      <c r="B644" s="783"/>
      <c r="C644" s="783"/>
      <c r="D644" s="783"/>
      <c r="E644" s="783"/>
      <c r="F644" s="783"/>
      <c r="G644" s="783"/>
      <c r="H644" s="783"/>
      <c r="I644" s="783"/>
      <c r="J644" s="783"/>
      <c r="K644" s="783"/>
      <c r="L644" s="783"/>
      <c r="M644" s="783"/>
      <c r="N644" s="783"/>
      <c r="O644" s="783"/>
      <c r="P644" s="783"/>
      <c r="Q644" s="783"/>
      <c r="R644" s="783"/>
      <c r="S644" s="783"/>
      <c r="T644" s="783"/>
      <c r="U644" s="783"/>
      <c r="V644" s="783"/>
      <c r="W644" s="783"/>
      <c r="X644" s="783"/>
      <c r="Y644" s="783"/>
      <c r="Z644" s="783"/>
    </row>
    <row r="645" spans="1:26">
      <c r="A645" s="783"/>
      <c r="B645" s="783"/>
      <c r="C645" s="783"/>
      <c r="D645" s="783"/>
      <c r="E645" s="783"/>
      <c r="F645" s="783"/>
      <c r="G645" s="783"/>
      <c r="H645" s="783"/>
      <c r="I645" s="783"/>
      <c r="J645" s="783"/>
      <c r="K645" s="783"/>
      <c r="L645" s="783"/>
      <c r="M645" s="783"/>
      <c r="N645" s="783"/>
      <c r="O645" s="783"/>
      <c r="P645" s="783"/>
      <c r="Q645" s="783"/>
      <c r="R645" s="783"/>
      <c r="S645" s="783"/>
      <c r="T645" s="783"/>
      <c r="U645" s="783"/>
      <c r="V645" s="783"/>
      <c r="W645" s="783"/>
      <c r="X645" s="783"/>
      <c r="Y645" s="783"/>
      <c r="Z645" s="783"/>
    </row>
    <row r="646" spans="1:26">
      <c r="A646" s="783"/>
      <c r="B646" s="783"/>
      <c r="C646" s="783"/>
      <c r="D646" s="783"/>
      <c r="E646" s="783"/>
      <c r="F646" s="783"/>
      <c r="G646" s="783"/>
      <c r="H646" s="783"/>
      <c r="I646" s="783"/>
      <c r="J646" s="783"/>
      <c r="K646" s="783"/>
      <c r="L646" s="783"/>
      <c r="M646" s="783"/>
      <c r="N646" s="783"/>
      <c r="O646" s="783"/>
      <c r="P646" s="783"/>
      <c r="Q646" s="783"/>
      <c r="R646" s="783"/>
      <c r="S646" s="783"/>
      <c r="T646" s="783"/>
      <c r="U646" s="783"/>
      <c r="V646" s="783"/>
      <c r="W646" s="783"/>
      <c r="X646" s="783"/>
      <c r="Y646" s="783"/>
      <c r="Z646" s="783"/>
    </row>
    <row r="647" spans="1:26">
      <c r="A647" s="783"/>
      <c r="B647" s="783"/>
      <c r="C647" s="783"/>
      <c r="D647" s="783"/>
      <c r="E647" s="783"/>
      <c r="F647" s="783"/>
      <c r="G647" s="783"/>
      <c r="H647" s="783"/>
      <c r="I647" s="783"/>
      <c r="J647" s="783"/>
      <c r="K647" s="783"/>
      <c r="L647" s="783"/>
      <c r="M647" s="783"/>
      <c r="N647" s="783"/>
      <c r="O647" s="783"/>
      <c r="P647" s="783"/>
      <c r="Q647" s="783"/>
      <c r="R647" s="783"/>
      <c r="S647" s="783"/>
      <c r="T647" s="783"/>
      <c r="U647" s="783"/>
      <c r="V647" s="783"/>
      <c r="W647" s="783"/>
      <c r="X647" s="783"/>
      <c r="Y647" s="783"/>
      <c r="Z647" s="783"/>
    </row>
    <row r="648" spans="1:26">
      <c r="A648" s="783"/>
      <c r="B648" s="783"/>
      <c r="C648" s="783"/>
      <c r="D648" s="783"/>
      <c r="E648" s="783"/>
      <c r="F648" s="783"/>
      <c r="G648" s="783"/>
      <c r="H648" s="783"/>
      <c r="I648" s="783"/>
      <c r="J648" s="783"/>
      <c r="K648" s="783"/>
      <c r="L648" s="783"/>
      <c r="M648" s="783"/>
      <c r="N648" s="783"/>
      <c r="O648" s="783"/>
      <c r="P648" s="783"/>
      <c r="Q648" s="783"/>
      <c r="R648" s="783"/>
      <c r="S648" s="783"/>
      <c r="T648" s="783"/>
      <c r="U648" s="783"/>
      <c r="V648" s="783"/>
      <c r="W648" s="783"/>
      <c r="X648" s="783"/>
      <c r="Y648" s="783"/>
      <c r="Z648" s="783"/>
    </row>
    <row r="649" spans="1:26">
      <c r="A649" s="783"/>
      <c r="B649" s="783"/>
      <c r="C649" s="783"/>
      <c r="D649" s="783"/>
      <c r="E649" s="783"/>
      <c r="F649" s="783"/>
      <c r="G649" s="783"/>
      <c r="H649" s="783"/>
      <c r="I649" s="783"/>
      <c r="J649" s="783"/>
      <c r="K649" s="783"/>
      <c r="L649" s="783"/>
      <c r="M649" s="783"/>
      <c r="N649" s="783"/>
      <c r="O649" s="783"/>
      <c r="P649" s="783"/>
      <c r="Q649" s="783"/>
      <c r="R649" s="783"/>
      <c r="S649" s="783"/>
      <c r="T649" s="783"/>
      <c r="U649" s="783"/>
      <c r="V649" s="783"/>
      <c r="W649" s="783"/>
      <c r="X649" s="783"/>
      <c r="Y649" s="783"/>
      <c r="Z649" s="783"/>
    </row>
    <row r="650" spans="1:26">
      <c r="A650" s="783"/>
      <c r="B650" s="783"/>
      <c r="C650" s="783"/>
      <c r="D650" s="783"/>
      <c r="E650" s="783"/>
      <c r="F650" s="783"/>
      <c r="G650" s="783"/>
      <c r="H650" s="783"/>
      <c r="I650" s="783"/>
      <c r="J650" s="783"/>
      <c r="K650" s="783"/>
      <c r="L650" s="783"/>
      <c r="M650" s="783"/>
      <c r="N650" s="783"/>
      <c r="O650" s="783"/>
      <c r="P650" s="783"/>
      <c r="Q650" s="783"/>
      <c r="R650" s="783"/>
      <c r="S650" s="783"/>
      <c r="T650" s="783"/>
      <c r="U650" s="783"/>
      <c r="V650" s="783"/>
      <c r="W650" s="783"/>
      <c r="X650" s="783"/>
      <c r="Y650" s="783"/>
      <c r="Z650" s="783"/>
    </row>
    <row r="651" spans="1:26">
      <c r="A651" s="783"/>
      <c r="B651" s="783"/>
      <c r="C651" s="783"/>
      <c r="D651" s="783"/>
      <c r="E651" s="783"/>
      <c r="F651" s="783"/>
      <c r="G651" s="783"/>
      <c r="H651" s="783"/>
      <c r="I651" s="783"/>
      <c r="J651" s="783"/>
      <c r="K651" s="783"/>
      <c r="L651" s="783"/>
      <c r="M651" s="783"/>
      <c r="N651" s="783"/>
      <c r="O651" s="783"/>
      <c r="P651" s="783"/>
      <c r="Q651" s="783"/>
      <c r="R651" s="783"/>
      <c r="S651" s="783"/>
      <c r="T651" s="783"/>
      <c r="U651" s="783"/>
      <c r="V651" s="783"/>
      <c r="W651" s="783"/>
      <c r="X651" s="783"/>
      <c r="Y651" s="783"/>
      <c r="Z651" s="783"/>
    </row>
    <row r="652" spans="1:26">
      <c r="A652" s="783"/>
      <c r="B652" s="783"/>
      <c r="C652" s="783"/>
      <c r="D652" s="783"/>
      <c r="E652" s="783"/>
      <c r="F652" s="783"/>
      <c r="G652" s="783"/>
      <c r="H652" s="783"/>
      <c r="I652" s="783"/>
      <c r="J652" s="783"/>
      <c r="K652" s="783"/>
      <c r="L652" s="783"/>
      <c r="M652" s="783"/>
      <c r="N652" s="783"/>
      <c r="O652" s="783"/>
      <c r="P652" s="783"/>
      <c r="Q652" s="783"/>
      <c r="R652" s="783"/>
      <c r="S652" s="783"/>
      <c r="T652" s="783"/>
      <c r="U652" s="783"/>
      <c r="V652" s="783"/>
      <c r="W652" s="783"/>
      <c r="X652" s="783"/>
      <c r="Y652" s="783"/>
      <c r="Z652" s="783"/>
    </row>
    <row r="653" spans="1:26">
      <c r="A653" s="783"/>
      <c r="B653" s="783"/>
      <c r="C653" s="783"/>
      <c r="D653" s="783"/>
      <c r="E653" s="783"/>
      <c r="F653" s="783"/>
      <c r="G653" s="783"/>
      <c r="H653" s="783"/>
      <c r="I653" s="783"/>
      <c r="J653" s="783"/>
      <c r="K653" s="783"/>
      <c r="L653" s="783"/>
      <c r="M653" s="783"/>
      <c r="N653" s="783"/>
      <c r="O653" s="783"/>
      <c r="P653" s="783"/>
      <c r="Q653" s="783"/>
      <c r="R653" s="783"/>
      <c r="S653" s="783"/>
      <c r="T653" s="783"/>
      <c r="U653" s="783"/>
      <c r="V653" s="783"/>
      <c r="W653" s="783"/>
      <c r="X653" s="783"/>
      <c r="Y653" s="783"/>
      <c r="Z653" s="783"/>
    </row>
    <row r="654" spans="1:26">
      <c r="A654" s="783"/>
      <c r="B654" s="783"/>
      <c r="C654" s="783"/>
      <c r="D654" s="783"/>
      <c r="E654" s="783"/>
      <c r="F654" s="783"/>
      <c r="G654" s="783"/>
      <c r="H654" s="783"/>
      <c r="I654" s="783"/>
      <c r="J654" s="783"/>
      <c r="K654" s="783"/>
      <c r="L654" s="783"/>
      <c r="M654" s="783"/>
      <c r="N654" s="783"/>
      <c r="O654" s="783"/>
      <c r="P654" s="783"/>
      <c r="Q654" s="783"/>
      <c r="R654" s="783"/>
      <c r="S654" s="783"/>
      <c r="T654" s="783"/>
      <c r="U654" s="783"/>
      <c r="V654" s="783"/>
      <c r="W654" s="783"/>
      <c r="X654" s="783"/>
      <c r="Y654" s="783"/>
      <c r="Z654" s="783"/>
    </row>
    <row r="655" spans="1:26">
      <c r="A655" s="783"/>
      <c r="B655" s="783"/>
      <c r="C655" s="783"/>
      <c r="D655" s="783"/>
      <c r="E655" s="783"/>
      <c r="F655" s="783"/>
      <c r="G655" s="783"/>
      <c r="H655" s="783"/>
      <c r="I655" s="783"/>
      <c r="J655" s="783"/>
      <c r="K655" s="783"/>
      <c r="L655" s="783"/>
      <c r="M655" s="783"/>
      <c r="N655" s="783"/>
      <c r="O655" s="783"/>
      <c r="P655" s="783"/>
      <c r="Q655" s="783"/>
      <c r="R655" s="783"/>
      <c r="S655" s="783"/>
      <c r="T655" s="783"/>
      <c r="U655" s="783"/>
      <c r="V655" s="783"/>
      <c r="W655" s="783"/>
      <c r="X655" s="783"/>
      <c r="Y655" s="783"/>
      <c r="Z655" s="783"/>
    </row>
    <row r="656" spans="1:26">
      <c r="A656" s="783"/>
      <c r="B656" s="783"/>
      <c r="C656" s="783"/>
      <c r="D656" s="783"/>
      <c r="E656" s="783"/>
      <c r="F656" s="783"/>
      <c r="G656" s="783"/>
      <c r="H656" s="783"/>
      <c r="I656" s="783"/>
      <c r="J656" s="783"/>
      <c r="K656" s="783"/>
      <c r="L656" s="783"/>
      <c r="M656" s="783"/>
      <c r="N656" s="783"/>
      <c r="O656" s="783"/>
      <c r="P656" s="783"/>
      <c r="Q656" s="783"/>
      <c r="R656" s="783"/>
      <c r="S656" s="783"/>
      <c r="T656" s="783"/>
      <c r="U656" s="783"/>
      <c r="V656" s="783"/>
      <c r="W656" s="783"/>
      <c r="X656" s="783"/>
      <c r="Y656" s="783"/>
      <c r="Z656" s="783"/>
    </row>
    <row r="657" spans="1:26">
      <c r="A657" s="783"/>
      <c r="B657" s="783"/>
      <c r="C657" s="783"/>
      <c r="D657" s="783"/>
      <c r="E657" s="783"/>
      <c r="F657" s="783"/>
      <c r="G657" s="783"/>
      <c r="H657" s="783"/>
      <c r="I657" s="783"/>
      <c r="J657" s="783"/>
      <c r="K657" s="783"/>
      <c r="L657" s="783"/>
      <c r="M657" s="783"/>
      <c r="N657" s="783"/>
      <c r="O657" s="783"/>
      <c r="P657" s="783"/>
      <c r="Q657" s="783"/>
      <c r="R657" s="783"/>
      <c r="S657" s="783"/>
      <c r="T657" s="783"/>
      <c r="U657" s="783"/>
      <c r="V657" s="783"/>
      <c r="W657" s="783"/>
      <c r="X657" s="783"/>
      <c r="Y657" s="783"/>
      <c r="Z657" s="783"/>
    </row>
    <row r="658" spans="1:26">
      <c r="A658" s="783"/>
      <c r="B658" s="783"/>
      <c r="C658" s="783"/>
      <c r="D658" s="783"/>
      <c r="E658" s="783"/>
      <c r="F658" s="783"/>
      <c r="G658" s="783"/>
      <c r="H658" s="783"/>
      <c r="I658" s="783"/>
      <c r="J658" s="783"/>
      <c r="K658" s="783"/>
      <c r="L658" s="783"/>
      <c r="M658" s="783"/>
      <c r="N658" s="783"/>
      <c r="O658" s="783"/>
      <c r="P658" s="783"/>
      <c r="Q658" s="783"/>
      <c r="R658" s="783"/>
      <c r="S658" s="783"/>
      <c r="T658" s="783"/>
      <c r="U658" s="783"/>
      <c r="V658" s="783"/>
      <c r="W658" s="783"/>
      <c r="X658" s="783"/>
      <c r="Y658" s="783"/>
      <c r="Z658" s="783"/>
    </row>
    <row r="659" spans="1:26">
      <c r="A659" s="783"/>
      <c r="B659" s="783"/>
      <c r="C659" s="783"/>
      <c r="D659" s="783"/>
      <c r="E659" s="783"/>
      <c r="F659" s="783"/>
      <c r="G659" s="783"/>
      <c r="H659" s="783"/>
      <c r="I659" s="783"/>
      <c r="J659" s="783"/>
      <c r="K659" s="783"/>
      <c r="L659" s="783"/>
      <c r="M659" s="783"/>
      <c r="N659" s="783"/>
      <c r="O659" s="783"/>
      <c r="P659" s="783"/>
      <c r="Q659" s="783"/>
      <c r="R659" s="783"/>
      <c r="S659" s="783"/>
      <c r="T659" s="783"/>
      <c r="U659" s="783"/>
      <c r="V659" s="783"/>
      <c r="W659" s="783"/>
      <c r="X659" s="783"/>
      <c r="Y659" s="783"/>
      <c r="Z659" s="783"/>
    </row>
    <row r="660" spans="1:26">
      <c r="A660" s="783"/>
      <c r="B660" s="783"/>
      <c r="C660" s="783"/>
      <c r="D660" s="783"/>
      <c r="E660" s="783"/>
      <c r="F660" s="783"/>
      <c r="G660" s="783"/>
      <c r="H660" s="783"/>
      <c r="I660" s="783"/>
      <c r="J660" s="783"/>
      <c r="K660" s="783"/>
      <c r="L660" s="783"/>
      <c r="M660" s="783"/>
      <c r="N660" s="783"/>
      <c r="O660" s="783"/>
      <c r="P660" s="783"/>
      <c r="Q660" s="783"/>
      <c r="R660" s="783"/>
      <c r="S660" s="783"/>
      <c r="T660" s="783"/>
      <c r="U660" s="783"/>
      <c r="V660" s="783"/>
      <c r="W660" s="783"/>
      <c r="X660" s="783"/>
      <c r="Y660" s="783"/>
      <c r="Z660" s="783"/>
    </row>
    <row r="661" spans="1:26">
      <c r="A661" s="783"/>
      <c r="B661" s="783"/>
      <c r="C661" s="783"/>
      <c r="D661" s="783"/>
      <c r="E661" s="783"/>
      <c r="F661" s="783"/>
      <c r="G661" s="783"/>
      <c r="H661" s="783"/>
      <c r="I661" s="783"/>
      <c r="J661" s="783"/>
      <c r="K661" s="783"/>
      <c r="L661" s="783"/>
      <c r="M661" s="783"/>
      <c r="N661" s="783"/>
      <c r="O661" s="783"/>
      <c r="P661" s="783"/>
      <c r="Q661" s="783"/>
      <c r="R661" s="783"/>
      <c r="S661" s="783"/>
      <c r="T661" s="783"/>
      <c r="U661" s="783"/>
      <c r="V661" s="783"/>
      <c r="W661" s="783"/>
      <c r="X661" s="783"/>
      <c r="Y661" s="783"/>
      <c r="Z661" s="783"/>
    </row>
    <row r="662" spans="1:26">
      <c r="A662" s="783"/>
      <c r="B662" s="783"/>
      <c r="C662" s="783"/>
      <c r="D662" s="783"/>
      <c r="E662" s="783"/>
      <c r="F662" s="783"/>
      <c r="G662" s="783"/>
      <c r="H662" s="783"/>
      <c r="I662" s="783"/>
      <c r="J662" s="783"/>
      <c r="K662" s="783"/>
      <c r="L662" s="783"/>
      <c r="M662" s="783"/>
      <c r="N662" s="783"/>
      <c r="O662" s="783"/>
      <c r="P662" s="783"/>
      <c r="Q662" s="783"/>
      <c r="R662" s="783"/>
      <c r="S662" s="783"/>
      <c r="T662" s="783"/>
      <c r="U662" s="783"/>
      <c r="V662" s="783"/>
      <c r="W662" s="783"/>
      <c r="X662" s="783"/>
      <c r="Y662" s="783"/>
      <c r="Z662" s="783"/>
    </row>
    <row r="663" spans="1:26">
      <c r="A663" s="783"/>
      <c r="B663" s="783"/>
      <c r="C663" s="783"/>
      <c r="D663" s="783"/>
      <c r="E663" s="783"/>
      <c r="F663" s="783"/>
      <c r="G663" s="783"/>
      <c r="H663" s="783"/>
      <c r="I663" s="783"/>
      <c r="J663" s="783"/>
      <c r="K663" s="783"/>
      <c r="L663" s="783"/>
      <c r="M663" s="783"/>
      <c r="N663" s="783"/>
      <c r="O663" s="783"/>
      <c r="P663" s="783"/>
      <c r="Q663" s="783"/>
      <c r="R663" s="783"/>
      <c r="S663" s="783"/>
      <c r="T663" s="783"/>
      <c r="U663" s="783"/>
      <c r="V663" s="783"/>
      <c r="W663" s="783"/>
      <c r="X663" s="783"/>
      <c r="Y663" s="783"/>
      <c r="Z663" s="783"/>
    </row>
    <row r="664" spans="1:26">
      <c r="A664" s="783"/>
      <c r="B664" s="783"/>
      <c r="C664" s="783"/>
      <c r="D664" s="783"/>
      <c r="E664" s="783"/>
      <c r="F664" s="783"/>
      <c r="G664" s="783"/>
      <c r="H664" s="783"/>
      <c r="I664" s="783"/>
      <c r="J664" s="783"/>
      <c r="K664" s="783"/>
      <c r="L664" s="783"/>
      <c r="M664" s="783"/>
      <c r="N664" s="783"/>
      <c r="O664" s="783"/>
      <c r="P664" s="783"/>
      <c r="Q664" s="783"/>
      <c r="R664" s="783"/>
      <c r="S664" s="783"/>
      <c r="T664" s="783"/>
      <c r="U664" s="783"/>
      <c r="V664" s="783"/>
      <c r="W664" s="783"/>
      <c r="X664" s="783"/>
      <c r="Y664" s="783"/>
      <c r="Z664" s="783"/>
    </row>
    <row r="665" spans="1:26">
      <c r="A665" s="783"/>
      <c r="B665" s="783"/>
      <c r="C665" s="783"/>
      <c r="D665" s="783"/>
      <c r="E665" s="783"/>
      <c r="F665" s="783"/>
      <c r="G665" s="783"/>
      <c r="H665" s="783"/>
      <c r="I665" s="783"/>
      <c r="J665" s="783"/>
      <c r="K665" s="783"/>
      <c r="L665" s="783"/>
      <c r="M665" s="783"/>
      <c r="N665" s="783"/>
      <c r="O665" s="783"/>
      <c r="P665" s="783"/>
      <c r="Q665" s="783"/>
      <c r="R665" s="783"/>
      <c r="S665" s="783"/>
      <c r="T665" s="783"/>
      <c r="U665" s="783"/>
      <c r="V665" s="783"/>
      <c r="W665" s="783"/>
      <c r="X665" s="783"/>
      <c r="Y665" s="783"/>
      <c r="Z665" s="783"/>
    </row>
    <row r="666" spans="1:26">
      <c r="A666" s="783"/>
      <c r="B666" s="783"/>
      <c r="C666" s="783"/>
      <c r="D666" s="783"/>
      <c r="E666" s="783"/>
      <c r="F666" s="783"/>
      <c r="G666" s="783"/>
      <c r="H666" s="783"/>
      <c r="I666" s="783"/>
      <c r="J666" s="783"/>
      <c r="K666" s="783"/>
      <c r="L666" s="783"/>
      <c r="M666" s="783"/>
      <c r="N666" s="783"/>
      <c r="O666" s="783"/>
      <c r="P666" s="783"/>
      <c r="Q666" s="783"/>
      <c r="R666" s="783"/>
      <c r="S666" s="783"/>
      <c r="T666" s="783"/>
      <c r="U666" s="783"/>
      <c r="V666" s="783"/>
      <c r="W666" s="783"/>
      <c r="X666" s="783"/>
      <c r="Y666" s="783"/>
      <c r="Z666" s="783"/>
    </row>
    <row r="667" spans="1:26">
      <c r="A667" s="783"/>
      <c r="B667" s="783"/>
      <c r="C667" s="783"/>
      <c r="D667" s="783"/>
      <c r="E667" s="783"/>
      <c r="F667" s="783"/>
      <c r="G667" s="783"/>
      <c r="H667" s="783"/>
      <c r="I667" s="783"/>
      <c r="J667" s="783"/>
      <c r="K667" s="783"/>
      <c r="L667" s="783"/>
      <c r="M667" s="783"/>
      <c r="N667" s="783"/>
      <c r="O667" s="783"/>
      <c r="P667" s="783"/>
      <c r="Q667" s="783"/>
      <c r="R667" s="783"/>
      <c r="S667" s="783"/>
      <c r="T667" s="783"/>
      <c r="U667" s="783"/>
      <c r="V667" s="783"/>
      <c r="W667" s="783"/>
      <c r="X667" s="783"/>
      <c r="Y667" s="783"/>
      <c r="Z667" s="783"/>
    </row>
    <row r="668" spans="1:26">
      <c r="A668" s="783"/>
      <c r="B668" s="783"/>
      <c r="C668" s="783"/>
      <c r="D668" s="783"/>
      <c r="E668" s="783"/>
      <c r="F668" s="783"/>
      <c r="G668" s="783"/>
      <c r="H668" s="783"/>
      <c r="I668" s="783"/>
      <c r="J668" s="783"/>
      <c r="K668" s="783"/>
      <c r="L668" s="783"/>
      <c r="M668" s="783"/>
      <c r="N668" s="783"/>
      <c r="O668" s="783"/>
      <c r="P668" s="783"/>
      <c r="Q668" s="783"/>
      <c r="R668" s="783"/>
      <c r="S668" s="783"/>
      <c r="T668" s="783"/>
      <c r="U668" s="783"/>
      <c r="V668" s="783"/>
      <c r="W668" s="783"/>
      <c r="X668" s="783"/>
      <c r="Y668" s="783"/>
      <c r="Z668" s="783"/>
    </row>
    <row r="669" spans="1:26">
      <c r="A669" s="783"/>
      <c r="B669" s="783"/>
      <c r="C669" s="783"/>
      <c r="D669" s="783"/>
      <c r="E669" s="783"/>
      <c r="F669" s="783"/>
      <c r="G669" s="783"/>
      <c r="H669" s="783"/>
      <c r="I669" s="783"/>
      <c r="J669" s="783"/>
      <c r="K669" s="783"/>
      <c r="L669" s="783"/>
      <c r="M669" s="783"/>
      <c r="N669" s="783"/>
      <c r="O669" s="783"/>
      <c r="P669" s="783"/>
      <c r="Q669" s="783"/>
      <c r="R669" s="783"/>
      <c r="S669" s="783"/>
      <c r="T669" s="783"/>
      <c r="U669" s="783"/>
      <c r="V669" s="783"/>
      <c r="W669" s="783"/>
      <c r="X669" s="783"/>
      <c r="Y669" s="783"/>
      <c r="Z669" s="783"/>
    </row>
    <row r="670" spans="1:26">
      <c r="A670" s="783"/>
      <c r="B670" s="783"/>
      <c r="C670" s="783"/>
      <c r="D670" s="783"/>
      <c r="E670" s="783"/>
      <c r="F670" s="783"/>
      <c r="G670" s="783"/>
      <c r="H670" s="783"/>
      <c r="I670" s="783"/>
      <c r="J670" s="783"/>
      <c r="K670" s="783"/>
      <c r="L670" s="783"/>
      <c r="M670" s="783"/>
      <c r="N670" s="783"/>
      <c r="O670" s="783"/>
      <c r="P670" s="783"/>
      <c r="Q670" s="783"/>
      <c r="R670" s="783"/>
      <c r="S670" s="783"/>
      <c r="T670" s="783"/>
      <c r="U670" s="783"/>
      <c r="V670" s="783"/>
      <c r="W670" s="783"/>
      <c r="X670" s="783"/>
      <c r="Y670" s="783"/>
      <c r="Z670" s="783"/>
    </row>
    <row r="671" spans="1:26">
      <c r="A671" s="783"/>
      <c r="B671" s="783"/>
      <c r="C671" s="783"/>
      <c r="D671" s="783"/>
      <c r="E671" s="783"/>
      <c r="F671" s="783"/>
      <c r="G671" s="783"/>
      <c r="H671" s="783"/>
      <c r="I671" s="783"/>
      <c r="J671" s="783"/>
      <c r="K671" s="783"/>
      <c r="L671" s="783"/>
      <c r="M671" s="783"/>
      <c r="N671" s="783"/>
      <c r="O671" s="783"/>
      <c r="P671" s="783"/>
      <c r="Q671" s="783"/>
      <c r="R671" s="783"/>
      <c r="S671" s="783"/>
      <c r="T671" s="783"/>
      <c r="U671" s="783"/>
      <c r="V671" s="783"/>
      <c r="W671" s="783"/>
      <c r="X671" s="783"/>
      <c r="Y671" s="783"/>
      <c r="Z671" s="783"/>
    </row>
    <row r="672" spans="1:26">
      <c r="A672" s="783"/>
      <c r="B672" s="783"/>
      <c r="C672" s="783"/>
      <c r="D672" s="783"/>
      <c r="E672" s="783"/>
      <c r="F672" s="783"/>
      <c r="G672" s="783"/>
      <c r="H672" s="783"/>
      <c r="I672" s="783"/>
      <c r="J672" s="783"/>
      <c r="K672" s="783"/>
      <c r="L672" s="783"/>
      <c r="M672" s="783"/>
      <c r="N672" s="783"/>
      <c r="O672" s="783"/>
      <c r="P672" s="783"/>
      <c r="Q672" s="783"/>
      <c r="R672" s="783"/>
      <c r="S672" s="783"/>
      <c r="T672" s="783"/>
      <c r="U672" s="783"/>
      <c r="V672" s="783"/>
      <c r="W672" s="783"/>
      <c r="X672" s="783"/>
      <c r="Y672" s="783"/>
      <c r="Z672" s="783"/>
    </row>
    <row r="673" spans="1:26">
      <c r="A673" s="783"/>
      <c r="B673" s="783"/>
      <c r="C673" s="783"/>
      <c r="D673" s="783"/>
      <c r="E673" s="783"/>
      <c r="F673" s="783"/>
      <c r="G673" s="783"/>
      <c r="H673" s="783"/>
      <c r="I673" s="783"/>
      <c r="J673" s="783"/>
      <c r="K673" s="783"/>
      <c r="L673" s="783"/>
      <c r="M673" s="783"/>
      <c r="N673" s="783"/>
      <c r="O673" s="783"/>
      <c r="P673" s="783"/>
      <c r="Q673" s="783"/>
      <c r="R673" s="783"/>
      <c r="S673" s="783"/>
      <c r="T673" s="783"/>
      <c r="U673" s="783"/>
      <c r="V673" s="783"/>
      <c r="W673" s="783"/>
      <c r="X673" s="783"/>
      <c r="Y673" s="783"/>
      <c r="Z673" s="783"/>
    </row>
    <row r="674" spans="1:26">
      <c r="A674" s="783"/>
      <c r="B674" s="783"/>
      <c r="C674" s="783"/>
      <c r="D674" s="783"/>
      <c r="E674" s="783"/>
      <c r="F674" s="783"/>
      <c r="G674" s="783"/>
      <c r="H674" s="783"/>
      <c r="I674" s="783"/>
      <c r="J674" s="783"/>
      <c r="K674" s="783"/>
      <c r="L674" s="783"/>
      <c r="M674" s="783"/>
      <c r="N674" s="783"/>
      <c r="O674" s="783"/>
      <c r="P674" s="783"/>
      <c r="Q674" s="783"/>
      <c r="R674" s="783"/>
      <c r="S674" s="783"/>
      <c r="T674" s="783"/>
      <c r="U674" s="783"/>
      <c r="V674" s="783"/>
      <c r="W674" s="783"/>
      <c r="X674" s="783"/>
      <c r="Y674" s="783"/>
      <c r="Z674" s="783"/>
    </row>
    <row r="675" spans="1:26">
      <c r="A675" s="783"/>
      <c r="B675" s="783"/>
      <c r="C675" s="783"/>
      <c r="D675" s="783"/>
      <c r="E675" s="783"/>
      <c r="F675" s="783"/>
      <c r="G675" s="783"/>
      <c r="H675" s="783"/>
      <c r="I675" s="783"/>
      <c r="J675" s="783"/>
      <c r="K675" s="783"/>
      <c r="L675" s="783"/>
      <c r="M675" s="783"/>
      <c r="N675" s="783"/>
      <c r="O675" s="783"/>
      <c r="P675" s="783"/>
      <c r="Q675" s="783"/>
      <c r="R675" s="783"/>
      <c r="S675" s="783"/>
      <c r="T675" s="783"/>
      <c r="U675" s="783"/>
      <c r="V675" s="783"/>
      <c r="W675" s="783"/>
      <c r="X675" s="783"/>
      <c r="Y675" s="783"/>
      <c r="Z675" s="783"/>
    </row>
    <row r="676" spans="1:26">
      <c r="A676" s="783"/>
      <c r="B676" s="783"/>
      <c r="C676" s="783"/>
      <c r="D676" s="783"/>
      <c r="E676" s="783"/>
      <c r="F676" s="783"/>
      <c r="G676" s="783"/>
      <c r="H676" s="783"/>
      <c r="I676" s="783"/>
      <c r="J676" s="783"/>
      <c r="K676" s="783"/>
      <c r="L676" s="783"/>
      <c r="M676" s="783"/>
      <c r="N676" s="783"/>
      <c r="O676" s="783"/>
      <c r="P676" s="783"/>
      <c r="Q676" s="783"/>
      <c r="R676" s="783"/>
      <c r="S676" s="783"/>
      <c r="T676" s="783"/>
      <c r="U676" s="783"/>
      <c r="V676" s="783"/>
      <c r="W676" s="783"/>
      <c r="X676" s="783"/>
      <c r="Y676" s="783"/>
      <c r="Z676" s="783"/>
    </row>
    <row r="677" spans="1:26">
      <c r="A677" s="783"/>
      <c r="B677" s="783"/>
      <c r="C677" s="783"/>
      <c r="D677" s="783"/>
      <c r="E677" s="783"/>
      <c r="F677" s="783"/>
      <c r="G677" s="783"/>
      <c r="H677" s="783"/>
      <c r="I677" s="783"/>
      <c r="J677" s="783"/>
      <c r="K677" s="783"/>
      <c r="L677" s="783"/>
      <c r="M677" s="783"/>
      <c r="N677" s="783"/>
      <c r="O677" s="783"/>
      <c r="P677" s="783"/>
      <c r="Q677" s="783"/>
      <c r="R677" s="783"/>
      <c r="S677" s="783"/>
      <c r="T677" s="783"/>
      <c r="U677" s="783"/>
      <c r="V677" s="783"/>
      <c r="W677" s="783"/>
      <c r="X677" s="783"/>
      <c r="Y677" s="783"/>
      <c r="Z677" s="783"/>
    </row>
    <row r="678" spans="1:26">
      <c r="A678" s="783"/>
      <c r="B678" s="783"/>
      <c r="C678" s="783"/>
      <c r="D678" s="783"/>
      <c r="E678" s="783"/>
      <c r="F678" s="783"/>
      <c r="G678" s="783"/>
      <c r="H678" s="783"/>
      <c r="I678" s="783"/>
      <c r="J678" s="783"/>
      <c r="K678" s="783"/>
      <c r="L678" s="783"/>
      <c r="M678" s="783"/>
      <c r="N678" s="783"/>
      <c r="O678" s="783"/>
      <c r="P678" s="783"/>
      <c r="Q678" s="783"/>
      <c r="R678" s="783"/>
      <c r="S678" s="783"/>
      <c r="T678" s="783"/>
      <c r="U678" s="783"/>
      <c r="V678" s="783"/>
      <c r="W678" s="783"/>
      <c r="X678" s="783"/>
      <c r="Y678" s="783"/>
      <c r="Z678" s="783"/>
    </row>
    <row r="679" spans="1:26">
      <c r="A679" s="783"/>
      <c r="B679" s="783"/>
      <c r="C679" s="783"/>
      <c r="D679" s="783"/>
      <c r="E679" s="783"/>
      <c r="F679" s="783"/>
      <c r="G679" s="783"/>
      <c r="H679" s="783"/>
      <c r="I679" s="783"/>
      <c r="J679" s="783"/>
      <c r="K679" s="783"/>
      <c r="L679" s="783"/>
      <c r="M679" s="783"/>
      <c r="N679" s="783"/>
      <c r="O679" s="783"/>
      <c r="P679" s="783"/>
      <c r="Q679" s="783"/>
      <c r="R679" s="783"/>
      <c r="S679" s="783"/>
      <c r="T679" s="783"/>
      <c r="U679" s="783"/>
      <c r="V679" s="783"/>
      <c r="W679" s="783"/>
      <c r="X679" s="783"/>
      <c r="Y679" s="783"/>
      <c r="Z679" s="783"/>
    </row>
    <row r="680" spans="1:26">
      <c r="A680" s="783"/>
      <c r="B680" s="783"/>
      <c r="C680" s="783"/>
      <c r="D680" s="783"/>
      <c r="E680" s="783"/>
      <c r="F680" s="783"/>
      <c r="G680" s="783"/>
      <c r="H680" s="783"/>
      <c r="I680" s="783"/>
      <c r="J680" s="783"/>
      <c r="K680" s="783"/>
      <c r="L680" s="783"/>
      <c r="M680" s="783"/>
      <c r="N680" s="783"/>
      <c r="O680" s="783"/>
      <c r="P680" s="783"/>
      <c r="Q680" s="783"/>
      <c r="R680" s="783"/>
      <c r="S680" s="783"/>
      <c r="T680" s="783"/>
      <c r="U680" s="783"/>
      <c r="V680" s="783"/>
      <c r="W680" s="783"/>
      <c r="X680" s="783"/>
      <c r="Y680" s="783"/>
      <c r="Z680" s="783"/>
    </row>
    <row r="681" spans="1:26">
      <c r="A681" s="783"/>
      <c r="B681" s="783"/>
      <c r="C681" s="783"/>
      <c r="D681" s="783"/>
      <c r="E681" s="783"/>
      <c r="F681" s="783"/>
      <c r="G681" s="783"/>
      <c r="H681" s="783"/>
      <c r="I681" s="783"/>
      <c r="J681" s="783"/>
      <c r="K681" s="783"/>
      <c r="L681" s="783"/>
      <c r="M681" s="783"/>
      <c r="N681" s="783"/>
      <c r="O681" s="783"/>
      <c r="P681" s="783"/>
      <c r="Q681" s="783"/>
      <c r="R681" s="783"/>
      <c r="S681" s="783"/>
      <c r="T681" s="783"/>
      <c r="U681" s="783"/>
      <c r="V681" s="783"/>
      <c r="W681" s="783"/>
      <c r="X681" s="783"/>
      <c r="Y681" s="783"/>
      <c r="Z681" s="783"/>
    </row>
    <row r="682" spans="1:26">
      <c r="A682" s="783"/>
      <c r="B682" s="783"/>
      <c r="C682" s="783"/>
      <c r="D682" s="783"/>
      <c r="E682" s="783"/>
      <c r="F682" s="783"/>
      <c r="G682" s="783"/>
      <c r="H682" s="783"/>
      <c r="I682" s="783"/>
      <c r="J682" s="783"/>
      <c r="K682" s="783"/>
      <c r="L682" s="783"/>
      <c r="M682" s="783"/>
      <c r="N682" s="783"/>
      <c r="O682" s="783"/>
      <c r="P682" s="783"/>
      <c r="Q682" s="783"/>
      <c r="R682" s="783"/>
      <c r="S682" s="783"/>
      <c r="T682" s="783"/>
      <c r="U682" s="783"/>
      <c r="V682" s="783"/>
      <c r="W682" s="783"/>
      <c r="X682" s="783"/>
      <c r="Y682" s="783"/>
      <c r="Z682" s="783"/>
    </row>
    <row r="683" spans="1:26">
      <c r="A683" s="783"/>
      <c r="B683" s="783"/>
      <c r="C683" s="783"/>
      <c r="D683" s="783"/>
      <c r="E683" s="783"/>
      <c r="F683" s="783"/>
      <c r="G683" s="783"/>
      <c r="H683" s="783"/>
      <c r="I683" s="783"/>
      <c r="J683" s="783"/>
      <c r="K683" s="783"/>
      <c r="L683" s="783"/>
      <c r="M683" s="783"/>
      <c r="N683" s="783"/>
      <c r="O683" s="783"/>
      <c r="P683" s="783"/>
      <c r="Q683" s="783"/>
      <c r="R683" s="783"/>
      <c r="S683" s="783"/>
      <c r="T683" s="783"/>
      <c r="U683" s="783"/>
      <c r="V683" s="783"/>
      <c r="W683" s="783"/>
      <c r="X683" s="783"/>
      <c r="Y683" s="783"/>
      <c r="Z683" s="783"/>
    </row>
    <row r="684" spans="1:26">
      <c r="A684" s="783"/>
      <c r="B684" s="783"/>
      <c r="C684" s="783"/>
      <c r="D684" s="783"/>
      <c r="E684" s="783"/>
      <c r="F684" s="783"/>
      <c r="G684" s="783"/>
      <c r="H684" s="783"/>
      <c r="I684" s="783"/>
      <c r="J684" s="783"/>
      <c r="K684" s="783"/>
      <c r="L684" s="783"/>
      <c r="M684" s="783"/>
      <c r="N684" s="783"/>
      <c r="O684" s="783"/>
      <c r="P684" s="783"/>
      <c r="Q684" s="783"/>
      <c r="R684" s="783"/>
      <c r="S684" s="783"/>
      <c r="T684" s="783"/>
      <c r="U684" s="783"/>
      <c r="V684" s="783"/>
      <c r="W684" s="783"/>
      <c r="X684" s="783"/>
      <c r="Y684" s="783"/>
      <c r="Z684" s="783"/>
    </row>
    <row r="685" spans="1:26">
      <c r="A685" s="783"/>
      <c r="B685" s="783"/>
      <c r="C685" s="783"/>
      <c r="D685" s="783"/>
      <c r="E685" s="783"/>
      <c r="F685" s="783"/>
      <c r="G685" s="783"/>
      <c r="H685" s="783"/>
      <c r="I685" s="783"/>
      <c r="J685" s="783"/>
      <c r="K685" s="783"/>
      <c r="L685" s="783"/>
      <c r="M685" s="783"/>
      <c r="N685" s="783"/>
      <c r="O685" s="783"/>
      <c r="P685" s="783"/>
      <c r="Q685" s="783"/>
      <c r="R685" s="783"/>
      <c r="S685" s="783"/>
      <c r="T685" s="783"/>
      <c r="U685" s="783"/>
      <c r="V685" s="783"/>
      <c r="W685" s="783"/>
      <c r="X685" s="783"/>
      <c r="Y685" s="783"/>
      <c r="Z685" s="783"/>
    </row>
    <row r="686" spans="1:26">
      <c r="A686" s="783"/>
      <c r="B686" s="783"/>
      <c r="C686" s="783"/>
      <c r="D686" s="783"/>
      <c r="E686" s="783"/>
      <c r="F686" s="783"/>
      <c r="G686" s="783"/>
      <c r="H686" s="783"/>
      <c r="I686" s="783"/>
      <c r="J686" s="783"/>
      <c r="K686" s="783"/>
      <c r="L686" s="783"/>
      <c r="M686" s="783"/>
      <c r="N686" s="783"/>
      <c r="O686" s="783"/>
      <c r="P686" s="783"/>
      <c r="Q686" s="783"/>
      <c r="R686" s="783"/>
      <c r="S686" s="783"/>
      <c r="T686" s="783"/>
      <c r="U686" s="783"/>
      <c r="V686" s="783"/>
      <c r="W686" s="783"/>
      <c r="X686" s="783"/>
      <c r="Y686" s="783"/>
      <c r="Z686" s="783"/>
    </row>
    <row r="687" spans="1:26">
      <c r="A687" s="783"/>
      <c r="B687" s="783"/>
      <c r="C687" s="783"/>
      <c r="D687" s="783"/>
      <c r="E687" s="783"/>
      <c r="F687" s="783"/>
      <c r="G687" s="783"/>
      <c r="H687" s="783"/>
      <c r="I687" s="783"/>
      <c r="J687" s="783"/>
      <c r="K687" s="783"/>
      <c r="L687" s="783"/>
      <c r="M687" s="783"/>
      <c r="N687" s="783"/>
      <c r="O687" s="783"/>
      <c r="P687" s="783"/>
      <c r="Q687" s="783"/>
      <c r="R687" s="783"/>
      <c r="S687" s="783"/>
      <c r="T687" s="783"/>
      <c r="U687" s="783"/>
      <c r="V687" s="783"/>
      <c r="W687" s="783"/>
      <c r="X687" s="783"/>
      <c r="Y687" s="783"/>
      <c r="Z687" s="783"/>
    </row>
    <row r="688" spans="1:26">
      <c r="A688" s="783"/>
      <c r="B688" s="783"/>
      <c r="C688" s="783"/>
      <c r="D688" s="783"/>
      <c r="E688" s="783"/>
      <c r="F688" s="783"/>
      <c r="G688" s="783"/>
      <c r="H688" s="783"/>
      <c r="I688" s="783"/>
      <c r="J688" s="783"/>
      <c r="K688" s="783"/>
      <c r="L688" s="783"/>
      <c r="M688" s="783"/>
      <c r="N688" s="783"/>
      <c r="O688" s="783"/>
      <c r="P688" s="783"/>
      <c r="Q688" s="783"/>
      <c r="R688" s="783"/>
      <c r="S688" s="783"/>
      <c r="T688" s="783"/>
      <c r="U688" s="783"/>
      <c r="V688" s="783"/>
      <c r="W688" s="783"/>
      <c r="X688" s="783"/>
      <c r="Y688" s="783"/>
      <c r="Z688" s="783"/>
    </row>
    <row r="689" spans="1:26">
      <c r="A689" s="783"/>
      <c r="B689" s="783"/>
      <c r="C689" s="783"/>
      <c r="D689" s="783"/>
      <c r="E689" s="783"/>
      <c r="F689" s="783"/>
      <c r="G689" s="783"/>
      <c r="H689" s="783"/>
      <c r="I689" s="783"/>
      <c r="J689" s="783"/>
      <c r="K689" s="783"/>
      <c r="L689" s="783"/>
      <c r="M689" s="783"/>
      <c r="N689" s="783"/>
      <c r="O689" s="783"/>
      <c r="P689" s="783"/>
      <c r="Q689" s="783"/>
      <c r="R689" s="783"/>
      <c r="S689" s="783"/>
      <c r="T689" s="783"/>
      <c r="U689" s="783"/>
      <c r="V689" s="783"/>
      <c r="W689" s="783"/>
      <c r="X689" s="783"/>
      <c r="Y689" s="783"/>
      <c r="Z689" s="783"/>
    </row>
    <row r="690" spans="1:26">
      <c r="A690" s="783"/>
      <c r="B690" s="783"/>
      <c r="C690" s="783"/>
      <c r="D690" s="783"/>
      <c r="E690" s="783"/>
      <c r="F690" s="783"/>
      <c r="G690" s="783"/>
      <c r="H690" s="783"/>
      <c r="I690" s="783"/>
      <c r="J690" s="783"/>
      <c r="K690" s="783"/>
      <c r="L690" s="783"/>
      <c r="M690" s="783"/>
      <c r="N690" s="783"/>
      <c r="O690" s="783"/>
      <c r="P690" s="783"/>
      <c r="Q690" s="783"/>
      <c r="R690" s="783"/>
      <c r="S690" s="783"/>
      <c r="T690" s="783"/>
      <c r="U690" s="783"/>
      <c r="V690" s="783"/>
      <c r="W690" s="783"/>
      <c r="X690" s="783"/>
      <c r="Y690" s="783"/>
      <c r="Z690" s="783"/>
    </row>
    <row r="691" spans="1:26">
      <c r="A691" s="783"/>
      <c r="B691" s="783"/>
      <c r="C691" s="783"/>
      <c r="D691" s="783"/>
      <c r="E691" s="783"/>
      <c r="F691" s="783"/>
      <c r="G691" s="783"/>
      <c r="H691" s="783"/>
      <c r="I691" s="783"/>
      <c r="J691" s="783"/>
      <c r="K691" s="783"/>
      <c r="L691" s="783"/>
      <c r="M691" s="783"/>
      <c r="N691" s="783"/>
      <c r="O691" s="783"/>
      <c r="P691" s="783"/>
      <c r="Q691" s="783"/>
      <c r="R691" s="783"/>
      <c r="S691" s="783"/>
      <c r="T691" s="783"/>
      <c r="U691" s="783"/>
      <c r="V691" s="783"/>
      <c r="W691" s="783"/>
      <c r="X691" s="783"/>
      <c r="Y691" s="783"/>
      <c r="Z691" s="783"/>
    </row>
    <row r="692" spans="1:26">
      <c r="A692" s="783"/>
      <c r="B692" s="783"/>
      <c r="C692" s="783"/>
      <c r="D692" s="783"/>
      <c r="E692" s="783"/>
      <c r="F692" s="783"/>
      <c r="G692" s="783"/>
      <c r="H692" s="783"/>
      <c r="I692" s="783"/>
      <c r="J692" s="783"/>
      <c r="K692" s="783"/>
      <c r="L692" s="783"/>
      <c r="M692" s="783"/>
      <c r="N692" s="783"/>
      <c r="O692" s="783"/>
      <c r="P692" s="783"/>
      <c r="Q692" s="783"/>
      <c r="R692" s="783"/>
      <c r="S692" s="783"/>
      <c r="T692" s="783"/>
      <c r="U692" s="783"/>
      <c r="V692" s="783"/>
      <c r="W692" s="783"/>
      <c r="X692" s="783"/>
      <c r="Y692" s="783"/>
      <c r="Z692" s="783"/>
    </row>
    <row r="693" spans="1:26">
      <c r="A693" s="783"/>
      <c r="B693" s="783"/>
      <c r="C693" s="783"/>
      <c r="D693" s="783"/>
      <c r="E693" s="783"/>
      <c r="F693" s="783"/>
      <c r="G693" s="783"/>
      <c r="H693" s="783"/>
      <c r="I693" s="783"/>
      <c r="J693" s="783"/>
      <c r="K693" s="783"/>
      <c r="L693" s="783"/>
      <c r="M693" s="783"/>
      <c r="N693" s="783"/>
      <c r="O693" s="783"/>
      <c r="P693" s="783"/>
      <c r="Q693" s="783"/>
      <c r="R693" s="783"/>
      <c r="S693" s="783"/>
      <c r="T693" s="783"/>
      <c r="U693" s="783"/>
      <c r="V693" s="783"/>
      <c r="W693" s="783"/>
      <c r="X693" s="783"/>
      <c r="Y693" s="783"/>
      <c r="Z693" s="783"/>
    </row>
    <row r="694" spans="1:26">
      <c r="A694" s="783"/>
      <c r="B694" s="783"/>
      <c r="C694" s="783"/>
      <c r="D694" s="783"/>
      <c r="E694" s="783"/>
      <c r="F694" s="783"/>
      <c r="G694" s="783"/>
      <c r="H694" s="783"/>
      <c r="I694" s="783"/>
      <c r="J694" s="783"/>
      <c r="K694" s="783"/>
      <c r="L694" s="783"/>
      <c r="M694" s="783"/>
      <c r="N694" s="783"/>
      <c r="O694" s="783"/>
      <c r="P694" s="783"/>
      <c r="Q694" s="783"/>
      <c r="R694" s="783"/>
      <c r="S694" s="783"/>
      <c r="T694" s="783"/>
      <c r="U694" s="783"/>
      <c r="V694" s="783"/>
      <c r="W694" s="783"/>
      <c r="X694" s="783"/>
      <c r="Y694" s="783"/>
      <c r="Z694" s="783"/>
    </row>
    <row r="695" spans="1:26">
      <c r="A695" s="783"/>
      <c r="B695" s="783"/>
      <c r="C695" s="783"/>
      <c r="D695" s="783"/>
      <c r="E695" s="783"/>
      <c r="F695" s="783"/>
      <c r="G695" s="783"/>
      <c r="H695" s="783"/>
      <c r="I695" s="783"/>
      <c r="J695" s="783"/>
      <c r="K695" s="783"/>
      <c r="L695" s="783"/>
      <c r="M695" s="783"/>
      <c r="N695" s="783"/>
      <c r="O695" s="783"/>
      <c r="P695" s="783"/>
      <c r="Q695" s="783"/>
      <c r="R695" s="783"/>
      <c r="S695" s="783"/>
      <c r="T695" s="783"/>
      <c r="U695" s="783"/>
      <c r="V695" s="783"/>
      <c r="W695" s="783"/>
      <c r="X695" s="783"/>
      <c r="Y695" s="783"/>
      <c r="Z695" s="783"/>
    </row>
    <row r="696" spans="1:26">
      <c r="A696" s="783"/>
      <c r="B696" s="783"/>
      <c r="C696" s="783"/>
      <c r="D696" s="783"/>
      <c r="E696" s="783"/>
      <c r="F696" s="783"/>
      <c r="G696" s="783"/>
      <c r="H696" s="783"/>
      <c r="I696" s="783"/>
      <c r="J696" s="783"/>
      <c r="K696" s="783"/>
      <c r="L696" s="783"/>
      <c r="M696" s="783"/>
      <c r="N696" s="783"/>
      <c r="O696" s="783"/>
      <c r="P696" s="783"/>
      <c r="Q696" s="783"/>
      <c r="R696" s="783"/>
      <c r="S696" s="783"/>
      <c r="T696" s="783"/>
      <c r="U696" s="783"/>
      <c r="V696" s="783"/>
      <c r="W696" s="783"/>
      <c r="X696" s="783"/>
      <c r="Y696" s="783"/>
      <c r="Z696" s="783"/>
    </row>
    <row r="697" spans="1:26">
      <c r="A697" s="783"/>
      <c r="B697" s="783"/>
      <c r="C697" s="783"/>
      <c r="D697" s="783"/>
      <c r="E697" s="783"/>
      <c r="F697" s="783"/>
      <c r="G697" s="783"/>
      <c r="H697" s="783"/>
      <c r="I697" s="783"/>
      <c r="J697" s="783"/>
      <c r="K697" s="783"/>
      <c r="L697" s="783"/>
      <c r="M697" s="783"/>
      <c r="N697" s="783"/>
      <c r="O697" s="783"/>
      <c r="P697" s="783"/>
      <c r="Q697" s="783"/>
      <c r="R697" s="783"/>
      <c r="S697" s="783"/>
      <c r="T697" s="783"/>
      <c r="U697" s="783"/>
      <c r="V697" s="783"/>
      <c r="W697" s="783"/>
      <c r="X697" s="783"/>
      <c r="Y697" s="783"/>
      <c r="Z697" s="783"/>
    </row>
    <row r="698" spans="1:26">
      <c r="A698" s="783"/>
      <c r="B698" s="783"/>
      <c r="C698" s="783"/>
      <c r="D698" s="783"/>
      <c r="E698" s="783"/>
      <c r="F698" s="783"/>
      <c r="G698" s="783"/>
      <c r="H698" s="783"/>
      <c r="I698" s="783"/>
      <c r="J698" s="783"/>
      <c r="K698" s="783"/>
      <c r="L698" s="783"/>
      <c r="M698" s="783"/>
      <c r="N698" s="783"/>
      <c r="O698" s="783"/>
      <c r="P698" s="783"/>
      <c r="Q698" s="783"/>
      <c r="R698" s="783"/>
      <c r="S698" s="783"/>
      <c r="T698" s="783"/>
      <c r="U698" s="783"/>
      <c r="V698" s="783"/>
      <c r="W698" s="783"/>
      <c r="X698" s="783"/>
      <c r="Y698" s="783"/>
      <c r="Z698" s="783"/>
    </row>
    <row r="699" spans="1:26">
      <c r="A699" s="783"/>
      <c r="B699" s="783"/>
      <c r="C699" s="783"/>
      <c r="D699" s="783"/>
      <c r="E699" s="783"/>
      <c r="F699" s="783"/>
      <c r="G699" s="783"/>
      <c r="H699" s="783"/>
      <c r="I699" s="783"/>
      <c r="J699" s="783"/>
      <c r="K699" s="783"/>
      <c r="L699" s="783"/>
      <c r="M699" s="783"/>
      <c r="N699" s="783"/>
      <c r="O699" s="783"/>
      <c r="P699" s="783"/>
      <c r="Q699" s="783"/>
      <c r="R699" s="783"/>
      <c r="S699" s="783"/>
      <c r="T699" s="783"/>
      <c r="U699" s="783"/>
      <c r="V699" s="783"/>
      <c r="W699" s="783"/>
      <c r="X699" s="783"/>
      <c r="Y699" s="783"/>
      <c r="Z699" s="783"/>
    </row>
    <row r="700" spans="1:26">
      <c r="A700" s="783"/>
      <c r="B700" s="783"/>
      <c r="C700" s="783"/>
      <c r="D700" s="783"/>
      <c r="E700" s="783"/>
      <c r="F700" s="783"/>
      <c r="G700" s="783"/>
      <c r="H700" s="783"/>
      <c r="I700" s="783"/>
      <c r="J700" s="783"/>
      <c r="K700" s="783"/>
      <c r="L700" s="783"/>
      <c r="M700" s="783"/>
      <c r="N700" s="783"/>
      <c r="O700" s="783"/>
      <c r="P700" s="783"/>
      <c r="Q700" s="783"/>
      <c r="R700" s="783"/>
      <c r="S700" s="783"/>
      <c r="T700" s="783"/>
      <c r="U700" s="783"/>
      <c r="V700" s="783"/>
      <c r="W700" s="783"/>
      <c r="X700" s="783"/>
      <c r="Y700" s="783"/>
      <c r="Z700" s="783"/>
    </row>
    <row r="701" spans="1:26">
      <c r="A701" s="783"/>
      <c r="B701" s="783"/>
      <c r="C701" s="783"/>
      <c r="D701" s="783"/>
      <c r="E701" s="783"/>
      <c r="F701" s="783"/>
      <c r="G701" s="783"/>
      <c r="H701" s="783"/>
      <c r="I701" s="783"/>
      <c r="J701" s="783"/>
      <c r="K701" s="783"/>
      <c r="L701" s="783"/>
      <c r="M701" s="783"/>
      <c r="N701" s="783"/>
      <c r="O701" s="783"/>
      <c r="P701" s="783"/>
      <c r="Q701" s="783"/>
      <c r="R701" s="783"/>
      <c r="S701" s="783"/>
      <c r="T701" s="783"/>
      <c r="U701" s="783"/>
      <c r="V701" s="783"/>
      <c r="W701" s="783"/>
      <c r="X701" s="783"/>
      <c r="Y701" s="783"/>
      <c r="Z701" s="783"/>
    </row>
    <row r="702" spans="1:26">
      <c r="A702" s="783"/>
      <c r="B702" s="783"/>
      <c r="C702" s="783"/>
      <c r="D702" s="783"/>
      <c r="E702" s="783"/>
      <c r="F702" s="783"/>
      <c r="G702" s="783"/>
      <c r="H702" s="783"/>
      <c r="I702" s="783"/>
      <c r="J702" s="783"/>
      <c r="K702" s="783"/>
      <c r="L702" s="783"/>
      <c r="M702" s="783"/>
      <c r="N702" s="783"/>
      <c r="O702" s="783"/>
      <c r="P702" s="783"/>
      <c r="Q702" s="783"/>
      <c r="R702" s="783"/>
      <c r="S702" s="783"/>
      <c r="T702" s="783"/>
      <c r="U702" s="783"/>
      <c r="V702" s="783"/>
      <c r="W702" s="783"/>
      <c r="X702" s="783"/>
      <c r="Y702" s="783"/>
      <c r="Z702" s="783"/>
    </row>
    <row r="703" spans="1:26">
      <c r="A703" s="783"/>
      <c r="B703" s="783"/>
      <c r="C703" s="783"/>
      <c r="D703" s="783"/>
      <c r="E703" s="783"/>
      <c r="F703" s="783"/>
      <c r="G703" s="783"/>
      <c r="H703" s="783"/>
      <c r="I703" s="783"/>
      <c r="J703" s="783"/>
      <c r="K703" s="783"/>
      <c r="L703" s="783"/>
      <c r="M703" s="783"/>
      <c r="N703" s="783"/>
      <c r="O703" s="783"/>
      <c r="P703" s="783"/>
      <c r="Q703" s="783"/>
      <c r="R703" s="783"/>
      <c r="S703" s="783"/>
      <c r="T703" s="783"/>
      <c r="U703" s="783"/>
      <c r="V703" s="783"/>
      <c r="W703" s="783"/>
      <c r="X703" s="783"/>
      <c r="Y703" s="783"/>
      <c r="Z703" s="783"/>
    </row>
    <row r="704" spans="1:26">
      <c r="A704" s="783"/>
      <c r="B704" s="783"/>
      <c r="C704" s="783"/>
      <c r="D704" s="783"/>
      <c r="E704" s="783"/>
      <c r="F704" s="783"/>
      <c r="G704" s="783"/>
      <c r="H704" s="783"/>
      <c r="I704" s="783"/>
      <c r="J704" s="783"/>
      <c r="K704" s="783"/>
      <c r="L704" s="783"/>
      <c r="M704" s="783"/>
      <c r="N704" s="783"/>
      <c r="O704" s="783"/>
      <c r="P704" s="783"/>
      <c r="Q704" s="783"/>
      <c r="R704" s="783"/>
      <c r="S704" s="783"/>
      <c r="T704" s="783"/>
      <c r="U704" s="783"/>
      <c r="V704" s="783"/>
      <c r="W704" s="783"/>
      <c r="X704" s="783"/>
      <c r="Y704" s="783"/>
      <c r="Z704" s="783"/>
    </row>
    <row r="705" spans="1:26">
      <c r="A705" s="783"/>
      <c r="B705" s="783"/>
      <c r="C705" s="783"/>
      <c r="D705" s="783"/>
      <c r="E705" s="783"/>
      <c r="F705" s="783"/>
      <c r="G705" s="783"/>
      <c r="H705" s="783"/>
      <c r="I705" s="783"/>
      <c r="J705" s="783"/>
      <c r="K705" s="783"/>
      <c r="L705" s="783"/>
      <c r="M705" s="783"/>
      <c r="N705" s="783"/>
      <c r="O705" s="783"/>
      <c r="P705" s="783"/>
      <c r="Q705" s="783"/>
      <c r="R705" s="783"/>
      <c r="S705" s="783"/>
      <c r="T705" s="783"/>
      <c r="U705" s="783"/>
      <c r="V705" s="783"/>
      <c r="W705" s="783"/>
      <c r="X705" s="783"/>
      <c r="Y705" s="783"/>
      <c r="Z705" s="783"/>
    </row>
    <row r="706" spans="1:26">
      <c r="A706" s="783"/>
      <c r="B706" s="783"/>
      <c r="C706" s="783"/>
      <c r="D706" s="783"/>
      <c r="E706" s="783"/>
      <c r="F706" s="783"/>
      <c r="G706" s="783"/>
      <c r="H706" s="783"/>
      <c r="I706" s="783"/>
      <c r="J706" s="783"/>
      <c r="K706" s="783"/>
      <c r="L706" s="783"/>
      <c r="M706" s="783"/>
      <c r="N706" s="783"/>
      <c r="O706" s="783"/>
      <c r="P706" s="783"/>
      <c r="Q706" s="783"/>
      <c r="R706" s="783"/>
      <c r="S706" s="783"/>
      <c r="T706" s="783"/>
      <c r="U706" s="783"/>
      <c r="V706" s="783"/>
      <c r="W706" s="783"/>
      <c r="X706" s="783"/>
      <c r="Y706" s="783"/>
      <c r="Z706" s="783"/>
    </row>
    <row r="707" spans="1:26">
      <c r="A707" s="783"/>
      <c r="B707" s="783"/>
      <c r="C707" s="783"/>
      <c r="D707" s="783"/>
      <c r="E707" s="783"/>
      <c r="F707" s="783"/>
      <c r="G707" s="783"/>
      <c r="H707" s="783"/>
      <c r="I707" s="783"/>
      <c r="J707" s="783"/>
      <c r="K707" s="783"/>
      <c r="L707" s="783"/>
      <c r="M707" s="783"/>
      <c r="N707" s="783"/>
      <c r="O707" s="783"/>
      <c r="P707" s="783"/>
      <c r="Q707" s="783"/>
      <c r="R707" s="783"/>
      <c r="S707" s="783"/>
      <c r="T707" s="783"/>
      <c r="U707" s="783"/>
      <c r="V707" s="783"/>
      <c r="W707" s="783"/>
      <c r="X707" s="783"/>
      <c r="Y707" s="783"/>
      <c r="Z707" s="783"/>
    </row>
    <row r="708" spans="1:26">
      <c r="A708" s="783"/>
      <c r="B708" s="783"/>
      <c r="C708" s="783"/>
      <c r="D708" s="783"/>
      <c r="E708" s="783"/>
      <c r="F708" s="783"/>
      <c r="G708" s="783"/>
      <c r="H708" s="783"/>
      <c r="I708" s="783"/>
      <c r="J708" s="783"/>
      <c r="K708" s="783"/>
      <c r="L708" s="783"/>
      <c r="M708" s="783"/>
      <c r="N708" s="783"/>
      <c r="O708" s="783"/>
      <c r="P708" s="783"/>
      <c r="Q708" s="783"/>
      <c r="R708" s="783"/>
      <c r="S708" s="783"/>
      <c r="T708" s="783"/>
      <c r="U708" s="783"/>
      <c r="V708" s="783"/>
      <c r="W708" s="783"/>
      <c r="X708" s="783"/>
      <c r="Y708" s="783"/>
      <c r="Z708" s="783"/>
    </row>
    <row r="709" spans="1:26">
      <c r="A709" s="783"/>
      <c r="B709" s="783"/>
      <c r="C709" s="783"/>
      <c r="D709" s="783"/>
      <c r="E709" s="783"/>
      <c r="F709" s="783"/>
      <c r="G709" s="783"/>
      <c r="H709" s="783"/>
      <c r="I709" s="783"/>
      <c r="J709" s="783"/>
      <c r="K709" s="783"/>
      <c r="L709" s="783"/>
      <c r="M709" s="783"/>
      <c r="N709" s="783"/>
      <c r="O709" s="783"/>
      <c r="P709" s="783"/>
      <c r="Q709" s="783"/>
      <c r="R709" s="783"/>
      <c r="S709" s="783"/>
      <c r="T709" s="783"/>
      <c r="U709" s="783"/>
      <c r="V709" s="783"/>
      <c r="W709" s="783"/>
      <c r="X709" s="783"/>
      <c r="Y709" s="783"/>
      <c r="Z709" s="783"/>
    </row>
    <row r="710" spans="1:26">
      <c r="A710" s="783"/>
      <c r="B710" s="783"/>
      <c r="C710" s="783"/>
      <c r="D710" s="783"/>
      <c r="E710" s="783"/>
      <c r="F710" s="783"/>
      <c r="G710" s="783"/>
      <c r="H710" s="783"/>
      <c r="I710" s="783"/>
      <c r="J710" s="783"/>
      <c r="K710" s="783"/>
      <c r="L710" s="783"/>
      <c r="M710" s="783"/>
      <c r="N710" s="783"/>
      <c r="O710" s="783"/>
      <c r="P710" s="783"/>
      <c r="Q710" s="783"/>
      <c r="R710" s="783"/>
      <c r="S710" s="783"/>
      <c r="T710" s="783"/>
      <c r="U710" s="783"/>
      <c r="V710" s="783"/>
      <c r="W710" s="783"/>
      <c r="X710" s="783"/>
      <c r="Y710" s="783"/>
      <c r="Z710" s="783"/>
    </row>
    <row r="711" spans="1:26">
      <c r="A711" s="783"/>
      <c r="B711" s="783"/>
      <c r="C711" s="783"/>
      <c r="D711" s="783"/>
      <c r="E711" s="783"/>
      <c r="F711" s="783"/>
      <c r="G711" s="783"/>
      <c r="H711" s="783"/>
      <c r="I711" s="783"/>
      <c r="J711" s="783"/>
      <c r="K711" s="783"/>
      <c r="L711" s="783"/>
      <c r="M711" s="783"/>
      <c r="N711" s="783"/>
      <c r="O711" s="783"/>
      <c r="P711" s="783"/>
      <c r="Q711" s="783"/>
      <c r="R711" s="783"/>
      <c r="S711" s="783"/>
      <c r="T711" s="783"/>
      <c r="U711" s="783"/>
      <c r="V711" s="783"/>
      <c r="W711" s="783"/>
      <c r="X711" s="783"/>
      <c r="Y711" s="783"/>
      <c r="Z711" s="783"/>
    </row>
    <row r="712" spans="1:26">
      <c r="A712" s="783"/>
      <c r="B712" s="783"/>
      <c r="C712" s="783"/>
      <c r="D712" s="783"/>
      <c r="E712" s="783"/>
      <c r="F712" s="783"/>
      <c r="G712" s="783"/>
      <c r="H712" s="783"/>
      <c r="I712" s="783"/>
      <c r="J712" s="783"/>
      <c r="K712" s="783"/>
      <c r="L712" s="783"/>
      <c r="M712" s="783"/>
      <c r="N712" s="783"/>
      <c r="O712" s="783"/>
      <c r="P712" s="783"/>
      <c r="Q712" s="783"/>
      <c r="R712" s="783"/>
      <c r="S712" s="783"/>
      <c r="T712" s="783"/>
      <c r="U712" s="783"/>
      <c r="V712" s="783"/>
      <c r="W712" s="783"/>
      <c r="X712" s="783"/>
      <c r="Y712" s="783"/>
      <c r="Z712" s="783"/>
    </row>
    <row r="713" spans="1:26">
      <c r="A713" s="783"/>
      <c r="B713" s="783"/>
      <c r="C713" s="783"/>
      <c r="D713" s="783"/>
      <c r="E713" s="783"/>
      <c r="F713" s="783"/>
      <c r="G713" s="783"/>
      <c r="H713" s="783"/>
      <c r="I713" s="783"/>
      <c r="J713" s="783"/>
      <c r="K713" s="783"/>
      <c r="L713" s="783"/>
      <c r="M713" s="783"/>
      <c r="N713" s="783"/>
      <c r="O713" s="783"/>
      <c r="P713" s="783"/>
      <c r="Q713" s="783"/>
      <c r="R713" s="783"/>
      <c r="S713" s="783"/>
      <c r="T713" s="783"/>
      <c r="U713" s="783"/>
      <c r="V713" s="783"/>
      <c r="W713" s="783"/>
      <c r="X713" s="783"/>
      <c r="Y713" s="783"/>
      <c r="Z713" s="783"/>
    </row>
    <row r="714" spans="1:26">
      <c r="A714" s="783"/>
      <c r="B714" s="783"/>
      <c r="C714" s="783"/>
      <c r="D714" s="783"/>
      <c r="E714" s="783"/>
      <c r="F714" s="783"/>
      <c r="G714" s="783"/>
      <c r="H714" s="783"/>
      <c r="I714" s="783"/>
      <c r="J714" s="783"/>
      <c r="K714" s="783"/>
      <c r="L714" s="783"/>
      <c r="M714" s="783"/>
      <c r="N714" s="783"/>
      <c r="O714" s="783"/>
      <c r="P714" s="783"/>
      <c r="Q714" s="783"/>
      <c r="R714" s="783"/>
      <c r="S714" s="783"/>
      <c r="T714" s="783"/>
      <c r="U714" s="783"/>
      <c r="V714" s="783"/>
      <c r="W714" s="783"/>
      <c r="X714" s="783"/>
      <c r="Y714" s="783"/>
      <c r="Z714" s="783"/>
    </row>
    <row r="715" spans="1:26">
      <c r="A715" s="783"/>
      <c r="B715" s="783"/>
      <c r="C715" s="783"/>
      <c r="D715" s="783"/>
      <c r="E715" s="783"/>
      <c r="F715" s="783"/>
      <c r="G715" s="783"/>
      <c r="H715" s="783"/>
      <c r="I715" s="783"/>
      <c r="J715" s="783"/>
      <c r="K715" s="783"/>
      <c r="L715" s="783"/>
      <c r="M715" s="783"/>
      <c r="N715" s="783"/>
      <c r="O715" s="783"/>
      <c r="P715" s="783"/>
      <c r="Q715" s="783"/>
      <c r="R715" s="783"/>
      <c r="S715" s="783"/>
      <c r="T715" s="783"/>
      <c r="U715" s="783"/>
      <c r="V715" s="783"/>
      <c r="W715" s="783"/>
      <c r="X715" s="783"/>
      <c r="Y715" s="783"/>
      <c r="Z715" s="783"/>
    </row>
    <row r="716" spans="1:26">
      <c r="A716" s="783"/>
      <c r="B716" s="783"/>
      <c r="C716" s="783"/>
      <c r="D716" s="783"/>
      <c r="E716" s="783"/>
      <c r="F716" s="783"/>
      <c r="G716" s="783"/>
      <c r="H716" s="783"/>
      <c r="I716" s="783"/>
      <c r="J716" s="783"/>
      <c r="K716" s="783"/>
      <c r="L716" s="783"/>
      <c r="M716" s="783"/>
      <c r="N716" s="783"/>
      <c r="O716" s="783"/>
      <c r="P716" s="783"/>
      <c r="Q716" s="783"/>
      <c r="R716" s="783"/>
      <c r="S716" s="783"/>
      <c r="T716" s="783"/>
      <c r="U716" s="783"/>
      <c r="V716" s="783"/>
      <c r="W716" s="783"/>
      <c r="X716" s="783"/>
      <c r="Y716" s="783"/>
      <c r="Z716" s="783"/>
    </row>
    <row r="717" spans="1:26">
      <c r="A717" s="783"/>
      <c r="B717" s="783"/>
      <c r="C717" s="783"/>
      <c r="D717" s="783"/>
      <c r="E717" s="783"/>
      <c r="F717" s="783"/>
      <c r="G717" s="783"/>
      <c r="H717" s="783"/>
      <c r="I717" s="783"/>
      <c r="J717" s="783"/>
      <c r="K717" s="783"/>
      <c r="L717" s="783"/>
      <c r="M717" s="783"/>
      <c r="N717" s="783"/>
      <c r="O717" s="783"/>
      <c r="P717" s="783"/>
      <c r="Q717" s="783"/>
      <c r="R717" s="783"/>
      <c r="S717" s="783"/>
      <c r="T717" s="783"/>
      <c r="U717" s="783"/>
      <c r="V717" s="783"/>
      <c r="W717" s="783"/>
      <c r="X717" s="783"/>
      <c r="Y717" s="783"/>
      <c r="Z717" s="783"/>
    </row>
    <row r="718" spans="1:26">
      <c r="A718" s="783"/>
      <c r="B718" s="783"/>
      <c r="C718" s="783"/>
      <c r="D718" s="783"/>
      <c r="E718" s="783"/>
      <c r="F718" s="783"/>
      <c r="G718" s="783"/>
      <c r="H718" s="783"/>
      <c r="I718" s="783"/>
      <c r="J718" s="783"/>
      <c r="K718" s="783"/>
      <c r="L718" s="783"/>
      <c r="M718" s="783"/>
      <c r="N718" s="783"/>
      <c r="O718" s="783"/>
      <c r="P718" s="783"/>
      <c r="Q718" s="783"/>
      <c r="R718" s="783"/>
      <c r="S718" s="783"/>
      <c r="T718" s="783"/>
      <c r="U718" s="783"/>
      <c r="V718" s="783"/>
      <c r="W718" s="783"/>
      <c r="X718" s="783"/>
      <c r="Y718" s="783"/>
      <c r="Z718" s="783"/>
    </row>
    <row r="719" spans="1:26">
      <c r="A719" s="783"/>
      <c r="B719" s="783"/>
      <c r="C719" s="783"/>
      <c r="D719" s="783"/>
      <c r="E719" s="783"/>
      <c r="F719" s="783"/>
      <c r="G719" s="783"/>
      <c r="H719" s="783"/>
      <c r="I719" s="783"/>
      <c r="J719" s="783"/>
      <c r="K719" s="783"/>
      <c r="L719" s="783"/>
      <c r="M719" s="783"/>
      <c r="N719" s="783"/>
      <c r="O719" s="783"/>
      <c r="P719" s="783"/>
      <c r="Q719" s="783"/>
      <c r="R719" s="783"/>
      <c r="S719" s="783"/>
      <c r="T719" s="783"/>
      <c r="U719" s="783"/>
      <c r="V719" s="783"/>
      <c r="W719" s="783"/>
      <c r="X719" s="783"/>
      <c r="Y719" s="783"/>
      <c r="Z719" s="783"/>
    </row>
    <row r="720" spans="1:26">
      <c r="A720" s="783"/>
      <c r="B720" s="783"/>
      <c r="C720" s="783"/>
      <c r="D720" s="783"/>
      <c r="E720" s="783"/>
      <c r="F720" s="783"/>
      <c r="G720" s="783"/>
      <c r="H720" s="783"/>
      <c r="I720" s="783"/>
      <c r="J720" s="783"/>
      <c r="K720" s="783"/>
      <c r="L720" s="783"/>
      <c r="M720" s="783"/>
      <c r="N720" s="783"/>
      <c r="O720" s="783"/>
      <c r="P720" s="783"/>
      <c r="Q720" s="783"/>
      <c r="R720" s="783"/>
      <c r="S720" s="783"/>
      <c r="T720" s="783"/>
      <c r="U720" s="783"/>
      <c r="V720" s="783"/>
      <c r="W720" s="783"/>
      <c r="X720" s="783"/>
      <c r="Y720" s="783"/>
      <c r="Z720" s="783"/>
    </row>
    <row r="721" spans="1:26">
      <c r="A721" s="783"/>
      <c r="B721" s="783"/>
      <c r="C721" s="783"/>
      <c r="D721" s="783"/>
      <c r="E721" s="783"/>
      <c r="F721" s="783"/>
      <c r="G721" s="783"/>
      <c r="H721" s="783"/>
      <c r="I721" s="783"/>
      <c r="J721" s="783"/>
      <c r="K721" s="783"/>
      <c r="L721" s="783"/>
      <c r="M721" s="783"/>
      <c r="N721" s="783"/>
      <c r="O721" s="783"/>
      <c r="P721" s="783"/>
      <c r="Q721" s="783"/>
      <c r="R721" s="783"/>
      <c r="S721" s="783"/>
      <c r="T721" s="783"/>
      <c r="U721" s="783"/>
      <c r="V721" s="783"/>
      <c r="W721" s="783"/>
      <c r="X721" s="783"/>
      <c r="Y721" s="783"/>
      <c r="Z721" s="783"/>
    </row>
    <row r="722" spans="1:26">
      <c r="A722" s="783"/>
      <c r="B722" s="783"/>
      <c r="C722" s="783"/>
      <c r="D722" s="783"/>
      <c r="E722" s="783"/>
      <c r="F722" s="783"/>
      <c r="G722" s="783"/>
      <c r="H722" s="783"/>
      <c r="I722" s="783"/>
      <c r="J722" s="783"/>
      <c r="K722" s="783"/>
      <c r="L722" s="783"/>
      <c r="M722" s="783"/>
      <c r="N722" s="783"/>
      <c r="O722" s="783"/>
      <c r="P722" s="783"/>
      <c r="Q722" s="783"/>
      <c r="R722" s="783"/>
      <c r="S722" s="783"/>
      <c r="T722" s="783"/>
      <c r="U722" s="783"/>
      <c r="V722" s="783"/>
      <c r="W722" s="783"/>
      <c r="X722" s="783"/>
      <c r="Y722" s="783"/>
      <c r="Z722" s="783"/>
    </row>
    <row r="723" spans="1:26">
      <c r="A723" s="783"/>
      <c r="B723" s="783"/>
      <c r="C723" s="783"/>
      <c r="D723" s="783"/>
      <c r="E723" s="783"/>
      <c r="F723" s="783"/>
      <c r="G723" s="783"/>
      <c r="H723" s="783"/>
      <c r="I723" s="783"/>
      <c r="J723" s="783"/>
      <c r="K723" s="783"/>
      <c r="L723" s="783"/>
      <c r="M723" s="783"/>
      <c r="N723" s="783"/>
      <c r="O723" s="783"/>
      <c r="P723" s="783"/>
      <c r="Q723" s="783"/>
      <c r="R723" s="783"/>
      <c r="S723" s="783"/>
      <c r="T723" s="783"/>
      <c r="U723" s="783"/>
      <c r="V723" s="783"/>
      <c r="W723" s="783"/>
      <c r="X723" s="783"/>
      <c r="Y723" s="783"/>
      <c r="Z723" s="783"/>
    </row>
    <row r="724" spans="1:26">
      <c r="A724" s="783"/>
      <c r="B724" s="783"/>
      <c r="C724" s="783"/>
      <c r="D724" s="783"/>
      <c r="E724" s="783"/>
      <c r="F724" s="783"/>
      <c r="G724" s="783"/>
      <c r="H724" s="783"/>
      <c r="I724" s="783"/>
      <c r="J724" s="783"/>
      <c r="K724" s="783"/>
      <c r="L724" s="783"/>
      <c r="M724" s="783"/>
      <c r="N724" s="783"/>
      <c r="O724" s="783"/>
      <c r="P724" s="783"/>
      <c r="Q724" s="783"/>
      <c r="R724" s="783"/>
      <c r="S724" s="783"/>
      <c r="T724" s="783"/>
      <c r="U724" s="783"/>
      <c r="V724" s="783"/>
      <c r="W724" s="783"/>
      <c r="X724" s="783"/>
      <c r="Y724" s="783"/>
      <c r="Z724" s="783"/>
    </row>
    <row r="725" spans="1:26">
      <c r="A725" s="783"/>
      <c r="B725" s="783"/>
      <c r="C725" s="783"/>
      <c r="D725" s="783"/>
      <c r="E725" s="783"/>
      <c r="F725" s="783"/>
      <c r="G725" s="783"/>
      <c r="H725" s="783"/>
      <c r="I725" s="783"/>
      <c r="J725" s="783"/>
      <c r="K725" s="783"/>
      <c r="L725" s="783"/>
      <c r="M725" s="783"/>
      <c r="N725" s="783"/>
      <c r="O725" s="783"/>
      <c r="P725" s="783"/>
      <c r="Q725" s="783"/>
      <c r="R725" s="783"/>
      <c r="S725" s="783"/>
      <c r="T725" s="783"/>
      <c r="U725" s="783"/>
      <c r="V725" s="783"/>
      <c r="W725" s="783"/>
      <c r="X725" s="783"/>
      <c r="Y725" s="783"/>
      <c r="Z725" s="783"/>
    </row>
    <row r="726" spans="1:26">
      <c r="A726" s="783"/>
      <c r="B726" s="783"/>
      <c r="C726" s="783"/>
      <c r="D726" s="783"/>
      <c r="E726" s="783"/>
      <c r="F726" s="783"/>
      <c r="G726" s="783"/>
      <c r="H726" s="783"/>
      <c r="I726" s="783"/>
      <c r="J726" s="783"/>
      <c r="K726" s="783"/>
      <c r="L726" s="783"/>
      <c r="M726" s="783"/>
      <c r="N726" s="783"/>
      <c r="O726" s="783"/>
      <c r="P726" s="783"/>
      <c r="Q726" s="783"/>
      <c r="R726" s="783"/>
      <c r="S726" s="783"/>
      <c r="T726" s="783"/>
      <c r="U726" s="783"/>
      <c r="V726" s="783"/>
      <c r="W726" s="783"/>
      <c r="X726" s="783"/>
      <c r="Y726" s="783"/>
      <c r="Z726" s="783"/>
    </row>
    <row r="727" spans="1:26">
      <c r="A727" s="783"/>
      <c r="B727" s="783"/>
      <c r="C727" s="783"/>
      <c r="D727" s="783"/>
      <c r="E727" s="783"/>
      <c r="F727" s="783"/>
      <c r="G727" s="783"/>
      <c r="H727" s="783"/>
      <c r="I727" s="783"/>
      <c r="J727" s="783"/>
      <c r="K727" s="783"/>
      <c r="L727" s="783"/>
      <c r="M727" s="783"/>
      <c r="N727" s="783"/>
      <c r="O727" s="783"/>
      <c r="P727" s="783"/>
      <c r="Q727" s="783"/>
      <c r="R727" s="783"/>
      <c r="S727" s="783"/>
      <c r="T727" s="783"/>
      <c r="U727" s="783"/>
      <c r="V727" s="783"/>
      <c r="W727" s="783"/>
      <c r="X727" s="783"/>
      <c r="Y727" s="783"/>
      <c r="Z727" s="783"/>
    </row>
    <row r="728" spans="1:26">
      <c r="A728" s="783"/>
      <c r="B728" s="783"/>
      <c r="C728" s="783"/>
      <c r="D728" s="783"/>
      <c r="E728" s="783"/>
      <c r="F728" s="783"/>
      <c r="G728" s="783"/>
      <c r="H728" s="783"/>
      <c r="I728" s="783"/>
      <c r="J728" s="783"/>
      <c r="K728" s="783"/>
      <c r="L728" s="783"/>
      <c r="M728" s="783"/>
      <c r="N728" s="783"/>
      <c r="O728" s="783"/>
      <c r="P728" s="783"/>
      <c r="Q728" s="783"/>
      <c r="R728" s="783"/>
      <c r="S728" s="783"/>
      <c r="T728" s="783"/>
      <c r="U728" s="783"/>
      <c r="V728" s="783"/>
      <c r="W728" s="783"/>
      <c r="X728" s="783"/>
      <c r="Y728" s="783"/>
      <c r="Z728" s="783"/>
    </row>
    <row r="729" spans="1:26">
      <c r="A729" s="783"/>
      <c r="B729" s="783"/>
      <c r="C729" s="783"/>
      <c r="D729" s="783"/>
      <c r="E729" s="783"/>
      <c r="F729" s="783"/>
      <c r="G729" s="783"/>
      <c r="H729" s="783"/>
      <c r="I729" s="783"/>
      <c r="J729" s="783"/>
      <c r="K729" s="783"/>
      <c r="L729" s="783"/>
      <c r="M729" s="783"/>
      <c r="N729" s="783"/>
      <c r="O729" s="783"/>
      <c r="P729" s="783"/>
      <c r="Q729" s="783"/>
      <c r="R729" s="783"/>
      <c r="S729" s="783"/>
      <c r="T729" s="783"/>
      <c r="U729" s="783"/>
      <c r="V729" s="783"/>
      <c r="W729" s="783"/>
      <c r="X729" s="783"/>
      <c r="Y729" s="783"/>
      <c r="Z729" s="783"/>
    </row>
    <row r="730" spans="1:26">
      <c r="A730" s="783"/>
      <c r="B730" s="783"/>
      <c r="C730" s="783"/>
      <c r="D730" s="783"/>
      <c r="E730" s="783"/>
      <c r="F730" s="783"/>
      <c r="G730" s="783"/>
      <c r="H730" s="783"/>
      <c r="I730" s="783"/>
      <c r="J730" s="783"/>
      <c r="K730" s="783"/>
      <c r="L730" s="783"/>
      <c r="M730" s="783"/>
      <c r="N730" s="783"/>
      <c r="O730" s="783"/>
      <c r="P730" s="783"/>
      <c r="Q730" s="783"/>
      <c r="R730" s="783"/>
      <c r="S730" s="783"/>
      <c r="T730" s="783"/>
      <c r="U730" s="783"/>
      <c r="V730" s="783"/>
      <c r="W730" s="783"/>
      <c r="X730" s="783"/>
      <c r="Y730" s="783"/>
      <c r="Z730" s="783"/>
    </row>
    <row r="731" spans="1:26">
      <c r="A731" s="783"/>
      <c r="B731" s="783"/>
      <c r="C731" s="783"/>
      <c r="D731" s="783"/>
      <c r="E731" s="783"/>
      <c r="F731" s="783"/>
      <c r="G731" s="783"/>
      <c r="H731" s="783"/>
      <c r="I731" s="783"/>
      <c r="J731" s="783"/>
      <c r="K731" s="783"/>
      <c r="L731" s="783"/>
      <c r="M731" s="783"/>
      <c r="N731" s="783"/>
      <c r="O731" s="783"/>
      <c r="P731" s="783"/>
      <c r="Q731" s="783"/>
      <c r="R731" s="783"/>
      <c r="S731" s="783"/>
      <c r="T731" s="783"/>
      <c r="U731" s="783"/>
      <c r="V731" s="783"/>
      <c r="W731" s="783"/>
      <c r="X731" s="783"/>
      <c r="Y731" s="783"/>
      <c r="Z731" s="783"/>
    </row>
    <row r="732" spans="1:26">
      <c r="A732" s="783"/>
      <c r="B732" s="783"/>
      <c r="C732" s="783"/>
      <c r="D732" s="783"/>
      <c r="E732" s="783"/>
      <c r="F732" s="783"/>
      <c r="G732" s="783"/>
      <c r="H732" s="783"/>
      <c r="I732" s="783"/>
      <c r="J732" s="783"/>
      <c r="K732" s="783"/>
      <c r="L732" s="783"/>
      <c r="M732" s="783"/>
      <c r="N732" s="783"/>
      <c r="O732" s="783"/>
      <c r="P732" s="783"/>
      <c r="Q732" s="783"/>
      <c r="R732" s="783"/>
      <c r="S732" s="783"/>
      <c r="T732" s="783"/>
      <c r="U732" s="783"/>
      <c r="V732" s="783"/>
      <c r="W732" s="783"/>
      <c r="X732" s="783"/>
      <c r="Y732" s="783"/>
      <c r="Z732" s="783"/>
    </row>
    <row r="733" spans="1:26">
      <c r="A733" s="783"/>
      <c r="B733" s="783"/>
      <c r="C733" s="783"/>
      <c r="D733" s="783"/>
      <c r="E733" s="783"/>
      <c r="F733" s="783"/>
      <c r="G733" s="783"/>
      <c r="H733" s="783"/>
      <c r="I733" s="783"/>
      <c r="J733" s="783"/>
      <c r="K733" s="783"/>
      <c r="L733" s="783"/>
      <c r="M733" s="783"/>
      <c r="N733" s="783"/>
      <c r="O733" s="783"/>
      <c r="P733" s="783"/>
      <c r="Q733" s="783"/>
      <c r="R733" s="783"/>
      <c r="S733" s="783"/>
      <c r="T733" s="783"/>
      <c r="U733" s="783"/>
      <c r="V733" s="783"/>
      <c r="W733" s="783"/>
      <c r="X733" s="783"/>
      <c r="Y733" s="783"/>
      <c r="Z733" s="783"/>
    </row>
    <row r="734" spans="1:26">
      <c r="A734" s="783"/>
      <c r="B734" s="783"/>
      <c r="C734" s="783"/>
      <c r="D734" s="783"/>
      <c r="E734" s="783"/>
      <c r="F734" s="783"/>
      <c r="G734" s="783"/>
      <c r="H734" s="783"/>
      <c r="I734" s="783"/>
      <c r="J734" s="783"/>
      <c r="K734" s="783"/>
      <c r="L734" s="783"/>
      <c r="M734" s="783"/>
      <c r="N734" s="783"/>
      <c r="O734" s="783"/>
      <c r="P734" s="783"/>
      <c r="Q734" s="783"/>
      <c r="R734" s="783"/>
      <c r="S734" s="783"/>
      <c r="T734" s="783"/>
      <c r="U734" s="783"/>
      <c r="V734" s="783"/>
      <c r="W734" s="783"/>
      <c r="X734" s="783"/>
      <c r="Y734" s="783"/>
      <c r="Z734" s="783"/>
    </row>
    <row r="735" spans="1:26">
      <c r="A735" s="783"/>
      <c r="B735" s="783"/>
      <c r="C735" s="783"/>
      <c r="D735" s="783"/>
      <c r="E735" s="783"/>
      <c r="F735" s="783"/>
      <c r="G735" s="783"/>
      <c r="H735" s="783"/>
      <c r="I735" s="783"/>
      <c r="J735" s="783"/>
      <c r="K735" s="783"/>
      <c r="L735" s="783"/>
      <c r="M735" s="783"/>
      <c r="N735" s="783"/>
      <c r="O735" s="783"/>
      <c r="P735" s="783"/>
      <c r="Q735" s="783"/>
      <c r="R735" s="783"/>
      <c r="S735" s="783"/>
      <c r="T735" s="783"/>
      <c r="U735" s="783"/>
      <c r="V735" s="783"/>
      <c r="W735" s="783"/>
      <c r="X735" s="783"/>
      <c r="Y735" s="783"/>
      <c r="Z735" s="783"/>
    </row>
    <row r="736" spans="1:26">
      <c r="A736" s="783"/>
      <c r="B736" s="783"/>
      <c r="C736" s="783"/>
      <c r="D736" s="783"/>
      <c r="E736" s="783"/>
      <c r="F736" s="783"/>
      <c r="G736" s="783"/>
      <c r="H736" s="783"/>
      <c r="I736" s="783"/>
      <c r="J736" s="783"/>
      <c r="K736" s="783"/>
      <c r="L736" s="783"/>
      <c r="M736" s="783"/>
      <c r="N736" s="783"/>
      <c r="O736" s="783"/>
      <c r="P736" s="783"/>
      <c r="Q736" s="783"/>
      <c r="R736" s="783"/>
      <c r="S736" s="783"/>
      <c r="T736" s="783"/>
      <c r="U736" s="783"/>
      <c r="V736" s="783"/>
      <c r="W736" s="783"/>
      <c r="X736" s="783"/>
      <c r="Y736" s="783"/>
      <c r="Z736" s="783"/>
    </row>
    <row r="737" spans="1:26">
      <c r="A737" s="783"/>
      <c r="B737" s="783"/>
      <c r="C737" s="783"/>
      <c r="D737" s="783"/>
      <c r="E737" s="783"/>
      <c r="F737" s="783"/>
      <c r="G737" s="783"/>
      <c r="H737" s="783"/>
      <c r="I737" s="783"/>
      <c r="J737" s="783"/>
      <c r="K737" s="783"/>
      <c r="L737" s="783"/>
      <c r="M737" s="783"/>
      <c r="N737" s="783"/>
      <c r="O737" s="783"/>
      <c r="P737" s="783"/>
      <c r="Q737" s="783"/>
      <c r="R737" s="783"/>
      <c r="S737" s="783"/>
      <c r="T737" s="783"/>
      <c r="U737" s="783"/>
      <c r="V737" s="783"/>
      <c r="W737" s="783"/>
      <c r="X737" s="783"/>
      <c r="Y737" s="783"/>
      <c r="Z737" s="783"/>
    </row>
    <row r="738" spans="1:26">
      <c r="A738" s="783"/>
      <c r="B738" s="783"/>
      <c r="C738" s="783"/>
      <c r="D738" s="783"/>
      <c r="E738" s="783"/>
      <c r="F738" s="783"/>
      <c r="G738" s="783"/>
      <c r="H738" s="783"/>
      <c r="I738" s="783"/>
      <c r="J738" s="783"/>
      <c r="K738" s="783"/>
      <c r="L738" s="783"/>
      <c r="M738" s="783"/>
      <c r="N738" s="783"/>
      <c r="O738" s="783"/>
      <c r="P738" s="783"/>
      <c r="Q738" s="783"/>
      <c r="R738" s="783"/>
      <c r="S738" s="783"/>
      <c r="T738" s="783"/>
      <c r="U738" s="783"/>
      <c r="V738" s="783"/>
      <c r="W738" s="783"/>
      <c r="X738" s="783"/>
      <c r="Y738" s="783"/>
      <c r="Z738" s="783"/>
    </row>
    <row r="739" spans="1:26">
      <c r="A739" s="783"/>
      <c r="B739" s="783"/>
      <c r="C739" s="783"/>
      <c r="D739" s="783"/>
      <c r="E739" s="783"/>
      <c r="F739" s="783"/>
      <c r="G739" s="783"/>
      <c r="H739" s="783"/>
      <c r="I739" s="783"/>
      <c r="J739" s="783"/>
      <c r="K739" s="783"/>
      <c r="L739" s="783"/>
      <c r="M739" s="783"/>
      <c r="N739" s="783"/>
      <c r="O739" s="783"/>
      <c r="P739" s="783"/>
      <c r="Q739" s="783"/>
      <c r="R739" s="783"/>
      <c r="S739" s="783"/>
      <c r="T739" s="783"/>
      <c r="U739" s="783"/>
      <c r="V739" s="783"/>
      <c r="W739" s="783"/>
      <c r="X739" s="783"/>
      <c r="Y739" s="783"/>
      <c r="Z739" s="783"/>
    </row>
    <row r="740" spans="1:26">
      <c r="A740" s="783"/>
      <c r="B740" s="783"/>
      <c r="C740" s="783"/>
      <c r="D740" s="783"/>
      <c r="E740" s="783"/>
      <c r="F740" s="783"/>
      <c r="G740" s="783"/>
      <c r="H740" s="783"/>
      <c r="I740" s="783"/>
      <c r="J740" s="783"/>
      <c r="K740" s="783"/>
      <c r="L740" s="783"/>
      <c r="M740" s="783"/>
      <c r="N740" s="783"/>
      <c r="O740" s="783"/>
      <c r="P740" s="783"/>
      <c r="Q740" s="783"/>
      <c r="R740" s="783"/>
      <c r="S740" s="783"/>
      <c r="T740" s="783"/>
      <c r="U740" s="783"/>
      <c r="V740" s="783"/>
      <c r="W740" s="783"/>
      <c r="X740" s="783"/>
      <c r="Y740" s="783"/>
      <c r="Z740" s="783"/>
    </row>
    <row r="741" spans="1:26">
      <c r="A741" s="783"/>
      <c r="B741" s="783"/>
      <c r="C741" s="783"/>
      <c r="D741" s="783"/>
      <c r="E741" s="783"/>
      <c r="F741" s="783"/>
      <c r="G741" s="783"/>
      <c r="H741" s="783"/>
      <c r="I741" s="783"/>
      <c r="J741" s="783"/>
      <c r="K741" s="783"/>
      <c r="L741" s="783"/>
      <c r="M741" s="783"/>
      <c r="N741" s="783"/>
      <c r="O741" s="783"/>
      <c r="P741" s="783"/>
      <c r="Q741" s="783"/>
      <c r="R741" s="783"/>
      <c r="S741" s="783"/>
      <c r="T741" s="783"/>
      <c r="U741" s="783"/>
      <c r="V741" s="783"/>
      <c r="W741" s="783"/>
      <c r="X741" s="783"/>
      <c r="Y741" s="783"/>
      <c r="Z741" s="783"/>
    </row>
    <row r="742" spans="1:26">
      <c r="A742" s="783"/>
      <c r="B742" s="783"/>
      <c r="C742" s="783"/>
      <c r="D742" s="783"/>
      <c r="E742" s="783"/>
      <c r="F742" s="783"/>
      <c r="G742" s="783"/>
      <c r="H742" s="783"/>
      <c r="I742" s="783"/>
      <c r="J742" s="783"/>
      <c r="K742" s="783"/>
      <c r="L742" s="783"/>
      <c r="M742" s="783"/>
      <c r="N742" s="783"/>
      <c r="O742" s="783"/>
      <c r="P742" s="783"/>
      <c r="Q742" s="783"/>
      <c r="R742" s="783"/>
      <c r="S742" s="783"/>
      <c r="T742" s="783"/>
      <c r="U742" s="783"/>
      <c r="V742" s="783"/>
      <c r="W742" s="783"/>
      <c r="X742" s="783"/>
      <c r="Y742" s="783"/>
      <c r="Z742" s="783"/>
    </row>
    <row r="743" spans="1:26">
      <c r="A743" s="783"/>
      <c r="B743" s="783"/>
      <c r="C743" s="783"/>
      <c r="D743" s="783"/>
      <c r="E743" s="783"/>
      <c r="F743" s="783"/>
      <c r="G743" s="783"/>
      <c r="H743" s="783"/>
      <c r="I743" s="783"/>
      <c r="J743" s="783"/>
      <c r="K743" s="783"/>
      <c r="L743" s="783"/>
      <c r="M743" s="783"/>
      <c r="N743" s="783"/>
      <c r="O743" s="783"/>
      <c r="P743" s="783"/>
      <c r="Q743" s="783"/>
      <c r="R743" s="783"/>
      <c r="S743" s="783"/>
      <c r="T743" s="783"/>
      <c r="U743" s="783"/>
      <c r="V743" s="783"/>
      <c r="W743" s="783"/>
      <c r="X743" s="783"/>
      <c r="Y743" s="783"/>
      <c r="Z743" s="783"/>
    </row>
    <row r="744" spans="1:26">
      <c r="A744" s="783"/>
      <c r="B744" s="783"/>
      <c r="C744" s="783"/>
      <c r="D744" s="783"/>
      <c r="E744" s="783"/>
      <c r="F744" s="783"/>
      <c r="G744" s="783"/>
      <c r="H744" s="783"/>
      <c r="I744" s="783"/>
      <c r="J744" s="783"/>
      <c r="K744" s="783"/>
      <c r="L744" s="783"/>
      <c r="M744" s="783"/>
      <c r="N744" s="783"/>
      <c r="O744" s="783"/>
      <c r="P744" s="783"/>
      <c r="Q744" s="783"/>
      <c r="R744" s="783"/>
      <c r="S744" s="783"/>
      <c r="T744" s="783"/>
      <c r="U744" s="783"/>
      <c r="V744" s="783"/>
      <c r="W744" s="783"/>
      <c r="X744" s="783"/>
      <c r="Y744" s="783"/>
      <c r="Z744" s="783"/>
    </row>
    <row r="745" spans="1:26">
      <c r="A745" s="783"/>
      <c r="B745" s="783"/>
      <c r="C745" s="783"/>
      <c r="D745" s="783"/>
      <c r="E745" s="783"/>
      <c r="F745" s="783"/>
      <c r="G745" s="783"/>
      <c r="H745" s="783"/>
      <c r="I745" s="783"/>
      <c r="J745" s="783"/>
      <c r="K745" s="783"/>
      <c r="L745" s="783"/>
      <c r="M745" s="783"/>
      <c r="N745" s="783"/>
      <c r="O745" s="783"/>
      <c r="P745" s="783"/>
      <c r="Q745" s="783"/>
      <c r="R745" s="783"/>
      <c r="S745" s="783"/>
      <c r="T745" s="783"/>
      <c r="U745" s="783"/>
      <c r="V745" s="783"/>
      <c r="W745" s="783"/>
      <c r="X745" s="783"/>
      <c r="Y745" s="783"/>
      <c r="Z745" s="783"/>
    </row>
    <row r="746" spans="1:26">
      <c r="A746" s="783"/>
      <c r="B746" s="783"/>
      <c r="C746" s="783"/>
      <c r="D746" s="783"/>
      <c r="E746" s="783"/>
      <c r="F746" s="783"/>
      <c r="G746" s="783"/>
      <c r="H746" s="783"/>
      <c r="I746" s="783"/>
      <c r="J746" s="783"/>
      <c r="K746" s="783"/>
      <c r="L746" s="783"/>
      <c r="M746" s="783"/>
      <c r="N746" s="783"/>
      <c r="O746" s="783"/>
      <c r="P746" s="783"/>
      <c r="Q746" s="783"/>
      <c r="R746" s="783"/>
      <c r="S746" s="783"/>
      <c r="T746" s="783"/>
      <c r="U746" s="783"/>
      <c r="V746" s="783"/>
      <c r="W746" s="783"/>
      <c r="X746" s="783"/>
      <c r="Y746" s="783"/>
      <c r="Z746" s="783"/>
    </row>
    <row r="747" spans="1:26">
      <c r="A747" s="783"/>
      <c r="B747" s="783"/>
      <c r="C747" s="783"/>
      <c r="D747" s="783"/>
      <c r="E747" s="783"/>
      <c r="F747" s="783"/>
      <c r="G747" s="783"/>
      <c r="H747" s="783"/>
      <c r="I747" s="783"/>
      <c r="J747" s="783"/>
      <c r="K747" s="783"/>
      <c r="L747" s="783"/>
      <c r="M747" s="783"/>
      <c r="N747" s="783"/>
      <c r="O747" s="783"/>
      <c r="P747" s="783"/>
      <c r="Q747" s="783"/>
      <c r="R747" s="783"/>
      <c r="S747" s="783"/>
      <c r="T747" s="783"/>
      <c r="U747" s="783"/>
      <c r="V747" s="783"/>
      <c r="W747" s="783"/>
      <c r="X747" s="783"/>
      <c r="Y747" s="783"/>
      <c r="Z747" s="783"/>
    </row>
    <row r="748" spans="1:26">
      <c r="A748" s="783"/>
      <c r="B748" s="783"/>
      <c r="C748" s="783"/>
      <c r="D748" s="783"/>
      <c r="E748" s="783"/>
      <c r="F748" s="783"/>
      <c r="G748" s="783"/>
      <c r="H748" s="783"/>
      <c r="I748" s="783"/>
      <c r="J748" s="783"/>
      <c r="K748" s="783"/>
      <c r="L748" s="783"/>
      <c r="M748" s="783"/>
      <c r="N748" s="783"/>
      <c r="O748" s="783"/>
      <c r="P748" s="783"/>
      <c r="Q748" s="783"/>
      <c r="R748" s="783"/>
      <c r="S748" s="783"/>
      <c r="T748" s="783"/>
      <c r="U748" s="783"/>
      <c r="V748" s="783"/>
      <c r="W748" s="783"/>
      <c r="X748" s="783"/>
      <c r="Y748" s="783"/>
      <c r="Z748" s="783"/>
    </row>
    <row r="749" spans="1:26">
      <c r="A749" s="783"/>
      <c r="B749" s="783"/>
      <c r="C749" s="783"/>
      <c r="D749" s="783"/>
      <c r="E749" s="783"/>
      <c r="F749" s="783"/>
      <c r="G749" s="783"/>
      <c r="H749" s="783"/>
      <c r="I749" s="783"/>
      <c r="J749" s="783"/>
      <c r="K749" s="783"/>
      <c r="L749" s="783"/>
      <c r="M749" s="783"/>
      <c r="N749" s="783"/>
      <c r="O749" s="783"/>
      <c r="P749" s="783"/>
      <c r="Q749" s="783"/>
      <c r="R749" s="783"/>
      <c r="S749" s="783"/>
      <c r="T749" s="783"/>
      <c r="U749" s="783"/>
      <c r="V749" s="783"/>
      <c r="W749" s="783"/>
      <c r="X749" s="783"/>
      <c r="Y749" s="783"/>
      <c r="Z749" s="783"/>
    </row>
    <row r="750" spans="1:26">
      <c r="A750" s="783"/>
      <c r="B750" s="783"/>
      <c r="C750" s="783"/>
      <c r="D750" s="783"/>
      <c r="E750" s="783"/>
      <c r="F750" s="783"/>
      <c r="G750" s="783"/>
      <c r="H750" s="783"/>
      <c r="I750" s="783"/>
      <c r="J750" s="783"/>
      <c r="K750" s="783"/>
      <c r="L750" s="783"/>
      <c r="M750" s="783"/>
      <c r="N750" s="783"/>
      <c r="O750" s="783"/>
      <c r="P750" s="783"/>
      <c r="Q750" s="783"/>
      <c r="R750" s="783"/>
      <c r="S750" s="783"/>
      <c r="T750" s="783"/>
      <c r="U750" s="783"/>
      <c r="V750" s="783"/>
      <c r="W750" s="783"/>
      <c r="X750" s="783"/>
      <c r="Y750" s="783"/>
      <c r="Z750" s="783"/>
    </row>
    <row r="751" spans="1:26">
      <c r="A751" s="783"/>
      <c r="B751" s="783"/>
      <c r="C751" s="783"/>
      <c r="D751" s="783"/>
      <c r="E751" s="783"/>
      <c r="F751" s="783"/>
      <c r="G751" s="783"/>
      <c r="H751" s="783"/>
      <c r="I751" s="783"/>
      <c r="J751" s="783"/>
      <c r="K751" s="783"/>
      <c r="L751" s="783"/>
      <c r="M751" s="783"/>
      <c r="N751" s="783"/>
      <c r="O751" s="783"/>
      <c r="P751" s="783"/>
      <c r="Q751" s="783"/>
      <c r="R751" s="783"/>
      <c r="S751" s="783"/>
      <c r="T751" s="783"/>
      <c r="U751" s="783"/>
      <c r="V751" s="783"/>
      <c r="W751" s="783"/>
      <c r="X751" s="783"/>
      <c r="Y751" s="783"/>
      <c r="Z751" s="783"/>
    </row>
    <row r="752" spans="1:26">
      <c r="A752" s="783"/>
      <c r="B752" s="783"/>
      <c r="C752" s="783"/>
      <c r="D752" s="783"/>
      <c r="E752" s="783"/>
      <c r="F752" s="783"/>
      <c r="G752" s="783"/>
      <c r="H752" s="783"/>
      <c r="I752" s="783"/>
      <c r="J752" s="783"/>
      <c r="K752" s="783"/>
      <c r="L752" s="783"/>
      <c r="M752" s="783"/>
      <c r="N752" s="783"/>
      <c r="O752" s="783"/>
      <c r="P752" s="783"/>
      <c r="Q752" s="783"/>
      <c r="R752" s="783"/>
      <c r="S752" s="783"/>
      <c r="T752" s="783"/>
      <c r="U752" s="783"/>
      <c r="V752" s="783"/>
      <c r="W752" s="783"/>
      <c r="X752" s="783"/>
      <c r="Y752" s="783"/>
      <c r="Z752" s="783"/>
    </row>
    <row r="753" spans="1:26">
      <c r="A753" s="783"/>
      <c r="B753" s="783"/>
      <c r="C753" s="783"/>
      <c r="D753" s="783"/>
      <c r="E753" s="783"/>
      <c r="F753" s="783"/>
      <c r="G753" s="783"/>
      <c r="H753" s="783"/>
      <c r="I753" s="783"/>
      <c r="J753" s="783"/>
      <c r="K753" s="783"/>
      <c r="L753" s="783"/>
      <c r="M753" s="783"/>
      <c r="N753" s="783"/>
      <c r="O753" s="783"/>
      <c r="P753" s="783"/>
      <c r="Q753" s="783"/>
      <c r="R753" s="783"/>
      <c r="S753" s="783"/>
      <c r="T753" s="783"/>
      <c r="U753" s="783"/>
      <c r="V753" s="783"/>
      <c r="W753" s="783"/>
      <c r="X753" s="783"/>
      <c r="Y753" s="783"/>
      <c r="Z753" s="783"/>
    </row>
    <row r="754" spans="1:26">
      <c r="A754" s="783"/>
      <c r="B754" s="783"/>
      <c r="C754" s="783"/>
      <c r="D754" s="783"/>
      <c r="E754" s="783"/>
      <c r="F754" s="783"/>
      <c r="G754" s="783"/>
      <c r="H754" s="783"/>
      <c r="I754" s="783"/>
      <c r="J754" s="783"/>
      <c r="K754" s="783"/>
      <c r="L754" s="783"/>
      <c r="M754" s="783"/>
      <c r="N754" s="783"/>
      <c r="O754" s="783"/>
      <c r="P754" s="783"/>
      <c r="Q754" s="783"/>
      <c r="R754" s="783"/>
      <c r="S754" s="783"/>
      <c r="T754" s="783"/>
      <c r="U754" s="783"/>
      <c r="V754" s="783"/>
      <c r="W754" s="783"/>
      <c r="X754" s="783"/>
      <c r="Y754" s="783"/>
      <c r="Z754" s="783"/>
    </row>
    <row r="755" spans="1:26">
      <c r="A755" s="783"/>
      <c r="B755" s="783"/>
      <c r="C755" s="783"/>
      <c r="D755" s="783"/>
      <c r="E755" s="783"/>
      <c r="F755" s="783"/>
      <c r="G755" s="783"/>
      <c r="H755" s="783"/>
      <c r="I755" s="783"/>
      <c r="J755" s="783"/>
      <c r="K755" s="783"/>
      <c r="L755" s="783"/>
      <c r="M755" s="783"/>
      <c r="N755" s="783"/>
      <c r="O755" s="783"/>
      <c r="P755" s="783"/>
      <c r="Q755" s="783"/>
      <c r="R755" s="783"/>
      <c r="S755" s="783"/>
      <c r="T755" s="783"/>
      <c r="U755" s="783"/>
      <c r="V755" s="783"/>
      <c r="W755" s="783"/>
      <c r="X755" s="783"/>
      <c r="Y755" s="783"/>
      <c r="Z755" s="783"/>
    </row>
    <row r="756" spans="1:26">
      <c r="A756" s="783"/>
      <c r="B756" s="783"/>
      <c r="C756" s="783"/>
      <c r="D756" s="783"/>
      <c r="E756" s="783"/>
      <c r="F756" s="783"/>
      <c r="G756" s="783"/>
      <c r="H756" s="783"/>
      <c r="I756" s="783"/>
      <c r="J756" s="783"/>
      <c r="K756" s="783"/>
      <c r="L756" s="783"/>
      <c r="M756" s="783"/>
      <c r="N756" s="783"/>
      <c r="O756" s="783"/>
      <c r="P756" s="783"/>
      <c r="Q756" s="783"/>
      <c r="R756" s="783"/>
      <c r="S756" s="783"/>
      <c r="T756" s="783"/>
      <c r="U756" s="783"/>
      <c r="V756" s="783"/>
      <c r="W756" s="783"/>
      <c r="X756" s="783"/>
      <c r="Y756" s="783"/>
      <c r="Z756" s="783"/>
    </row>
    <row r="757" spans="1:26">
      <c r="A757" s="783"/>
      <c r="B757" s="783"/>
      <c r="C757" s="783"/>
      <c r="D757" s="783"/>
      <c r="E757" s="783"/>
      <c r="F757" s="783"/>
      <c r="G757" s="783"/>
      <c r="H757" s="783"/>
      <c r="I757" s="783"/>
      <c r="J757" s="783"/>
      <c r="K757" s="783"/>
      <c r="L757" s="783"/>
      <c r="M757" s="783"/>
      <c r="N757" s="783"/>
      <c r="O757" s="783"/>
      <c r="P757" s="783"/>
      <c r="Q757" s="783"/>
      <c r="R757" s="783"/>
      <c r="S757" s="783"/>
      <c r="T757" s="783"/>
      <c r="U757" s="783"/>
      <c r="V757" s="783"/>
      <c r="W757" s="783"/>
      <c r="X757" s="783"/>
      <c r="Y757" s="783"/>
      <c r="Z757" s="783"/>
    </row>
    <row r="758" spans="1:26">
      <c r="A758" s="783"/>
      <c r="B758" s="783"/>
      <c r="C758" s="783"/>
      <c r="D758" s="783"/>
      <c r="E758" s="783"/>
      <c r="F758" s="783"/>
      <c r="G758" s="783"/>
      <c r="H758" s="783"/>
      <c r="I758" s="783"/>
      <c r="J758" s="783"/>
      <c r="K758" s="783"/>
      <c r="L758" s="783"/>
      <c r="M758" s="783"/>
      <c r="N758" s="783"/>
      <c r="O758" s="783"/>
      <c r="P758" s="783"/>
      <c r="Q758" s="783"/>
      <c r="R758" s="783"/>
      <c r="S758" s="783"/>
      <c r="T758" s="783"/>
      <c r="U758" s="783"/>
      <c r="V758" s="783"/>
      <c r="W758" s="783"/>
      <c r="X758" s="783"/>
      <c r="Y758" s="783"/>
      <c r="Z758" s="783"/>
    </row>
    <row r="759" spans="1:26">
      <c r="A759" s="783"/>
      <c r="B759" s="783"/>
      <c r="C759" s="783"/>
      <c r="D759" s="783"/>
      <c r="E759" s="783"/>
      <c r="F759" s="783"/>
      <c r="G759" s="783"/>
      <c r="H759" s="783"/>
      <c r="I759" s="783"/>
      <c r="J759" s="783"/>
      <c r="K759" s="783"/>
      <c r="L759" s="783"/>
      <c r="M759" s="783"/>
      <c r="N759" s="783"/>
      <c r="O759" s="783"/>
      <c r="P759" s="783"/>
      <c r="Q759" s="783"/>
      <c r="R759" s="783"/>
      <c r="S759" s="783"/>
      <c r="T759" s="783"/>
      <c r="U759" s="783"/>
      <c r="V759" s="783"/>
      <c r="W759" s="783"/>
      <c r="X759" s="783"/>
      <c r="Y759" s="783"/>
      <c r="Z759" s="783"/>
    </row>
    <row r="760" spans="1:26">
      <c r="A760" s="783"/>
      <c r="B760" s="783"/>
      <c r="C760" s="783"/>
      <c r="D760" s="783"/>
      <c r="E760" s="783"/>
      <c r="F760" s="783"/>
      <c r="G760" s="783"/>
      <c r="H760" s="783"/>
      <c r="I760" s="783"/>
      <c r="J760" s="783"/>
      <c r="K760" s="783"/>
      <c r="L760" s="783"/>
      <c r="M760" s="783"/>
      <c r="N760" s="783"/>
      <c r="O760" s="783"/>
      <c r="P760" s="783"/>
      <c r="Q760" s="783"/>
      <c r="R760" s="783"/>
      <c r="S760" s="783"/>
      <c r="T760" s="783"/>
      <c r="U760" s="783"/>
      <c r="V760" s="783"/>
      <c r="W760" s="783"/>
      <c r="X760" s="783"/>
      <c r="Y760" s="783"/>
      <c r="Z760" s="783"/>
    </row>
    <row r="761" spans="1:26">
      <c r="A761" s="783"/>
      <c r="B761" s="783"/>
      <c r="C761" s="783"/>
      <c r="D761" s="783"/>
      <c r="E761" s="783"/>
      <c r="F761" s="783"/>
      <c r="G761" s="783"/>
      <c r="H761" s="783"/>
      <c r="I761" s="783"/>
      <c r="J761" s="783"/>
      <c r="K761" s="783"/>
      <c r="L761" s="783"/>
      <c r="M761" s="783"/>
      <c r="N761" s="783"/>
      <c r="O761" s="783"/>
      <c r="P761" s="783"/>
      <c r="Q761" s="783"/>
      <c r="R761" s="783"/>
      <c r="S761" s="783"/>
      <c r="T761" s="783"/>
      <c r="U761" s="783"/>
      <c r="V761" s="783"/>
      <c r="W761" s="783"/>
      <c r="X761" s="783"/>
      <c r="Y761" s="783"/>
      <c r="Z761" s="783"/>
    </row>
    <row r="762" spans="1:26">
      <c r="A762" s="783"/>
      <c r="B762" s="783"/>
      <c r="C762" s="783"/>
      <c r="D762" s="783"/>
      <c r="E762" s="783"/>
      <c r="F762" s="783"/>
      <c r="G762" s="783"/>
      <c r="H762" s="783"/>
      <c r="I762" s="783"/>
      <c r="J762" s="783"/>
      <c r="K762" s="783"/>
      <c r="L762" s="783"/>
      <c r="M762" s="783"/>
      <c r="N762" s="783"/>
      <c r="O762" s="783"/>
      <c r="P762" s="783"/>
      <c r="Q762" s="783"/>
      <c r="R762" s="783"/>
      <c r="S762" s="783"/>
      <c r="T762" s="783"/>
      <c r="U762" s="783"/>
      <c r="V762" s="783"/>
      <c r="W762" s="783"/>
      <c r="X762" s="783"/>
      <c r="Y762" s="783"/>
      <c r="Z762" s="783"/>
    </row>
    <row r="763" spans="1:26">
      <c r="A763" s="783"/>
      <c r="B763" s="783"/>
      <c r="C763" s="783"/>
      <c r="D763" s="783"/>
      <c r="E763" s="783"/>
      <c r="F763" s="783"/>
      <c r="G763" s="783"/>
      <c r="H763" s="783"/>
      <c r="I763" s="783"/>
      <c r="J763" s="783"/>
      <c r="K763" s="783"/>
      <c r="L763" s="783"/>
      <c r="M763" s="783"/>
      <c r="N763" s="783"/>
      <c r="O763" s="783"/>
      <c r="P763" s="783"/>
      <c r="Q763" s="783"/>
      <c r="R763" s="783"/>
      <c r="S763" s="783"/>
      <c r="T763" s="783"/>
      <c r="U763" s="783"/>
      <c r="V763" s="783"/>
      <c r="W763" s="783"/>
      <c r="X763" s="783"/>
      <c r="Y763" s="783"/>
      <c r="Z763" s="783"/>
    </row>
    <row r="764" spans="1:26">
      <c r="A764" s="783"/>
      <c r="B764" s="783"/>
      <c r="C764" s="783"/>
      <c r="D764" s="783"/>
      <c r="E764" s="783"/>
      <c r="F764" s="783"/>
      <c r="G764" s="783"/>
      <c r="H764" s="783"/>
      <c r="I764" s="783"/>
      <c r="J764" s="783"/>
      <c r="K764" s="783"/>
      <c r="L764" s="783"/>
      <c r="M764" s="783"/>
      <c r="N764" s="783"/>
      <c r="O764" s="783"/>
      <c r="P764" s="783"/>
      <c r="Q764" s="783"/>
      <c r="R764" s="783"/>
      <c r="S764" s="783"/>
      <c r="T764" s="783"/>
      <c r="U764" s="783"/>
      <c r="V764" s="783"/>
      <c r="W764" s="783"/>
      <c r="X764" s="783"/>
      <c r="Y764" s="783"/>
      <c r="Z764" s="783"/>
    </row>
    <row r="765" spans="1:26">
      <c r="A765" s="783"/>
      <c r="B765" s="783"/>
      <c r="C765" s="783"/>
      <c r="D765" s="783"/>
      <c r="E765" s="783"/>
      <c r="F765" s="783"/>
      <c r="G765" s="783"/>
      <c r="H765" s="783"/>
      <c r="I765" s="783"/>
      <c r="J765" s="783"/>
      <c r="K765" s="783"/>
      <c r="L765" s="783"/>
      <c r="M765" s="783"/>
      <c r="N765" s="783"/>
      <c r="O765" s="783"/>
      <c r="P765" s="783"/>
      <c r="Q765" s="783"/>
      <c r="R765" s="783"/>
      <c r="S765" s="783"/>
      <c r="T765" s="783"/>
      <c r="U765" s="783"/>
      <c r="V765" s="783"/>
      <c r="W765" s="783"/>
      <c r="X765" s="783"/>
      <c r="Y765" s="783"/>
      <c r="Z765" s="783"/>
    </row>
    <row r="766" spans="1:26">
      <c r="A766" s="783"/>
      <c r="B766" s="783"/>
      <c r="C766" s="783"/>
      <c r="D766" s="783"/>
      <c r="E766" s="783"/>
      <c r="F766" s="783"/>
      <c r="G766" s="783"/>
      <c r="H766" s="783"/>
      <c r="I766" s="783"/>
      <c r="J766" s="783"/>
      <c r="K766" s="783"/>
      <c r="L766" s="783"/>
      <c r="M766" s="783"/>
      <c r="N766" s="783"/>
      <c r="O766" s="783"/>
      <c r="P766" s="783"/>
      <c r="Q766" s="783"/>
      <c r="R766" s="783"/>
      <c r="S766" s="783"/>
      <c r="T766" s="783"/>
      <c r="U766" s="783"/>
      <c r="V766" s="783"/>
      <c r="W766" s="783"/>
      <c r="X766" s="783"/>
      <c r="Y766" s="783"/>
      <c r="Z766" s="783"/>
    </row>
    <row r="767" spans="1:26">
      <c r="A767" s="783"/>
      <c r="B767" s="783"/>
      <c r="C767" s="783"/>
      <c r="D767" s="783"/>
      <c r="E767" s="783"/>
      <c r="F767" s="783"/>
      <c r="G767" s="783"/>
      <c r="H767" s="783"/>
      <c r="I767" s="783"/>
      <c r="J767" s="783"/>
      <c r="K767" s="783"/>
      <c r="L767" s="783"/>
      <c r="M767" s="783"/>
      <c r="N767" s="783"/>
      <c r="O767" s="783"/>
      <c r="P767" s="783"/>
      <c r="Q767" s="783"/>
      <c r="R767" s="783"/>
      <c r="S767" s="783"/>
      <c r="T767" s="783"/>
      <c r="U767" s="783"/>
      <c r="V767" s="783"/>
      <c r="W767" s="783"/>
      <c r="X767" s="783"/>
      <c r="Y767" s="783"/>
      <c r="Z767" s="783"/>
    </row>
    <row r="768" spans="1:26">
      <c r="A768" s="783"/>
      <c r="B768" s="783"/>
      <c r="C768" s="783"/>
      <c r="D768" s="783"/>
      <c r="E768" s="783"/>
      <c r="F768" s="783"/>
      <c r="G768" s="783"/>
      <c r="H768" s="783"/>
      <c r="I768" s="783"/>
      <c r="J768" s="783"/>
      <c r="K768" s="783"/>
      <c r="L768" s="783"/>
      <c r="M768" s="783"/>
      <c r="N768" s="783"/>
      <c r="O768" s="783"/>
      <c r="P768" s="783"/>
      <c r="Q768" s="783"/>
      <c r="R768" s="783"/>
      <c r="S768" s="783"/>
      <c r="T768" s="783"/>
      <c r="U768" s="783"/>
      <c r="V768" s="783"/>
      <c r="W768" s="783"/>
      <c r="X768" s="783"/>
      <c r="Y768" s="783"/>
      <c r="Z768" s="783"/>
    </row>
    <row r="769" spans="1:26">
      <c r="A769" s="783"/>
      <c r="B769" s="783"/>
      <c r="C769" s="783"/>
      <c r="D769" s="783"/>
      <c r="E769" s="783"/>
      <c r="F769" s="783"/>
      <c r="G769" s="783"/>
      <c r="H769" s="783"/>
      <c r="I769" s="783"/>
      <c r="J769" s="783"/>
      <c r="K769" s="783"/>
      <c r="L769" s="783"/>
      <c r="M769" s="783"/>
      <c r="N769" s="783"/>
      <c r="O769" s="783"/>
      <c r="P769" s="783"/>
      <c r="Q769" s="783"/>
      <c r="R769" s="783"/>
      <c r="S769" s="783"/>
      <c r="T769" s="783"/>
      <c r="U769" s="783"/>
      <c r="V769" s="783"/>
      <c r="W769" s="783"/>
      <c r="X769" s="783"/>
      <c r="Y769" s="783"/>
      <c r="Z769" s="783"/>
    </row>
    <row r="770" spans="1:26">
      <c r="A770" s="783"/>
      <c r="B770" s="783"/>
      <c r="C770" s="783"/>
      <c r="D770" s="783"/>
      <c r="E770" s="783"/>
      <c r="F770" s="783"/>
      <c r="G770" s="783"/>
      <c r="H770" s="783"/>
      <c r="I770" s="783"/>
      <c r="J770" s="783"/>
      <c r="K770" s="783"/>
      <c r="L770" s="783"/>
      <c r="M770" s="783"/>
      <c r="N770" s="783"/>
      <c r="O770" s="783"/>
      <c r="P770" s="783"/>
      <c r="Q770" s="783"/>
      <c r="R770" s="783"/>
      <c r="S770" s="783"/>
      <c r="T770" s="783"/>
      <c r="U770" s="783"/>
      <c r="V770" s="783"/>
      <c r="W770" s="783"/>
      <c r="X770" s="783"/>
      <c r="Y770" s="783"/>
      <c r="Z770" s="783"/>
    </row>
    <row r="771" spans="1:26">
      <c r="A771" s="783"/>
      <c r="B771" s="783"/>
      <c r="C771" s="783"/>
      <c r="D771" s="783"/>
      <c r="E771" s="783"/>
      <c r="F771" s="783"/>
      <c r="G771" s="783"/>
      <c r="H771" s="783"/>
      <c r="I771" s="783"/>
      <c r="J771" s="783"/>
      <c r="K771" s="783"/>
      <c r="L771" s="783"/>
      <c r="M771" s="783"/>
      <c r="N771" s="783"/>
      <c r="O771" s="783"/>
      <c r="P771" s="783"/>
      <c r="Q771" s="783"/>
      <c r="R771" s="783"/>
      <c r="S771" s="783"/>
      <c r="T771" s="783"/>
      <c r="U771" s="783"/>
      <c r="V771" s="783"/>
      <c r="W771" s="783"/>
      <c r="X771" s="783"/>
      <c r="Y771" s="783"/>
      <c r="Z771" s="783"/>
    </row>
    <row r="772" spans="1:26">
      <c r="A772" s="783"/>
      <c r="B772" s="783"/>
      <c r="C772" s="783"/>
      <c r="D772" s="783"/>
      <c r="E772" s="783"/>
      <c r="F772" s="783"/>
      <c r="G772" s="783"/>
      <c r="H772" s="783"/>
      <c r="I772" s="783"/>
      <c r="J772" s="783"/>
      <c r="K772" s="783"/>
      <c r="L772" s="783"/>
      <c r="M772" s="783"/>
      <c r="N772" s="783"/>
      <c r="O772" s="783"/>
      <c r="P772" s="783"/>
      <c r="Q772" s="783"/>
      <c r="R772" s="783"/>
      <c r="S772" s="783"/>
      <c r="T772" s="783"/>
      <c r="U772" s="783"/>
      <c r="V772" s="783"/>
      <c r="W772" s="783"/>
      <c r="X772" s="783"/>
      <c r="Y772" s="783"/>
      <c r="Z772" s="783"/>
    </row>
    <row r="773" spans="1:26">
      <c r="A773" s="783"/>
      <c r="B773" s="783"/>
      <c r="C773" s="783"/>
      <c r="D773" s="783"/>
      <c r="E773" s="783"/>
      <c r="F773" s="783"/>
      <c r="G773" s="783"/>
      <c r="H773" s="783"/>
      <c r="I773" s="783"/>
      <c r="J773" s="783"/>
      <c r="K773" s="783"/>
      <c r="L773" s="783"/>
      <c r="M773" s="783"/>
      <c r="N773" s="783"/>
      <c r="O773" s="783"/>
      <c r="P773" s="783"/>
      <c r="Q773" s="783"/>
      <c r="R773" s="783"/>
      <c r="S773" s="783"/>
      <c r="T773" s="783"/>
      <c r="U773" s="783"/>
      <c r="V773" s="783"/>
      <c r="W773" s="783"/>
      <c r="X773" s="783"/>
      <c r="Y773" s="783"/>
      <c r="Z773" s="783"/>
    </row>
    <row r="774" spans="1:26">
      <c r="A774" s="783"/>
      <c r="B774" s="783"/>
      <c r="C774" s="783"/>
      <c r="D774" s="783"/>
      <c r="E774" s="783"/>
      <c r="F774" s="783"/>
      <c r="G774" s="783"/>
      <c r="H774" s="783"/>
      <c r="I774" s="783"/>
      <c r="J774" s="783"/>
      <c r="K774" s="783"/>
      <c r="L774" s="783"/>
      <c r="M774" s="783"/>
      <c r="N774" s="783"/>
      <c r="O774" s="783"/>
      <c r="P774" s="783"/>
      <c r="Q774" s="783"/>
      <c r="R774" s="783"/>
      <c r="S774" s="783"/>
      <c r="T774" s="783"/>
      <c r="U774" s="783"/>
      <c r="V774" s="783"/>
      <c r="W774" s="783"/>
      <c r="X774" s="783"/>
      <c r="Y774" s="783"/>
      <c r="Z774" s="783"/>
    </row>
    <row r="775" spans="1:26">
      <c r="A775" s="783"/>
      <c r="B775" s="783"/>
      <c r="C775" s="783"/>
      <c r="D775" s="783"/>
      <c r="E775" s="783"/>
      <c r="F775" s="783"/>
      <c r="G775" s="783"/>
      <c r="H775" s="783"/>
      <c r="I775" s="783"/>
      <c r="J775" s="783"/>
      <c r="K775" s="783"/>
      <c r="L775" s="783"/>
      <c r="M775" s="783"/>
      <c r="N775" s="783"/>
      <c r="O775" s="783"/>
      <c r="P775" s="783"/>
      <c r="Q775" s="783"/>
      <c r="R775" s="783"/>
      <c r="S775" s="783"/>
      <c r="T775" s="783"/>
      <c r="U775" s="783"/>
      <c r="V775" s="783"/>
      <c r="W775" s="783"/>
      <c r="X775" s="783"/>
      <c r="Y775" s="783"/>
      <c r="Z775" s="783"/>
    </row>
    <row r="776" spans="1:26">
      <c r="A776" s="783"/>
      <c r="B776" s="783"/>
      <c r="C776" s="783"/>
      <c r="D776" s="783"/>
      <c r="E776" s="783"/>
      <c r="F776" s="783"/>
      <c r="G776" s="783"/>
      <c r="H776" s="783"/>
      <c r="I776" s="783"/>
      <c r="J776" s="783"/>
      <c r="K776" s="783"/>
      <c r="L776" s="783"/>
      <c r="M776" s="783"/>
      <c r="N776" s="783"/>
      <c r="O776" s="783"/>
      <c r="P776" s="783"/>
      <c r="Q776" s="783"/>
      <c r="R776" s="783"/>
      <c r="S776" s="783"/>
      <c r="T776" s="783"/>
      <c r="U776" s="783"/>
      <c r="V776" s="783"/>
      <c r="W776" s="783"/>
      <c r="X776" s="783"/>
      <c r="Y776" s="783"/>
      <c r="Z776" s="783"/>
    </row>
    <row r="777" spans="1:26">
      <c r="A777" s="783"/>
      <c r="B777" s="783"/>
      <c r="C777" s="783"/>
      <c r="D777" s="783"/>
      <c r="E777" s="783"/>
      <c r="F777" s="783"/>
      <c r="G777" s="783"/>
      <c r="H777" s="783"/>
      <c r="I777" s="783"/>
      <c r="J777" s="783"/>
      <c r="K777" s="783"/>
      <c r="L777" s="783"/>
      <c r="M777" s="783"/>
      <c r="N777" s="783"/>
      <c r="O777" s="783"/>
      <c r="P777" s="783"/>
      <c r="Q777" s="783"/>
      <c r="R777" s="783"/>
      <c r="S777" s="783"/>
      <c r="T777" s="783"/>
      <c r="U777" s="783"/>
      <c r="V777" s="783"/>
      <c r="W777" s="783"/>
      <c r="X777" s="783"/>
      <c r="Y777" s="783"/>
      <c r="Z777" s="783"/>
    </row>
    <row r="778" spans="1:26">
      <c r="A778" s="783"/>
      <c r="B778" s="783"/>
      <c r="C778" s="783"/>
      <c r="D778" s="783"/>
      <c r="E778" s="783"/>
      <c r="F778" s="783"/>
      <c r="G778" s="783"/>
      <c r="H778" s="783"/>
      <c r="I778" s="783"/>
      <c r="J778" s="783"/>
      <c r="K778" s="783"/>
      <c r="L778" s="783"/>
      <c r="M778" s="783"/>
      <c r="N778" s="783"/>
      <c r="O778" s="783"/>
      <c r="P778" s="783"/>
      <c r="Q778" s="783"/>
      <c r="R778" s="783"/>
      <c r="S778" s="783"/>
      <c r="T778" s="783"/>
      <c r="U778" s="783"/>
      <c r="V778" s="783"/>
      <c r="W778" s="783"/>
      <c r="X778" s="783"/>
      <c r="Y778" s="783"/>
      <c r="Z778" s="783"/>
    </row>
    <row r="779" spans="1:26">
      <c r="A779" s="783"/>
      <c r="B779" s="783"/>
      <c r="C779" s="783"/>
      <c r="D779" s="783"/>
      <c r="E779" s="783"/>
      <c r="F779" s="783"/>
      <c r="G779" s="783"/>
      <c r="H779" s="783"/>
      <c r="I779" s="783"/>
      <c r="J779" s="783"/>
      <c r="K779" s="783"/>
      <c r="L779" s="783"/>
      <c r="M779" s="783"/>
      <c r="N779" s="783"/>
      <c r="O779" s="783"/>
      <c r="P779" s="783"/>
      <c r="Q779" s="783"/>
      <c r="R779" s="783"/>
      <c r="S779" s="783"/>
      <c r="T779" s="783"/>
      <c r="U779" s="783"/>
      <c r="V779" s="783"/>
      <c r="W779" s="783"/>
      <c r="X779" s="783"/>
      <c r="Y779" s="783"/>
      <c r="Z779" s="783"/>
    </row>
    <row r="780" spans="1:26">
      <c r="A780" s="783"/>
      <c r="B780" s="783"/>
      <c r="C780" s="783"/>
      <c r="D780" s="783"/>
      <c r="E780" s="783"/>
      <c r="F780" s="783"/>
      <c r="G780" s="783"/>
      <c r="H780" s="783"/>
      <c r="I780" s="783"/>
      <c r="J780" s="783"/>
      <c r="K780" s="783"/>
      <c r="L780" s="783"/>
      <c r="M780" s="783"/>
      <c r="N780" s="783"/>
      <c r="O780" s="783"/>
      <c r="P780" s="783"/>
      <c r="Q780" s="783"/>
      <c r="R780" s="783"/>
      <c r="S780" s="783"/>
      <c r="T780" s="783"/>
      <c r="U780" s="783"/>
      <c r="V780" s="783"/>
      <c r="W780" s="783"/>
      <c r="X780" s="783"/>
      <c r="Y780" s="783"/>
      <c r="Z780" s="783"/>
    </row>
    <row r="781" spans="1:26">
      <c r="A781" s="783"/>
      <c r="B781" s="783"/>
      <c r="C781" s="783"/>
      <c r="D781" s="783"/>
      <c r="E781" s="783"/>
      <c r="F781" s="783"/>
      <c r="G781" s="783"/>
      <c r="H781" s="783"/>
      <c r="I781" s="783"/>
      <c r="J781" s="783"/>
      <c r="K781" s="783"/>
      <c r="L781" s="783"/>
      <c r="M781" s="783"/>
      <c r="N781" s="783"/>
      <c r="O781" s="783"/>
      <c r="P781" s="783"/>
      <c r="Q781" s="783"/>
      <c r="R781" s="783"/>
      <c r="S781" s="783"/>
      <c r="T781" s="783"/>
      <c r="U781" s="783"/>
      <c r="V781" s="783"/>
      <c r="W781" s="783"/>
      <c r="X781" s="783"/>
      <c r="Y781" s="783"/>
      <c r="Z781" s="783"/>
    </row>
    <row r="782" spans="1:26">
      <c r="A782" s="783"/>
      <c r="B782" s="783"/>
      <c r="C782" s="783"/>
      <c r="D782" s="783"/>
      <c r="E782" s="783"/>
      <c r="F782" s="783"/>
      <c r="G782" s="783"/>
      <c r="H782" s="783"/>
      <c r="I782" s="783"/>
      <c r="J782" s="783"/>
      <c r="K782" s="783"/>
      <c r="L782" s="783"/>
      <c r="M782" s="783"/>
      <c r="N782" s="783"/>
      <c r="O782" s="783"/>
      <c r="P782" s="783"/>
      <c r="Q782" s="783"/>
      <c r="R782" s="783"/>
      <c r="S782" s="783"/>
      <c r="T782" s="783"/>
      <c r="U782" s="783"/>
      <c r="V782" s="783"/>
      <c r="W782" s="783"/>
      <c r="X782" s="783"/>
      <c r="Y782" s="783"/>
      <c r="Z782" s="783"/>
    </row>
    <row r="783" spans="1:26">
      <c r="A783" s="783"/>
      <c r="B783" s="783"/>
      <c r="C783" s="783"/>
      <c r="D783" s="783"/>
      <c r="E783" s="783"/>
      <c r="F783" s="783"/>
      <c r="G783" s="783"/>
      <c r="H783" s="783"/>
      <c r="I783" s="783"/>
      <c r="J783" s="783"/>
      <c r="K783" s="783"/>
      <c r="L783" s="783"/>
      <c r="M783" s="783"/>
      <c r="N783" s="783"/>
      <c r="O783" s="783"/>
      <c r="P783" s="783"/>
      <c r="Q783" s="783"/>
      <c r="R783" s="783"/>
      <c r="S783" s="783"/>
      <c r="T783" s="783"/>
      <c r="U783" s="783"/>
      <c r="V783" s="783"/>
      <c r="W783" s="783"/>
      <c r="X783" s="783"/>
      <c r="Y783" s="783"/>
      <c r="Z783" s="783"/>
    </row>
    <row r="784" spans="1:26">
      <c r="A784" s="783"/>
      <c r="B784" s="783"/>
      <c r="C784" s="783"/>
      <c r="D784" s="783"/>
      <c r="E784" s="783"/>
      <c r="F784" s="783"/>
      <c r="G784" s="783"/>
      <c r="H784" s="783"/>
      <c r="I784" s="783"/>
      <c r="J784" s="783"/>
      <c r="K784" s="783"/>
      <c r="L784" s="783"/>
      <c r="M784" s="783"/>
      <c r="N784" s="783"/>
      <c r="O784" s="783"/>
      <c r="P784" s="783"/>
      <c r="Q784" s="783"/>
      <c r="R784" s="783"/>
      <c r="S784" s="783"/>
      <c r="T784" s="783"/>
      <c r="U784" s="783"/>
      <c r="V784" s="783"/>
      <c r="W784" s="783"/>
      <c r="X784" s="783"/>
      <c r="Y784" s="783"/>
      <c r="Z784" s="783"/>
    </row>
    <row r="785" spans="1:26">
      <c r="A785" s="783"/>
      <c r="B785" s="783"/>
      <c r="C785" s="783"/>
      <c r="D785" s="783"/>
      <c r="E785" s="783"/>
      <c r="F785" s="783"/>
      <c r="G785" s="783"/>
      <c r="H785" s="783"/>
      <c r="I785" s="783"/>
      <c r="J785" s="783"/>
      <c r="K785" s="783"/>
      <c r="L785" s="783"/>
      <c r="M785" s="783"/>
      <c r="N785" s="783"/>
      <c r="O785" s="783"/>
      <c r="P785" s="783"/>
      <c r="Q785" s="783"/>
      <c r="R785" s="783"/>
      <c r="S785" s="783"/>
      <c r="T785" s="783"/>
      <c r="U785" s="783"/>
      <c r="V785" s="783"/>
      <c r="W785" s="783"/>
      <c r="X785" s="783"/>
      <c r="Y785" s="783"/>
      <c r="Z785" s="783"/>
    </row>
    <row r="786" spans="1:26">
      <c r="A786" s="783"/>
      <c r="B786" s="783"/>
      <c r="C786" s="783"/>
      <c r="D786" s="783"/>
      <c r="E786" s="783"/>
      <c r="F786" s="783"/>
      <c r="G786" s="783"/>
      <c r="H786" s="783"/>
      <c r="I786" s="783"/>
      <c r="J786" s="783"/>
      <c r="K786" s="783"/>
      <c r="L786" s="783"/>
      <c r="M786" s="783"/>
      <c r="N786" s="783"/>
      <c r="O786" s="783"/>
      <c r="P786" s="783"/>
      <c r="Q786" s="783"/>
      <c r="R786" s="783"/>
      <c r="S786" s="783"/>
      <c r="T786" s="783"/>
      <c r="U786" s="783"/>
      <c r="V786" s="783"/>
      <c r="W786" s="783"/>
      <c r="X786" s="783"/>
      <c r="Y786" s="783"/>
      <c r="Z786" s="783"/>
    </row>
    <row r="787" spans="1:26">
      <c r="A787" s="783"/>
      <c r="B787" s="783"/>
      <c r="C787" s="783"/>
      <c r="D787" s="783"/>
      <c r="E787" s="783"/>
      <c r="F787" s="783"/>
      <c r="G787" s="783"/>
      <c r="H787" s="783"/>
      <c r="I787" s="783"/>
      <c r="J787" s="783"/>
      <c r="K787" s="783"/>
      <c r="L787" s="783"/>
      <c r="M787" s="783"/>
      <c r="N787" s="783"/>
      <c r="O787" s="783"/>
      <c r="P787" s="783"/>
      <c r="Q787" s="783"/>
      <c r="R787" s="783"/>
      <c r="S787" s="783"/>
      <c r="T787" s="783"/>
      <c r="U787" s="783"/>
      <c r="V787" s="783"/>
      <c r="W787" s="783"/>
      <c r="X787" s="783"/>
      <c r="Y787" s="783"/>
      <c r="Z787" s="783"/>
    </row>
    <row r="788" spans="1:26">
      <c r="A788" s="783"/>
      <c r="B788" s="783"/>
      <c r="C788" s="783"/>
      <c r="D788" s="783"/>
      <c r="E788" s="783"/>
      <c r="F788" s="783"/>
      <c r="G788" s="783"/>
      <c r="H788" s="783"/>
      <c r="I788" s="783"/>
      <c r="J788" s="783"/>
      <c r="K788" s="783"/>
      <c r="L788" s="783"/>
      <c r="M788" s="783"/>
      <c r="N788" s="783"/>
      <c r="O788" s="783"/>
      <c r="P788" s="783"/>
      <c r="Q788" s="783"/>
      <c r="R788" s="783"/>
      <c r="S788" s="783"/>
      <c r="T788" s="783"/>
      <c r="U788" s="783"/>
      <c r="V788" s="783"/>
      <c r="W788" s="783"/>
      <c r="X788" s="783"/>
      <c r="Y788" s="783"/>
      <c r="Z788" s="783"/>
    </row>
    <row r="789" spans="1:26">
      <c r="A789" s="783"/>
      <c r="B789" s="783"/>
      <c r="C789" s="783"/>
      <c r="D789" s="783"/>
      <c r="E789" s="783"/>
      <c r="F789" s="783"/>
      <c r="G789" s="783"/>
      <c r="H789" s="783"/>
      <c r="I789" s="783"/>
      <c r="J789" s="783"/>
      <c r="K789" s="783"/>
      <c r="L789" s="783"/>
      <c r="M789" s="783"/>
      <c r="N789" s="783"/>
      <c r="O789" s="783"/>
      <c r="P789" s="783"/>
      <c r="Q789" s="783"/>
      <c r="R789" s="783"/>
      <c r="S789" s="783"/>
      <c r="T789" s="783"/>
      <c r="U789" s="783"/>
      <c r="V789" s="783"/>
      <c r="W789" s="783"/>
      <c r="X789" s="783"/>
      <c r="Y789" s="783"/>
      <c r="Z789" s="783"/>
    </row>
    <row r="790" spans="1:26">
      <c r="A790" s="783"/>
      <c r="B790" s="783"/>
      <c r="C790" s="783"/>
      <c r="D790" s="783"/>
      <c r="E790" s="783"/>
      <c r="F790" s="783"/>
      <c r="G790" s="783"/>
      <c r="H790" s="783"/>
      <c r="I790" s="783"/>
      <c r="J790" s="783"/>
      <c r="K790" s="783"/>
      <c r="L790" s="783"/>
      <c r="M790" s="783"/>
      <c r="N790" s="783"/>
      <c r="O790" s="783"/>
      <c r="P790" s="783"/>
      <c r="Q790" s="783"/>
      <c r="R790" s="783"/>
      <c r="S790" s="783"/>
      <c r="T790" s="783"/>
      <c r="U790" s="783"/>
      <c r="V790" s="783"/>
      <c r="W790" s="783"/>
      <c r="X790" s="783"/>
      <c r="Y790" s="783"/>
      <c r="Z790" s="783"/>
    </row>
    <row r="791" spans="1:26">
      <c r="A791" s="783"/>
      <c r="B791" s="783"/>
      <c r="C791" s="783"/>
      <c r="D791" s="783"/>
      <c r="E791" s="783"/>
      <c r="F791" s="783"/>
      <c r="G791" s="783"/>
      <c r="H791" s="783"/>
      <c r="I791" s="783"/>
      <c r="J791" s="783"/>
      <c r="K791" s="783"/>
      <c r="L791" s="783"/>
      <c r="M791" s="783"/>
      <c r="N791" s="783"/>
      <c r="O791" s="783"/>
      <c r="P791" s="783"/>
      <c r="Q791" s="783"/>
      <c r="R791" s="783"/>
      <c r="S791" s="783"/>
      <c r="T791" s="783"/>
      <c r="U791" s="783"/>
      <c r="V791" s="783"/>
      <c r="W791" s="783"/>
      <c r="X791" s="783"/>
      <c r="Y791" s="783"/>
      <c r="Z791" s="783"/>
    </row>
    <row r="792" spans="1:26">
      <c r="A792" s="783"/>
      <c r="B792" s="783"/>
      <c r="C792" s="783"/>
      <c r="D792" s="783"/>
      <c r="E792" s="783"/>
      <c r="F792" s="783"/>
      <c r="G792" s="783"/>
      <c r="H792" s="783"/>
      <c r="I792" s="783"/>
      <c r="J792" s="783"/>
      <c r="K792" s="783"/>
      <c r="L792" s="783"/>
      <c r="M792" s="783"/>
      <c r="N792" s="783"/>
      <c r="O792" s="783"/>
      <c r="P792" s="783"/>
      <c r="Q792" s="783"/>
      <c r="R792" s="783"/>
      <c r="S792" s="783"/>
      <c r="T792" s="783"/>
      <c r="U792" s="783"/>
      <c r="V792" s="783"/>
      <c r="W792" s="783"/>
      <c r="X792" s="783"/>
      <c r="Y792" s="783"/>
      <c r="Z792" s="783"/>
    </row>
    <row r="793" spans="1:26">
      <c r="A793" s="783"/>
      <c r="B793" s="783"/>
      <c r="C793" s="783"/>
      <c r="D793" s="783"/>
      <c r="E793" s="783"/>
      <c r="F793" s="783"/>
      <c r="G793" s="783"/>
      <c r="H793" s="783"/>
      <c r="I793" s="783"/>
      <c r="J793" s="783"/>
      <c r="K793" s="783"/>
      <c r="L793" s="783"/>
      <c r="M793" s="783"/>
      <c r="N793" s="783"/>
      <c r="O793" s="783"/>
      <c r="P793" s="783"/>
      <c r="Q793" s="783"/>
      <c r="R793" s="783"/>
      <c r="S793" s="783"/>
      <c r="T793" s="783"/>
      <c r="U793" s="783"/>
      <c r="V793" s="783"/>
      <c r="W793" s="783"/>
      <c r="X793" s="783"/>
      <c r="Y793" s="783"/>
      <c r="Z793" s="783"/>
    </row>
    <row r="794" spans="1:26">
      <c r="A794" s="783"/>
      <c r="B794" s="783"/>
      <c r="C794" s="783"/>
      <c r="D794" s="783"/>
      <c r="E794" s="783"/>
      <c r="F794" s="783"/>
      <c r="G794" s="783"/>
      <c r="H794" s="783"/>
      <c r="I794" s="783"/>
      <c r="J794" s="783"/>
      <c r="K794" s="783"/>
      <c r="L794" s="783"/>
      <c r="M794" s="783"/>
      <c r="N794" s="783"/>
      <c r="O794" s="783"/>
      <c r="P794" s="783"/>
      <c r="Q794" s="783"/>
      <c r="R794" s="783"/>
      <c r="S794" s="783"/>
      <c r="T794" s="783"/>
      <c r="U794" s="783"/>
      <c r="V794" s="783"/>
      <c r="W794" s="783"/>
      <c r="X794" s="783"/>
      <c r="Y794" s="783"/>
      <c r="Z794" s="783"/>
    </row>
    <row r="795" spans="1:26">
      <c r="A795" s="783"/>
      <c r="B795" s="783"/>
      <c r="C795" s="783"/>
      <c r="D795" s="783"/>
      <c r="E795" s="783"/>
      <c r="F795" s="783"/>
      <c r="G795" s="783"/>
      <c r="H795" s="783"/>
      <c r="I795" s="783"/>
      <c r="J795" s="783"/>
      <c r="K795" s="783"/>
      <c r="L795" s="783"/>
      <c r="M795" s="783"/>
      <c r="N795" s="783"/>
      <c r="O795" s="783"/>
      <c r="P795" s="783"/>
      <c r="Q795" s="783"/>
      <c r="R795" s="783"/>
      <c r="S795" s="783"/>
      <c r="T795" s="783"/>
      <c r="U795" s="783"/>
      <c r="V795" s="783"/>
      <c r="W795" s="783"/>
      <c r="X795" s="783"/>
      <c r="Y795" s="783"/>
      <c r="Z795" s="783"/>
    </row>
    <row r="796" spans="1:26">
      <c r="A796" s="783"/>
      <c r="B796" s="783"/>
      <c r="C796" s="783"/>
      <c r="D796" s="783"/>
      <c r="E796" s="783"/>
      <c r="F796" s="783"/>
      <c r="G796" s="783"/>
      <c r="H796" s="783"/>
      <c r="I796" s="783"/>
      <c r="J796" s="783"/>
      <c r="K796" s="783"/>
      <c r="L796" s="783"/>
      <c r="M796" s="783"/>
      <c r="N796" s="783"/>
      <c r="O796" s="783"/>
      <c r="P796" s="783"/>
      <c r="Q796" s="783"/>
      <c r="R796" s="783"/>
      <c r="S796" s="783"/>
      <c r="T796" s="783"/>
      <c r="U796" s="783"/>
      <c r="V796" s="783"/>
      <c r="W796" s="783"/>
      <c r="X796" s="783"/>
      <c r="Y796" s="783"/>
      <c r="Z796" s="783"/>
    </row>
    <row r="797" spans="1:26">
      <c r="A797" s="783"/>
      <c r="B797" s="783"/>
      <c r="C797" s="783"/>
      <c r="D797" s="783"/>
      <c r="E797" s="783"/>
      <c r="F797" s="783"/>
      <c r="G797" s="783"/>
      <c r="H797" s="783"/>
      <c r="I797" s="783"/>
      <c r="J797" s="783"/>
      <c r="K797" s="783"/>
      <c r="L797" s="783"/>
      <c r="M797" s="783"/>
      <c r="N797" s="783"/>
      <c r="O797" s="783"/>
      <c r="P797" s="783"/>
      <c r="Q797" s="783"/>
      <c r="R797" s="783"/>
      <c r="S797" s="783"/>
      <c r="T797" s="783"/>
      <c r="U797" s="783"/>
      <c r="V797" s="783"/>
      <c r="W797" s="783"/>
      <c r="X797" s="783"/>
      <c r="Y797" s="783"/>
      <c r="Z797" s="783"/>
    </row>
    <row r="798" spans="1:26">
      <c r="A798" s="783"/>
      <c r="B798" s="783"/>
      <c r="C798" s="783"/>
      <c r="D798" s="783"/>
      <c r="E798" s="783"/>
      <c r="F798" s="783"/>
      <c r="G798" s="783"/>
      <c r="H798" s="783"/>
      <c r="I798" s="783"/>
      <c r="J798" s="783"/>
      <c r="K798" s="783"/>
      <c r="L798" s="783"/>
      <c r="M798" s="783"/>
      <c r="N798" s="783"/>
      <c r="O798" s="783"/>
      <c r="P798" s="783"/>
      <c r="Q798" s="783"/>
      <c r="R798" s="783"/>
      <c r="S798" s="783"/>
      <c r="T798" s="783"/>
      <c r="U798" s="783"/>
      <c r="V798" s="783"/>
      <c r="W798" s="783"/>
      <c r="X798" s="783"/>
      <c r="Y798" s="783"/>
      <c r="Z798" s="783"/>
    </row>
    <row r="799" spans="1:26">
      <c r="A799" s="783"/>
      <c r="B799" s="783"/>
      <c r="C799" s="783"/>
      <c r="D799" s="783"/>
      <c r="E799" s="783"/>
      <c r="F799" s="783"/>
      <c r="G799" s="783"/>
      <c r="H799" s="783"/>
      <c r="I799" s="783"/>
      <c r="J799" s="783"/>
      <c r="K799" s="783"/>
      <c r="L799" s="783"/>
      <c r="M799" s="783"/>
      <c r="N799" s="783"/>
      <c r="O799" s="783"/>
      <c r="P799" s="783"/>
      <c r="Q799" s="783"/>
      <c r="R799" s="783"/>
      <c r="S799" s="783"/>
      <c r="T799" s="783"/>
      <c r="U799" s="783"/>
      <c r="V799" s="783"/>
      <c r="W799" s="783"/>
      <c r="X799" s="783"/>
      <c r="Y799" s="783"/>
      <c r="Z799" s="783"/>
    </row>
    <row r="800" spans="1:26">
      <c r="A800" s="783"/>
      <c r="B800" s="783"/>
      <c r="C800" s="783"/>
      <c r="D800" s="783"/>
      <c r="E800" s="783"/>
      <c r="F800" s="783"/>
      <c r="G800" s="783"/>
      <c r="H800" s="783"/>
      <c r="I800" s="783"/>
      <c r="J800" s="783"/>
      <c r="K800" s="783"/>
      <c r="L800" s="783"/>
      <c r="M800" s="783"/>
      <c r="N800" s="783"/>
      <c r="O800" s="783"/>
      <c r="P800" s="783"/>
      <c r="Q800" s="783"/>
      <c r="R800" s="783"/>
      <c r="S800" s="783"/>
      <c r="T800" s="783"/>
      <c r="U800" s="783"/>
      <c r="V800" s="783"/>
      <c r="W800" s="783"/>
      <c r="X800" s="783"/>
      <c r="Y800" s="783"/>
      <c r="Z800" s="783"/>
    </row>
    <row r="801" spans="1:26">
      <c r="A801" s="783"/>
      <c r="B801" s="783"/>
      <c r="C801" s="783"/>
      <c r="D801" s="783"/>
      <c r="E801" s="783"/>
      <c r="F801" s="783"/>
      <c r="G801" s="783"/>
      <c r="H801" s="783"/>
      <c r="I801" s="783"/>
      <c r="J801" s="783"/>
      <c r="K801" s="783"/>
      <c r="L801" s="783"/>
      <c r="M801" s="783"/>
      <c r="N801" s="783"/>
      <c r="O801" s="783"/>
      <c r="P801" s="783"/>
      <c r="Q801" s="783"/>
      <c r="R801" s="783"/>
      <c r="S801" s="783"/>
      <c r="T801" s="783"/>
      <c r="U801" s="783"/>
      <c r="V801" s="783"/>
      <c r="W801" s="783"/>
      <c r="X801" s="783"/>
      <c r="Y801" s="783"/>
      <c r="Z801" s="783"/>
    </row>
    <row r="802" spans="1:26">
      <c r="A802" s="783"/>
      <c r="B802" s="783"/>
      <c r="C802" s="783"/>
      <c r="D802" s="783"/>
      <c r="E802" s="783"/>
      <c r="F802" s="783"/>
      <c r="G802" s="783"/>
      <c r="H802" s="783"/>
      <c r="I802" s="783"/>
      <c r="J802" s="783"/>
      <c r="K802" s="783"/>
      <c r="L802" s="783"/>
      <c r="M802" s="783"/>
      <c r="N802" s="783"/>
      <c r="O802" s="783"/>
      <c r="P802" s="783"/>
      <c r="Q802" s="783"/>
      <c r="R802" s="783"/>
      <c r="S802" s="783"/>
      <c r="T802" s="783"/>
      <c r="U802" s="783"/>
      <c r="V802" s="783"/>
      <c r="W802" s="783"/>
      <c r="X802" s="783"/>
      <c r="Y802" s="783"/>
      <c r="Z802" s="783"/>
    </row>
    <row r="803" spans="1:26">
      <c r="A803" s="783"/>
      <c r="B803" s="783"/>
      <c r="C803" s="783"/>
      <c r="D803" s="783"/>
      <c r="E803" s="783"/>
      <c r="F803" s="783"/>
      <c r="G803" s="783"/>
      <c r="H803" s="783"/>
      <c r="I803" s="783"/>
      <c r="J803" s="783"/>
      <c r="K803" s="783"/>
      <c r="L803" s="783"/>
      <c r="M803" s="783"/>
      <c r="N803" s="783"/>
      <c r="O803" s="783"/>
      <c r="P803" s="783"/>
      <c r="Q803" s="783"/>
      <c r="R803" s="783"/>
      <c r="S803" s="783"/>
      <c r="T803" s="783"/>
      <c r="U803" s="783"/>
      <c r="V803" s="783"/>
      <c r="W803" s="783"/>
      <c r="X803" s="783"/>
      <c r="Y803" s="783"/>
      <c r="Z803" s="783"/>
    </row>
    <row r="804" spans="1:26">
      <c r="A804" s="783"/>
      <c r="B804" s="783"/>
      <c r="C804" s="783"/>
      <c r="D804" s="783"/>
      <c r="E804" s="783"/>
      <c r="F804" s="783"/>
      <c r="G804" s="783"/>
      <c r="H804" s="783"/>
      <c r="I804" s="783"/>
      <c r="J804" s="783"/>
      <c r="K804" s="783"/>
      <c r="L804" s="783"/>
      <c r="M804" s="783"/>
      <c r="N804" s="783"/>
      <c r="O804" s="783"/>
      <c r="P804" s="783"/>
      <c r="Q804" s="783"/>
      <c r="R804" s="783"/>
      <c r="S804" s="783"/>
      <c r="T804" s="783"/>
      <c r="U804" s="783"/>
      <c r="V804" s="783"/>
      <c r="W804" s="783"/>
      <c r="X804" s="783"/>
      <c r="Y804" s="783"/>
      <c r="Z804" s="783"/>
    </row>
    <row r="805" spans="1:26">
      <c r="A805" s="783"/>
      <c r="B805" s="783"/>
      <c r="C805" s="783"/>
      <c r="D805" s="783"/>
      <c r="E805" s="783"/>
      <c r="F805" s="783"/>
      <c r="G805" s="783"/>
      <c r="H805" s="783"/>
      <c r="I805" s="783"/>
      <c r="J805" s="783"/>
      <c r="K805" s="783"/>
      <c r="L805" s="783"/>
      <c r="M805" s="783"/>
      <c r="N805" s="783"/>
      <c r="O805" s="783"/>
      <c r="P805" s="783"/>
      <c r="Q805" s="783"/>
      <c r="R805" s="783"/>
      <c r="S805" s="783"/>
      <c r="T805" s="783"/>
      <c r="U805" s="783"/>
      <c r="V805" s="783"/>
      <c r="W805" s="783"/>
      <c r="X805" s="783"/>
      <c r="Y805" s="783"/>
      <c r="Z805" s="783"/>
    </row>
    <row r="806" spans="1:26">
      <c r="A806" s="783"/>
      <c r="B806" s="783"/>
      <c r="C806" s="783"/>
      <c r="D806" s="783"/>
      <c r="E806" s="783"/>
      <c r="F806" s="783"/>
      <c r="G806" s="783"/>
      <c r="H806" s="783"/>
      <c r="I806" s="783"/>
      <c r="J806" s="783"/>
      <c r="K806" s="783"/>
      <c r="L806" s="783"/>
      <c r="M806" s="783"/>
      <c r="N806" s="783"/>
      <c r="O806" s="783"/>
      <c r="P806" s="783"/>
      <c r="Q806" s="783"/>
      <c r="R806" s="783"/>
      <c r="S806" s="783"/>
      <c r="T806" s="783"/>
      <c r="U806" s="783"/>
      <c r="V806" s="783"/>
      <c r="W806" s="783"/>
      <c r="X806" s="783"/>
      <c r="Y806" s="783"/>
      <c r="Z806" s="783"/>
    </row>
    <row r="807" spans="1:26">
      <c r="A807" s="783"/>
      <c r="B807" s="783"/>
      <c r="C807" s="783"/>
      <c r="D807" s="783"/>
      <c r="E807" s="783"/>
      <c r="F807" s="783"/>
      <c r="G807" s="783"/>
      <c r="H807" s="783"/>
      <c r="I807" s="783"/>
      <c r="J807" s="783"/>
      <c r="K807" s="783"/>
      <c r="L807" s="783"/>
      <c r="M807" s="783"/>
      <c r="N807" s="783"/>
      <c r="O807" s="783"/>
      <c r="P807" s="783"/>
      <c r="Q807" s="783"/>
      <c r="R807" s="783"/>
      <c r="S807" s="783"/>
      <c r="T807" s="783"/>
      <c r="U807" s="783"/>
      <c r="V807" s="783"/>
      <c r="W807" s="783"/>
      <c r="X807" s="783"/>
      <c r="Y807" s="783"/>
      <c r="Z807" s="783"/>
    </row>
    <row r="808" spans="1:26">
      <c r="A808" s="783"/>
      <c r="B808" s="783"/>
      <c r="C808" s="783"/>
      <c r="D808" s="783"/>
      <c r="E808" s="783"/>
      <c r="F808" s="783"/>
      <c r="G808" s="783"/>
      <c r="H808" s="783"/>
      <c r="I808" s="783"/>
      <c r="J808" s="783"/>
      <c r="K808" s="783"/>
      <c r="L808" s="783"/>
      <c r="M808" s="783"/>
      <c r="N808" s="783"/>
      <c r="O808" s="783"/>
      <c r="P808" s="783"/>
      <c r="Q808" s="783"/>
      <c r="R808" s="783"/>
      <c r="S808" s="783"/>
      <c r="T808" s="783"/>
      <c r="U808" s="783"/>
      <c r="V808" s="783"/>
      <c r="W808" s="783"/>
      <c r="X808" s="783"/>
      <c r="Y808" s="783"/>
      <c r="Z808" s="783"/>
    </row>
    <row r="809" spans="1:26">
      <c r="A809" s="783"/>
      <c r="B809" s="783"/>
      <c r="C809" s="783"/>
      <c r="D809" s="783"/>
      <c r="E809" s="783"/>
      <c r="F809" s="783"/>
      <c r="G809" s="783"/>
      <c r="H809" s="783"/>
      <c r="I809" s="783"/>
      <c r="J809" s="783"/>
      <c r="K809" s="783"/>
      <c r="L809" s="783"/>
      <c r="M809" s="783"/>
      <c r="N809" s="783"/>
      <c r="O809" s="783"/>
      <c r="P809" s="783"/>
      <c r="Q809" s="783"/>
      <c r="R809" s="783"/>
      <c r="S809" s="783"/>
      <c r="T809" s="783"/>
      <c r="U809" s="783"/>
      <c r="V809" s="783"/>
      <c r="W809" s="783"/>
      <c r="X809" s="783"/>
      <c r="Y809" s="783"/>
      <c r="Z809" s="783"/>
    </row>
    <row r="810" spans="1:26">
      <c r="A810" s="783"/>
      <c r="B810" s="783"/>
      <c r="C810" s="783"/>
      <c r="D810" s="783"/>
      <c r="E810" s="783"/>
      <c r="F810" s="783"/>
      <c r="G810" s="783"/>
      <c r="H810" s="783"/>
      <c r="I810" s="783"/>
      <c r="J810" s="783"/>
      <c r="K810" s="783"/>
      <c r="L810" s="783"/>
      <c r="M810" s="783"/>
      <c r="N810" s="783"/>
      <c r="O810" s="783"/>
      <c r="P810" s="783"/>
      <c r="Q810" s="783"/>
      <c r="R810" s="783"/>
      <c r="S810" s="783"/>
      <c r="T810" s="783"/>
      <c r="U810" s="783"/>
      <c r="V810" s="783"/>
      <c r="W810" s="783"/>
      <c r="X810" s="783"/>
      <c r="Y810" s="783"/>
      <c r="Z810" s="783"/>
    </row>
    <row r="811" spans="1:26">
      <c r="A811" s="783"/>
      <c r="B811" s="783"/>
      <c r="C811" s="783"/>
      <c r="D811" s="783"/>
      <c r="E811" s="783"/>
      <c r="F811" s="783"/>
      <c r="G811" s="783"/>
      <c r="H811" s="783"/>
      <c r="I811" s="783"/>
      <c r="J811" s="783"/>
      <c r="K811" s="783"/>
      <c r="L811" s="783"/>
      <c r="M811" s="783"/>
      <c r="N811" s="783"/>
      <c r="O811" s="783"/>
      <c r="P811" s="783"/>
      <c r="Q811" s="783"/>
      <c r="R811" s="783"/>
      <c r="S811" s="783"/>
      <c r="T811" s="783"/>
      <c r="U811" s="783"/>
      <c r="V811" s="783"/>
      <c r="W811" s="783"/>
      <c r="X811" s="783"/>
      <c r="Y811" s="783"/>
      <c r="Z811" s="783"/>
    </row>
    <row r="812" spans="1:26">
      <c r="A812" s="783"/>
      <c r="B812" s="783"/>
      <c r="C812" s="783"/>
      <c r="D812" s="783"/>
      <c r="E812" s="783"/>
      <c r="F812" s="783"/>
      <c r="G812" s="783"/>
      <c r="H812" s="783"/>
      <c r="I812" s="783"/>
      <c r="J812" s="783"/>
      <c r="K812" s="783"/>
      <c r="L812" s="783"/>
      <c r="M812" s="783"/>
      <c r="N812" s="783"/>
      <c r="O812" s="783"/>
      <c r="P812" s="783"/>
      <c r="Q812" s="783"/>
      <c r="R812" s="783"/>
      <c r="S812" s="783"/>
      <c r="T812" s="783"/>
      <c r="U812" s="783"/>
      <c r="V812" s="783"/>
      <c r="W812" s="783"/>
      <c r="X812" s="783"/>
      <c r="Y812" s="783"/>
      <c r="Z812" s="783"/>
    </row>
    <row r="813" spans="1:26">
      <c r="A813" s="783"/>
      <c r="B813" s="783"/>
      <c r="C813" s="783"/>
      <c r="D813" s="783"/>
      <c r="E813" s="783"/>
      <c r="F813" s="783"/>
      <c r="G813" s="783"/>
      <c r="H813" s="783"/>
      <c r="I813" s="783"/>
      <c r="J813" s="783"/>
      <c r="K813" s="783"/>
      <c r="L813" s="783"/>
      <c r="M813" s="783"/>
      <c r="N813" s="783"/>
      <c r="O813" s="783"/>
      <c r="P813" s="783"/>
      <c r="Q813" s="783"/>
      <c r="R813" s="783"/>
      <c r="S813" s="783"/>
      <c r="T813" s="783"/>
      <c r="U813" s="783"/>
      <c r="V813" s="783"/>
      <c r="W813" s="783"/>
      <c r="X813" s="783"/>
      <c r="Y813" s="783"/>
      <c r="Z813" s="783"/>
    </row>
    <row r="814" spans="1:26">
      <c r="A814" s="783"/>
      <c r="B814" s="783"/>
      <c r="C814" s="783"/>
      <c r="D814" s="783"/>
      <c r="E814" s="783"/>
      <c r="F814" s="783"/>
      <c r="G814" s="783"/>
      <c r="H814" s="783"/>
      <c r="I814" s="783"/>
      <c r="J814" s="783"/>
      <c r="K814" s="783"/>
      <c r="L814" s="783"/>
      <c r="M814" s="783"/>
      <c r="N814" s="783"/>
      <c r="O814" s="783"/>
      <c r="P814" s="783"/>
      <c r="Q814" s="783"/>
      <c r="R814" s="783"/>
      <c r="S814" s="783"/>
      <c r="T814" s="783"/>
      <c r="U814" s="783"/>
      <c r="V814" s="783"/>
      <c r="W814" s="783"/>
      <c r="X814" s="783"/>
      <c r="Y814" s="783"/>
      <c r="Z814" s="783"/>
    </row>
    <row r="815" spans="1:26">
      <c r="A815" s="783"/>
      <c r="B815" s="783"/>
      <c r="C815" s="783"/>
      <c r="D815" s="783"/>
      <c r="E815" s="783"/>
      <c r="F815" s="783"/>
      <c r="G815" s="783"/>
      <c r="H815" s="783"/>
      <c r="I815" s="783"/>
      <c r="J815" s="783"/>
      <c r="K815" s="783"/>
      <c r="L815" s="783"/>
      <c r="M815" s="783"/>
      <c r="N815" s="783"/>
      <c r="O815" s="783"/>
      <c r="P815" s="783"/>
      <c r="Q815" s="783"/>
      <c r="R815" s="783"/>
      <c r="S815" s="783"/>
      <c r="T815" s="783"/>
      <c r="U815" s="783"/>
      <c r="V815" s="783"/>
      <c r="W815" s="783"/>
      <c r="X815" s="783"/>
      <c r="Y815" s="783"/>
      <c r="Z815" s="783"/>
    </row>
    <row r="816" spans="1:26">
      <c r="A816" s="783"/>
      <c r="B816" s="783"/>
      <c r="C816" s="783"/>
      <c r="D816" s="783"/>
      <c r="E816" s="783"/>
      <c r="F816" s="783"/>
      <c r="G816" s="783"/>
      <c r="H816" s="783"/>
      <c r="I816" s="783"/>
      <c r="J816" s="783"/>
      <c r="K816" s="783"/>
      <c r="L816" s="783"/>
      <c r="M816" s="783"/>
      <c r="N816" s="783"/>
      <c r="O816" s="783"/>
      <c r="P816" s="783"/>
      <c r="Q816" s="783"/>
      <c r="R816" s="783"/>
      <c r="S816" s="783"/>
      <c r="T816" s="783"/>
      <c r="U816" s="783"/>
      <c r="V816" s="783"/>
      <c r="W816" s="783"/>
      <c r="X816" s="783"/>
      <c r="Y816" s="783"/>
      <c r="Z816" s="783"/>
    </row>
    <row r="817" spans="1:26">
      <c r="A817" s="783"/>
      <c r="B817" s="783"/>
      <c r="C817" s="783"/>
      <c r="D817" s="783"/>
      <c r="E817" s="783"/>
      <c r="F817" s="783"/>
      <c r="G817" s="783"/>
      <c r="H817" s="783"/>
      <c r="I817" s="783"/>
      <c r="J817" s="783"/>
      <c r="K817" s="783"/>
      <c r="L817" s="783"/>
      <c r="M817" s="783"/>
      <c r="N817" s="783"/>
      <c r="O817" s="783"/>
      <c r="P817" s="783"/>
      <c r="Q817" s="783"/>
      <c r="R817" s="783"/>
      <c r="S817" s="783"/>
      <c r="T817" s="783"/>
      <c r="U817" s="783"/>
      <c r="V817" s="783"/>
      <c r="W817" s="783"/>
      <c r="X817" s="783"/>
      <c r="Y817" s="783"/>
      <c r="Z817" s="783"/>
    </row>
    <row r="818" spans="1:26">
      <c r="A818" s="783"/>
      <c r="B818" s="783"/>
      <c r="C818" s="783"/>
      <c r="D818" s="783"/>
      <c r="E818" s="783"/>
      <c r="F818" s="783"/>
      <c r="G818" s="783"/>
      <c r="H818" s="783"/>
      <c r="I818" s="783"/>
      <c r="J818" s="783"/>
      <c r="K818" s="783"/>
      <c r="L818" s="783"/>
      <c r="M818" s="783"/>
      <c r="N818" s="783"/>
      <c r="O818" s="783"/>
      <c r="P818" s="783"/>
      <c r="Q818" s="783"/>
      <c r="R818" s="783"/>
      <c r="S818" s="783"/>
      <c r="T818" s="783"/>
      <c r="U818" s="783"/>
      <c r="V818" s="783"/>
      <c r="W818" s="783"/>
      <c r="X818" s="783"/>
      <c r="Y818" s="783"/>
      <c r="Z818" s="783"/>
    </row>
    <row r="819" spans="1:26">
      <c r="A819" s="783"/>
      <c r="B819" s="783"/>
      <c r="C819" s="783"/>
      <c r="D819" s="783"/>
      <c r="E819" s="783"/>
      <c r="F819" s="783"/>
      <c r="G819" s="783"/>
      <c r="H819" s="783"/>
      <c r="I819" s="783"/>
      <c r="J819" s="783"/>
      <c r="K819" s="783"/>
      <c r="L819" s="783"/>
      <c r="M819" s="783"/>
      <c r="N819" s="783"/>
      <c r="O819" s="783"/>
      <c r="P819" s="783"/>
      <c r="Q819" s="783"/>
      <c r="R819" s="783"/>
      <c r="S819" s="783"/>
      <c r="T819" s="783"/>
      <c r="U819" s="783"/>
      <c r="V819" s="783"/>
      <c r="W819" s="783"/>
      <c r="X819" s="783"/>
      <c r="Y819" s="783"/>
      <c r="Z819" s="783"/>
    </row>
    <row r="820" spans="1:26">
      <c r="A820" s="783"/>
      <c r="B820" s="783"/>
      <c r="C820" s="783"/>
      <c r="D820" s="783"/>
      <c r="E820" s="783"/>
      <c r="F820" s="783"/>
      <c r="G820" s="783"/>
      <c r="H820" s="783"/>
      <c r="I820" s="783"/>
      <c r="J820" s="783"/>
      <c r="K820" s="783"/>
      <c r="L820" s="783"/>
      <c r="M820" s="783"/>
      <c r="N820" s="783"/>
      <c r="O820" s="783"/>
      <c r="P820" s="783"/>
      <c r="Q820" s="783"/>
      <c r="R820" s="783"/>
      <c r="S820" s="783"/>
      <c r="T820" s="783"/>
      <c r="U820" s="783"/>
      <c r="V820" s="783"/>
      <c r="W820" s="783"/>
      <c r="X820" s="783"/>
      <c r="Y820" s="783"/>
      <c r="Z820" s="783"/>
    </row>
    <row r="821" spans="1:26">
      <c r="A821" s="783"/>
      <c r="B821" s="783"/>
      <c r="C821" s="783"/>
      <c r="D821" s="783"/>
      <c r="E821" s="783"/>
      <c r="F821" s="783"/>
      <c r="G821" s="783"/>
      <c r="H821" s="783"/>
      <c r="I821" s="783"/>
      <c r="J821" s="783"/>
      <c r="K821" s="783"/>
      <c r="L821" s="783"/>
      <c r="M821" s="783"/>
      <c r="N821" s="783"/>
      <c r="O821" s="783"/>
      <c r="P821" s="783"/>
      <c r="Q821" s="783"/>
      <c r="R821" s="783"/>
      <c r="S821" s="783"/>
      <c r="T821" s="783"/>
      <c r="U821" s="783"/>
      <c r="V821" s="783"/>
      <c r="W821" s="783"/>
      <c r="X821" s="783"/>
      <c r="Y821" s="783"/>
      <c r="Z821" s="783"/>
    </row>
    <row r="822" spans="1:26">
      <c r="A822" s="783"/>
      <c r="B822" s="783"/>
      <c r="C822" s="783"/>
      <c r="D822" s="783"/>
      <c r="E822" s="783"/>
      <c r="F822" s="783"/>
      <c r="G822" s="783"/>
      <c r="H822" s="783"/>
      <c r="I822" s="783"/>
      <c r="J822" s="783"/>
      <c r="K822" s="783"/>
      <c r="L822" s="783"/>
      <c r="M822" s="783"/>
      <c r="N822" s="783"/>
      <c r="O822" s="783"/>
      <c r="P822" s="783"/>
      <c r="Q822" s="783"/>
      <c r="R822" s="783"/>
      <c r="S822" s="783"/>
      <c r="T822" s="783"/>
      <c r="U822" s="783"/>
      <c r="V822" s="783"/>
      <c r="W822" s="783"/>
      <c r="X822" s="783"/>
      <c r="Y822" s="783"/>
      <c r="Z822" s="783"/>
    </row>
    <row r="823" spans="1:26">
      <c r="A823" s="783"/>
      <c r="B823" s="783"/>
      <c r="C823" s="783"/>
      <c r="D823" s="783"/>
      <c r="E823" s="783"/>
      <c r="F823" s="783"/>
      <c r="G823" s="783"/>
      <c r="H823" s="783"/>
      <c r="I823" s="783"/>
      <c r="J823" s="783"/>
      <c r="K823" s="783"/>
      <c r="L823" s="783"/>
      <c r="M823" s="783"/>
      <c r="N823" s="783"/>
      <c r="O823" s="783"/>
      <c r="P823" s="783"/>
      <c r="Q823" s="783"/>
      <c r="R823" s="783"/>
      <c r="S823" s="783"/>
      <c r="T823" s="783"/>
      <c r="U823" s="783"/>
      <c r="V823" s="783"/>
      <c r="W823" s="783"/>
      <c r="X823" s="783"/>
      <c r="Y823" s="783"/>
      <c r="Z823" s="783"/>
    </row>
    <row r="824" spans="1:26">
      <c r="A824" s="783"/>
      <c r="B824" s="783"/>
      <c r="C824" s="783"/>
      <c r="D824" s="783"/>
      <c r="E824" s="783"/>
      <c r="F824" s="783"/>
      <c r="G824" s="783"/>
      <c r="H824" s="783"/>
      <c r="I824" s="783"/>
      <c r="J824" s="783"/>
      <c r="K824" s="783"/>
      <c r="L824" s="783"/>
      <c r="M824" s="783"/>
      <c r="N824" s="783"/>
      <c r="O824" s="783"/>
      <c r="P824" s="783"/>
      <c r="Q824" s="783"/>
      <c r="R824" s="783"/>
      <c r="S824" s="783"/>
      <c r="T824" s="783"/>
      <c r="U824" s="783"/>
      <c r="V824" s="783"/>
      <c r="W824" s="783"/>
      <c r="X824" s="783"/>
      <c r="Y824" s="783"/>
      <c r="Z824" s="783"/>
    </row>
    <row r="825" spans="1:26">
      <c r="A825" s="783"/>
      <c r="B825" s="783"/>
      <c r="C825" s="783"/>
      <c r="D825" s="783"/>
      <c r="E825" s="783"/>
      <c r="F825" s="783"/>
      <c r="G825" s="783"/>
      <c r="H825" s="783"/>
      <c r="I825" s="783"/>
      <c r="J825" s="783"/>
      <c r="K825" s="783"/>
      <c r="L825" s="783"/>
      <c r="M825" s="783"/>
      <c r="N825" s="783"/>
      <c r="O825" s="783"/>
      <c r="P825" s="783"/>
      <c r="Q825" s="783"/>
      <c r="R825" s="783"/>
      <c r="S825" s="783"/>
      <c r="T825" s="783"/>
      <c r="U825" s="783"/>
      <c r="V825" s="783"/>
      <c r="W825" s="783"/>
      <c r="X825" s="783"/>
      <c r="Y825" s="783"/>
      <c r="Z825" s="783"/>
    </row>
    <row r="826" spans="1:26">
      <c r="A826" s="783"/>
      <c r="B826" s="783"/>
      <c r="C826" s="783"/>
      <c r="D826" s="783"/>
      <c r="E826" s="783"/>
      <c r="F826" s="783"/>
      <c r="G826" s="783"/>
      <c r="H826" s="783"/>
      <c r="I826" s="783"/>
      <c r="J826" s="783"/>
      <c r="K826" s="783"/>
      <c r="L826" s="783"/>
      <c r="M826" s="783"/>
      <c r="N826" s="783"/>
      <c r="O826" s="783"/>
      <c r="P826" s="783"/>
      <c r="Q826" s="783"/>
      <c r="R826" s="783"/>
      <c r="S826" s="783"/>
      <c r="T826" s="783"/>
      <c r="U826" s="783"/>
      <c r="V826" s="783"/>
      <c r="W826" s="783"/>
      <c r="X826" s="783"/>
      <c r="Y826" s="783"/>
      <c r="Z826" s="783"/>
    </row>
    <row r="827" spans="1:26">
      <c r="A827" s="783"/>
      <c r="B827" s="783"/>
      <c r="C827" s="783"/>
      <c r="D827" s="783"/>
      <c r="E827" s="783"/>
      <c r="F827" s="783"/>
      <c r="G827" s="783"/>
      <c r="H827" s="783"/>
      <c r="I827" s="783"/>
      <c r="J827" s="783"/>
      <c r="K827" s="783"/>
      <c r="L827" s="783"/>
      <c r="M827" s="783"/>
      <c r="N827" s="783"/>
      <c r="O827" s="783"/>
      <c r="P827" s="783"/>
      <c r="Q827" s="783"/>
      <c r="R827" s="783"/>
      <c r="S827" s="783"/>
      <c r="T827" s="783"/>
      <c r="U827" s="783"/>
      <c r="V827" s="783"/>
      <c r="W827" s="783"/>
      <c r="X827" s="783"/>
      <c r="Y827" s="783"/>
      <c r="Z827" s="783"/>
    </row>
    <row r="828" spans="1:26">
      <c r="A828" s="783"/>
      <c r="B828" s="783"/>
      <c r="C828" s="783"/>
      <c r="D828" s="783"/>
      <c r="E828" s="783"/>
      <c r="F828" s="783"/>
      <c r="G828" s="783"/>
      <c r="H828" s="783"/>
      <c r="I828" s="783"/>
      <c r="J828" s="783"/>
      <c r="K828" s="783"/>
      <c r="L828" s="783"/>
      <c r="M828" s="783"/>
      <c r="N828" s="783"/>
      <c r="O828" s="783"/>
      <c r="P828" s="783"/>
      <c r="Q828" s="783"/>
      <c r="R828" s="783"/>
      <c r="S828" s="783"/>
      <c r="T828" s="783"/>
      <c r="U828" s="783"/>
      <c r="V828" s="783"/>
      <c r="W828" s="783"/>
      <c r="X828" s="783"/>
      <c r="Y828" s="783"/>
      <c r="Z828" s="783"/>
    </row>
    <row r="829" spans="1:26">
      <c r="A829" s="783"/>
      <c r="B829" s="783"/>
      <c r="C829" s="783"/>
      <c r="D829" s="783"/>
      <c r="E829" s="783"/>
      <c r="F829" s="783"/>
      <c r="G829" s="783"/>
      <c r="H829" s="783"/>
      <c r="I829" s="783"/>
      <c r="J829" s="783"/>
      <c r="K829" s="783"/>
      <c r="L829" s="783"/>
      <c r="M829" s="783"/>
      <c r="N829" s="783"/>
      <c r="O829" s="783"/>
      <c r="P829" s="783"/>
      <c r="Q829" s="783"/>
      <c r="R829" s="783"/>
      <c r="S829" s="783"/>
      <c r="T829" s="783"/>
      <c r="U829" s="783"/>
      <c r="V829" s="783"/>
      <c r="W829" s="783"/>
      <c r="X829" s="783"/>
      <c r="Y829" s="783"/>
      <c r="Z829" s="783"/>
    </row>
    <row r="830" spans="1:26">
      <c r="A830" s="783"/>
      <c r="B830" s="783"/>
      <c r="C830" s="783"/>
      <c r="D830" s="783"/>
      <c r="E830" s="783"/>
      <c r="F830" s="783"/>
      <c r="G830" s="783"/>
      <c r="H830" s="783"/>
      <c r="I830" s="783"/>
      <c r="J830" s="783"/>
      <c r="K830" s="783"/>
      <c r="L830" s="783"/>
      <c r="M830" s="783"/>
      <c r="N830" s="783"/>
      <c r="O830" s="783"/>
      <c r="P830" s="783"/>
      <c r="Q830" s="783"/>
      <c r="R830" s="783"/>
      <c r="S830" s="783"/>
      <c r="T830" s="783"/>
      <c r="U830" s="783"/>
      <c r="V830" s="783"/>
      <c r="W830" s="783"/>
      <c r="X830" s="783"/>
      <c r="Y830" s="783"/>
      <c r="Z830" s="783"/>
    </row>
    <row r="831" spans="1:26">
      <c r="A831" s="783"/>
      <c r="B831" s="783"/>
      <c r="C831" s="783"/>
      <c r="D831" s="783"/>
      <c r="E831" s="783"/>
      <c r="F831" s="783"/>
      <c r="G831" s="783"/>
      <c r="H831" s="783"/>
      <c r="I831" s="783"/>
      <c r="J831" s="783"/>
      <c r="K831" s="783"/>
      <c r="L831" s="783"/>
      <c r="M831" s="783"/>
      <c r="N831" s="783"/>
      <c r="O831" s="783"/>
      <c r="P831" s="783"/>
      <c r="Q831" s="783"/>
      <c r="R831" s="783"/>
      <c r="S831" s="783"/>
      <c r="T831" s="783"/>
      <c r="U831" s="783"/>
      <c r="V831" s="783"/>
      <c r="W831" s="783"/>
      <c r="X831" s="783"/>
      <c r="Y831" s="783"/>
      <c r="Z831" s="783"/>
    </row>
    <row r="832" spans="1:26">
      <c r="A832" s="783"/>
      <c r="B832" s="783"/>
      <c r="C832" s="783"/>
      <c r="D832" s="783"/>
      <c r="E832" s="783"/>
      <c r="F832" s="783"/>
      <c r="G832" s="783"/>
      <c r="H832" s="783"/>
      <c r="I832" s="783"/>
      <c r="J832" s="783"/>
      <c r="K832" s="783"/>
      <c r="L832" s="783"/>
      <c r="M832" s="783"/>
      <c r="N832" s="783"/>
      <c r="O832" s="783"/>
      <c r="P832" s="783"/>
      <c r="Q832" s="783"/>
      <c r="R832" s="783"/>
      <c r="S832" s="783"/>
      <c r="T832" s="783"/>
      <c r="U832" s="783"/>
      <c r="V832" s="783"/>
      <c r="W832" s="783"/>
      <c r="X832" s="783"/>
      <c r="Y832" s="783"/>
      <c r="Z832" s="783"/>
    </row>
    <row r="833" spans="1:26">
      <c r="A833" s="783"/>
      <c r="B833" s="783"/>
      <c r="C833" s="783"/>
      <c r="D833" s="783"/>
      <c r="E833" s="783"/>
      <c r="F833" s="783"/>
      <c r="G833" s="783"/>
      <c r="H833" s="783"/>
      <c r="I833" s="783"/>
      <c r="J833" s="783"/>
      <c r="K833" s="783"/>
      <c r="L833" s="783"/>
      <c r="M833" s="783"/>
      <c r="N833" s="783"/>
      <c r="O833" s="783"/>
      <c r="P833" s="783"/>
      <c r="Q833" s="783"/>
      <c r="R833" s="783"/>
      <c r="S833" s="783"/>
      <c r="T833" s="783"/>
      <c r="U833" s="783"/>
      <c r="V833" s="783"/>
      <c r="W833" s="783"/>
      <c r="X833" s="783"/>
      <c r="Y833" s="783"/>
      <c r="Z833" s="783"/>
    </row>
    <row r="834" spans="1:26">
      <c r="A834" s="783"/>
      <c r="B834" s="783"/>
      <c r="C834" s="783"/>
      <c r="D834" s="783"/>
      <c r="E834" s="783"/>
      <c r="F834" s="783"/>
      <c r="G834" s="783"/>
      <c r="H834" s="783"/>
      <c r="I834" s="783"/>
      <c r="J834" s="783"/>
      <c r="K834" s="783"/>
      <c r="L834" s="783"/>
      <c r="M834" s="783"/>
      <c r="N834" s="783"/>
      <c r="O834" s="783"/>
      <c r="P834" s="783"/>
      <c r="Q834" s="783"/>
      <c r="R834" s="783"/>
      <c r="S834" s="783"/>
      <c r="T834" s="783"/>
      <c r="U834" s="783"/>
      <c r="V834" s="783"/>
      <c r="W834" s="783"/>
      <c r="X834" s="783"/>
      <c r="Y834" s="783"/>
      <c r="Z834" s="783"/>
    </row>
    <row r="835" spans="1:26">
      <c r="A835" s="783"/>
      <c r="B835" s="783"/>
      <c r="C835" s="783"/>
      <c r="D835" s="783"/>
      <c r="E835" s="783"/>
      <c r="F835" s="783"/>
      <c r="G835" s="783"/>
      <c r="H835" s="783"/>
      <c r="I835" s="783"/>
      <c r="J835" s="783"/>
      <c r="K835" s="783"/>
      <c r="L835" s="783"/>
      <c r="M835" s="783"/>
      <c r="N835" s="783"/>
      <c r="O835" s="783"/>
      <c r="P835" s="783"/>
      <c r="Q835" s="783"/>
      <c r="R835" s="783"/>
      <c r="S835" s="783"/>
      <c r="T835" s="783"/>
      <c r="U835" s="783"/>
      <c r="V835" s="783"/>
      <c r="W835" s="783"/>
      <c r="X835" s="783"/>
      <c r="Y835" s="783"/>
      <c r="Z835" s="783"/>
    </row>
    <row r="836" spans="1:26">
      <c r="A836" s="783"/>
      <c r="B836" s="783"/>
      <c r="C836" s="783"/>
      <c r="D836" s="783"/>
      <c r="E836" s="783"/>
      <c r="F836" s="783"/>
      <c r="G836" s="783"/>
      <c r="H836" s="783"/>
      <c r="I836" s="783"/>
      <c r="J836" s="783"/>
      <c r="K836" s="783"/>
      <c r="L836" s="783"/>
      <c r="M836" s="783"/>
      <c r="N836" s="783"/>
      <c r="O836" s="783"/>
      <c r="P836" s="783"/>
      <c r="Q836" s="783"/>
      <c r="R836" s="783"/>
      <c r="S836" s="783"/>
      <c r="T836" s="783"/>
      <c r="U836" s="783"/>
      <c r="V836" s="783"/>
      <c r="W836" s="783"/>
      <c r="X836" s="783"/>
      <c r="Y836" s="783"/>
      <c r="Z836" s="783"/>
    </row>
    <row r="837" spans="1:26">
      <c r="A837" s="783"/>
      <c r="B837" s="783"/>
      <c r="C837" s="783"/>
      <c r="D837" s="783"/>
      <c r="E837" s="783"/>
      <c r="F837" s="783"/>
      <c r="G837" s="783"/>
      <c r="H837" s="783"/>
      <c r="I837" s="783"/>
      <c r="J837" s="783"/>
      <c r="K837" s="783"/>
      <c r="L837" s="783"/>
      <c r="M837" s="783"/>
      <c r="N837" s="783"/>
      <c r="O837" s="783"/>
      <c r="P837" s="783"/>
      <c r="Q837" s="783"/>
      <c r="R837" s="783"/>
      <c r="S837" s="783"/>
      <c r="T837" s="783"/>
      <c r="U837" s="783"/>
      <c r="V837" s="783"/>
      <c r="W837" s="783"/>
      <c r="X837" s="783"/>
      <c r="Y837" s="783"/>
      <c r="Z837" s="783"/>
    </row>
    <row r="838" spans="1:26">
      <c r="A838" s="783"/>
      <c r="B838" s="783"/>
      <c r="C838" s="783"/>
      <c r="D838" s="783"/>
      <c r="E838" s="783"/>
      <c r="F838" s="783"/>
      <c r="G838" s="783"/>
      <c r="H838" s="783"/>
      <c r="I838" s="783"/>
      <c r="J838" s="783"/>
      <c r="K838" s="783"/>
      <c r="L838" s="783"/>
      <c r="M838" s="783"/>
      <c r="N838" s="783"/>
      <c r="O838" s="783"/>
      <c r="P838" s="783"/>
      <c r="Q838" s="783"/>
      <c r="R838" s="783"/>
      <c r="S838" s="783"/>
      <c r="T838" s="783"/>
      <c r="U838" s="783"/>
      <c r="V838" s="783"/>
      <c r="W838" s="783"/>
      <c r="X838" s="783"/>
      <c r="Y838" s="783"/>
      <c r="Z838" s="783"/>
    </row>
    <row r="839" spans="1:26">
      <c r="A839" s="783"/>
      <c r="B839" s="783"/>
      <c r="C839" s="783"/>
      <c r="D839" s="783"/>
      <c r="E839" s="783"/>
      <c r="F839" s="783"/>
      <c r="G839" s="783"/>
      <c r="H839" s="783"/>
      <c r="I839" s="783"/>
      <c r="J839" s="783"/>
      <c r="K839" s="783"/>
      <c r="L839" s="783"/>
      <c r="M839" s="783"/>
      <c r="N839" s="783"/>
      <c r="O839" s="783"/>
      <c r="P839" s="783"/>
      <c r="Q839" s="783"/>
      <c r="R839" s="783"/>
      <c r="S839" s="783"/>
      <c r="T839" s="783"/>
      <c r="U839" s="783"/>
      <c r="V839" s="783"/>
      <c r="W839" s="783"/>
      <c r="X839" s="783"/>
      <c r="Y839" s="783"/>
      <c r="Z839" s="783"/>
    </row>
    <row r="840" spans="1:26">
      <c r="A840" s="783"/>
      <c r="B840" s="783"/>
      <c r="C840" s="783"/>
      <c r="D840" s="783"/>
      <c r="E840" s="783"/>
      <c r="F840" s="783"/>
      <c r="G840" s="783"/>
      <c r="H840" s="783"/>
      <c r="I840" s="783"/>
      <c r="J840" s="783"/>
      <c r="K840" s="783"/>
      <c r="L840" s="783"/>
      <c r="M840" s="783"/>
      <c r="N840" s="783"/>
      <c r="O840" s="783"/>
      <c r="P840" s="783"/>
      <c r="Q840" s="783"/>
      <c r="R840" s="783"/>
      <c r="S840" s="783"/>
      <c r="T840" s="783"/>
      <c r="U840" s="783"/>
      <c r="V840" s="783"/>
      <c r="W840" s="783"/>
      <c r="X840" s="783"/>
      <c r="Y840" s="783"/>
      <c r="Z840" s="783"/>
    </row>
    <row r="841" spans="1:26">
      <c r="A841" s="783"/>
      <c r="B841" s="783"/>
      <c r="C841" s="783"/>
      <c r="D841" s="783"/>
      <c r="E841" s="783"/>
      <c r="F841" s="783"/>
      <c r="G841" s="783"/>
      <c r="H841" s="783"/>
      <c r="I841" s="783"/>
      <c r="J841" s="783"/>
      <c r="K841" s="783"/>
      <c r="L841" s="783"/>
      <c r="M841" s="783"/>
      <c r="N841" s="783"/>
      <c r="O841" s="783"/>
      <c r="P841" s="783"/>
      <c r="Q841" s="783"/>
      <c r="R841" s="783"/>
      <c r="S841" s="783"/>
      <c r="T841" s="783"/>
      <c r="U841" s="783"/>
      <c r="V841" s="783"/>
      <c r="W841" s="783"/>
      <c r="X841" s="783"/>
      <c r="Y841" s="783"/>
      <c r="Z841" s="783"/>
    </row>
    <row r="842" spans="1:26">
      <c r="A842" s="783"/>
      <c r="B842" s="783"/>
      <c r="C842" s="783"/>
      <c r="D842" s="783"/>
      <c r="E842" s="783"/>
      <c r="F842" s="783"/>
      <c r="G842" s="783"/>
      <c r="H842" s="783"/>
      <c r="I842" s="783"/>
      <c r="J842" s="783"/>
      <c r="K842" s="783"/>
      <c r="L842" s="783"/>
      <c r="M842" s="783"/>
      <c r="N842" s="783"/>
      <c r="O842" s="783"/>
      <c r="P842" s="783"/>
      <c r="Q842" s="783"/>
      <c r="R842" s="783"/>
      <c r="S842" s="783"/>
      <c r="T842" s="783"/>
      <c r="U842" s="783"/>
      <c r="V842" s="783"/>
      <c r="W842" s="783"/>
      <c r="X842" s="783"/>
      <c r="Y842" s="783"/>
      <c r="Z842" s="783"/>
    </row>
    <row r="843" spans="1:26">
      <c r="A843" s="783"/>
      <c r="B843" s="783"/>
      <c r="C843" s="783"/>
      <c r="D843" s="783"/>
      <c r="E843" s="783"/>
      <c r="F843" s="783"/>
      <c r="G843" s="783"/>
      <c r="H843" s="783"/>
      <c r="I843" s="783"/>
      <c r="J843" s="783"/>
      <c r="K843" s="783"/>
      <c r="L843" s="783"/>
      <c r="M843" s="783"/>
      <c r="N843" s="783"/>
      <c r="O843" s="783"/>
      <c r="P843" s="783"/>
      <c r="Q843" s="783"/>
      <c r="R843" s="783"/>
      <c r="S843" s="783"/>
      <c r="T843" s="783"/>
      <c r="U843" s="783"/>
      <c r="V843" s="783"/>
      <c r="W843" s="783"/>
      <c r="X843" s="783"/>
      <c r="Y843" s="783"/>
      <c r="Z843" s="783"/>
    </row>
    <row r="844" spans="1:26">
      <c r="A844" s="783"/>
      <c r="B844" s="783"/>
      <c r="C844" s="783"/>
      <c r="D844" s="783"/>
      <c r="E844" s="783"/>
      <c r="F844" s="783"/>
      <c r="G844" s="783"/>
      <c r="H844" s="783"/>
      <c r="I844" s="783"/>
      <c r="J844" s="783"/>
      <c r="K844" s="783"/>
      <c r="L844" s="783"/>
      <c r="M844" s="783"/>
      <c r="N844" s="783"/>
      <c r="O844" s="783"/>
      <c r="P844" s="783"/>
      <c r="Q844" s="783"/>
      <c r="R844" s="783"/>
      <c r="S844" s="783"/>
      <c r="T844" s="783"/>
      <c r="U844" s="783"/>
      <c r="V844" s="783"/>
      <c r="W844" s="783"/>
      <c r="X844" s="783"/>
      <c r="Y844" s="783"/>
      <c r="Z844" s="783"/>
    </row>
    <row r="845" spans="1:26">
      <c r="A845" s="783"/>
      <c r="B845" s="783"/>
      <c r="C845" s="783"/>
      <c r="D845" s="783"/>
      <c r="E845" s="783"/>
      <c r="F845" s="783"/>
      <c r="G845" s="783"/>
      <c r="H845" s="783"/>
      <c r="I845" s="783"/>
      <c r="J845" s="783"/>
      <c r="K845" s="783"/>
      <c r="L845" s="783"/>
      <c r="M845" s="783"/>
      <c r="N845" s="783"/>
      <c r="O845" s="783"/>
      <c r="P845" s="783"/>
      <c r="Q845" s="783"/>
      <c r="R845" s="783"/>
      <c r="S845" s="783"/>
      <c r="T845" s="783"/>
      <c r="U845" s="783"/>
      <c r="V845" s="783"/>
      <c r="W845" s="783"/>
      <c r="X845" s="783"/>
      <c r="Y845" s="783"/>
      <c r="Z845" s="783"/>
    </row>
    <row r="846" spans="1:26">
      <c r="A846" s="783"/>
      <c r="B846" s="783"/>
      <c r="C846" s="783"/>
      <c r="D846" s="783"/>
      <c r="E846" s="783"/>
      <c r="F846" s="783"/>
      <c r="G846" s="783"/>
      <c r="H846" s="783"/>
      <c r="I846" s="783"/>
      <c r="J846" s="783"/>
      <c r="K846" s="783"/>
      <c r="L846" s="783"/>
      <c r="M846" s="783"/>
      <c r="N846" s="783"/>
      <c r="O846" s="783"/>
      <c r="P846" s="783"/>
      <c r="Q846" s="783"/>
      <c r="R846" s="783"/>
      <c r="S846" s="783"/>
      <c r="T846" s="783"/>
      <c r="U846" s="783"/>
      <c r="V846" s="783"/>
      <c r="W846" s="783"/>
      <c r="X846" s="783"/>
      <c r="Y846" s="783"/>
      <c r="Z846" s="783"/>
    </row>
    <row r="847" spans="1:26">
      <c r="A847" s="783"/>
      <c r="B847" s="783"/>
      <c r="C847" s="783"/>
      <c r="D847" s="783"/>
      <c r="E847" s="783"/>
      <c r="F847" s="783"/>
      <c r="G847" s="783"/>
      <c r="H847" s="783"/>
      <c r="I847" s="783"/>
      <c r="J847" s="783"/>
      <c r="K847" s="783"/>
      <c r="L847" s="783"/>
      <c r="M847" s="783"/>
      <c r="N847" s="783"/>
      <c r="O847" s="783"/>
      <c r="P847" s="783"/>
      <c r="Q847" s="783"/>
      <c r="R847" s="783"/>
      <c r="S847" s="783"/>
      <c r="T847" s="783"/>
      <c r="U847" s="783"/>
      <c r="V847" s="783"/>
      <c r="W847" s="783"/>
      <c r="X847" s="783"/>
      <c r="Y847" s="783"/>
      <c r="Z847" s="783"/>
    </row>
    <row r="848" spans="1:26">
      <c r="A848" s="783"/>
      <c r="B848" s="783"/>
      <c r="C848" s="783"/>
      <c r="D848" s="783"/>
      <c r="E848" s="783"/>
      <c r="F848" s="783"/>
      <c r="G848" s="783"/>
      <c r="H848" s="783"/>
      <c r="I848" s="783"/>
      <c r="J848" s="783"/>
      <c r="K848" s="783"/>
      <c r="L848" s="783"/>
      <c r="M848" s="783"/>
      <c r="N848" s="783"/>
      <c r="O848" s="783"/>
      <c r="P848" s="783"/>
      <c r="Q848" s="783"/>
      <c r="R848" s="783"/>
      <c r="S848" s="783"/>
      <c r="T848" s="783"/>
      <c r="U848" s="783"/>
      <c r="V848" s="783"/>
      <c r="W848" s="783"/>
      <c r="X848" s="783"/>
      <c r="Y848" s="783"/>
      <c r="Z848" s="783"/>
    </row>
    <row r="849" spans="1:26">
      <c r="A849" s="783"/>
      <c r="B849" s="783"/>
      <c r="C849" s="783"/>
      <c r="D849" s="783"/>
      <c r="E849" s="783"/>
      <c r="F849" s="783"/>
      <c r="G849" s="783"/>
      <c r="H849" s="783"/>
      <c r="I849" s="783"/>
      <c r="J849" s="783"/>
      <c r="K849" s="783"/>
      <c r="L849" s="783"/>
      <c r="M849" s="783"/>
      <c r="N849" s="783"/>
      <c r="O849" s="783"/>
      <c r="P849" s="783"/>
      <c r="Q849" s="783"/>
      <c r="R849" s="783"/>
      <c r="S849" s="783"/>
      <c r="T849" s="783"/>
      <c r="U849" s="783"/>
      <c r="V849" s="783"/>
      <c r="W849" s="783"/>
      <c r="X849" s="783"/>
      <c r="Y849" s="783"/>
      <c r="Z849" s="783"/>
    </row>
    <row r="850" spans="1:26">
      <c r="A850" s="783"/>
      <c r="B850" s="783"/>
      <c r="C850" s="783"/>
      <c r="D850" s="783"/>
      <c r="E850" s="783"/>
      <c r="F850" s="783"/>
      <c r="G850" s="783"/>
      <c r="H850" s="783"/>
      <c r="I850" s="783"/>
      <c r="J850" s="783"/>
      <c r="K850" s="783"/>
      <c r="L850" s="783"/>
      <c r="M850" s="783"/>
      <c r="N850" s="783"/>
      <c r="O850" s="783"/>
      <c r="P850" s="783"/>
      <c r="Q850" s="783"/>
      <c r="R850" s="783"/>
      <c r="S850" s="783"/>
      <c r="T850" s="783"/>
      <c r="U850" s="783"/>
      <c r="V850" s="783"/>
      <c r="W850" s="783"/>
      <c r="X850" s="783"/>
      <c r="Y850" s="783"/>
      <c r="Z850" s="783"/>
    </row>
    <row r="851" spans="1:26">
      <c r="A851" s="783"/>
      <c r="B851" s="783"/>
      <c r="C851" s="783"/>
      <c r="D851" s="783"/>
      <c r="E851" s="783"/>
      <c r="F851" s="783"/>
      <c r="G851" s="783"/>
      <c r="H851" s="783"/>
      <c r="I851" s="783"/>
      <c r="J851" s="783"/>
      <c r="K851" s="783"/>
      <c r="L851" s="783"/>
      <c r="M851" s="783"/>
      <c r="N851" s="783"/>
      <c r="O851" s="783"/>
      <c r="P851" s="783"/>
      <c r="Q851" s="783"/>
      <c r="R851" s="783"/>
      <c r="S851" s="783"/>
      <c r="T851" s="783"/>
      <c r="U851" s="783"/>
      <c r="V851" s="783"/>
      <c r="W851" s="783"/>
      <c r="X851" s="783"/>
      <c r="Y851" s="783"/>
      <c r="Z851" s="783"/>
    </row>
    <row r="852" spans="1:26">
      <c r="A852" s="783"/>
      <c r="B852" s="783"/>
      <c r="C852" s="783"/>
      <c r="D852" s="783"/>
      <c r="E852" s="783"/>
      <c r="F852" s="783"/>
      <c r="G852" s="783"/>
      <c r="H852" s="783"/>
      <c r="I852" s="783"/>
      <c r="J852" s="783"/>
      <c r="K852" s="783"/>
      <c r="L852" s="783"/>
      <c r="M852" s="783"/>
      <c r="N852" s="783"/>
      <c r="O852" s="783"/>
      <c r="P852" s="783"/>
      <c r="Q852" s="783"/>
      <c r="R852" s="783"/>
      <c r="S852" s="783"/>
      <c r="T852" s="783"/>
      <c r="U852" s="783"/>
      <c r="V852" s="783"/>
      <c r="W852" s="783"/>
      <c r="X852" s="783"/>
      <c r="Y852" s="783"/>
      <c r="Z852" s="783"/>
    </row>
    <row r="853" spans="1:26">
      <c r="A853" s="783"/>
      <c r="B853" s="783"/>
      <c r="C853" s="783"/>
      <c r="D853" s="783"/>
      <c r="E853" s="783"/>
      <c r="F853" s="783"/>
      <c r="G853" s="783"/>
      <c r="H853" s="783"/>
      <c r="I853" s="783"/>
      <c r="J853" s="783"/>
      <c r="K853" s="783"/>
      <c r="L853" s="783"/>
      <c r="M853" s="783"/>
      <c r="N853" s="783"/>
      <c r="O853" s="783"/>
      <c r="P853" s="783"/>
      <c r="Q853" s="783"/>
      <c r="R853" s="783"/>
      <c r="S853" s="783"/>
      <c r="T853" s="783"/>
      <c r="U853" s="783"/>
      <c r="V853" s="783"/>
      <c r="W853" s="783"/>
      <c r="X853" s="783"/>
      <c r="Y853" s="783"/>
      <c r="Z853" s="783"/>
    </row>
    <row r="854" spans="1:26">
      <c r="A854" s="783"/>
      <c r="B854" s="783"/>
      <c r="C854" s="783"/>
      <c r="D854" s="783"/>
      <c r="E854" s="783"/>
      <c r="F854" s="783"/>
      <c r="G854" s="783"/>
      <c r="H854" s="783"/>
      <c r="I854" s="783"/>
      <c r="J854" s="783"/>
      <c r="K854" s="783"/>
      <c r="L854" s="783"/>
      <c r="M854" s="783"/>
      <c r="N854" s="783"/>
      <c r="O854" s="783"/>
      <c r="P854" s="783"/>
      <c r="Q854" s="783"/>
      <c r="R854" s="783"/>
      <c r="S854" s="783"/>
      <c r="T854" s="783"/>
      <c r="U854" s="783"/>
      <c r="V854" s="783"/>
      <c r="W854" s="783"/>
      <c r="X854" s="783"/>
      <c r="Y854" s="783"/>
      <c r="Z854" s="783"/>
    </row>
    <row r="855" spans="1:26">
      <c r="A855" s="783"/>
      <c r="B855" s="783"/>
      <c r="C855" s="783"/>
      <c r="D855" s="783"/>
      <c r="E855" s="783"/>
      <c r="F855" s="783"/>
      <c r="G855" s="783"/>
      <c r="H855" s="783"/>
      <c r="I855" s="783"/>
      <c r="J855" s="783"/>
      <c r="K855" s="783"/>
      <c r="L855" s="783"/>
      <c r="M855" s="783"/>
      <c r="N855" s="783"/>
      <c r="O855" s="783"/>
      <c r="P855" s="783"/>
      <c r="Q855" s="783"/>
      <c r="R855" s="783"/>
      <c r="S855" s="783"/>
      <c r="T855" s="783"/>
      <c r="U855" s="783"/>
      <c r="V855" s="783"/>
      <c r="W855" s="783"/>
      <c r="X855" s="783"/>
      <c r="Y855" s="783"/>
      <c r="Z855" s="783"/>
    </row>
    <row r="856" spans="1:26">
      <c r="A856" s="783"/>
      <c r="B856" s="783"/>
      <c r="C856" s="783"/>
      <c r="D856" s="783"/>
      <c r="E856" s="783"/>
      <c r="F856" s="783"/>
      <c r="G856" s="783"/>
      <c r="H856" s="783"/>
      <c r="I856" s="783"/>
      <c r="J856" s="783"/>
      <c r="K856" s="783"/>
      <c r="L856" s="783"/>
      <c r="M856" s="783"/>
      <c r="N856" s="783"/>
      <c r="O856" s="783"/>
      <c r="P856" s="783"/>
      <c r="Q856" s="783"/>
      <c r="R856" s="783"/>
      <c r="S856" s="783"/>
      <c r="T856" s="783"/>
      <c r="U856" s="783"/>
      <c r="V856" s="783"/>
      <c r="W856" s="783"/>
      <c r="X856" s="783"/>
      <c r="Y856" s="783"/>
      <c r="Z856" s="783"/>
    </row>
    <row r="857" spans="1:26">
      <c r="A857" s="783"/>
      <c r="B857" s="783"/>
      <c r="C857" s="783"/>
      <c r="D857" s="783"/>
      <c r="E857" s="783"/>
      <c r="F857" s="783"/>
      <c r="G857" s="783"/>
      <c r="H857" s="783"/>
      <c r="I857" s="783"/>
      <c r="J857" s="783"/>
      <c r="K857" s="783"/>
      <c r="L857" s="783"/>
      <c r="M857" s="783"/>
      <c r="N857" s="783"/>
      <c r="O857" s="783"/>
      <c r="P857" s="783"/>
      <c r="Q857" s="783"/>
      <c r="R857" s="783"/>
      <c r="S857" s="783"/>
      <c r="T857" s="783"/>
      <c r="U857" s="783"/>
      <c r="V857" s="783"/>
      <c r="W857" s="783"/>
      <c r="X857" s="783"/>
      <c r="Y857" s="783"/>
      <c r="Z857" s="783"/>
    </row>
    <row r="858" spans="1:26">
      <c r="A858" s="783"/>
      <c r="B858" s="783"/>
      <c r="C858" s="783"/>
      <c r="D858" s="783"/>
      <c r="E858" s="783"/>
      <c r="F858" s="783"/>
      <c r="G858" s="783"/>
      <c r="H858" s="783"/>
      <c r="I858" s="783"/>
      <c r="J858" s="783"/>
      <c r="K858" s="783"/>
      <c r="L858" s="783"/>
      <c r="M858" s="783"/>
      <c r="N858" s="783"/>
      <c r="O858" s="783"/>
      <c r="P858" s="783"/>
      <c r="Q858" s="783"/>
      <c r="R858" s="783"/>
      <c r="S858" s="783"/>
      <c r="T858" s="783"/>
      <c r="U858" s="783"/>
      <c r="V858" s="783"/>
      <c r="W858" s="783"/>
      <c r="X858" s="783"/>
      <c r="Y858" s="783"/>
      <c r="Z858" s="783"/>
    </row>
    <row r="859" spans="1:26">
      <c r="A859" s="783"/>
      <c r="B859" s="783"/>
      <c r="C859" s="783"/>
      <c r="D859" s="783"/>
      <c r="E859" s="783"/>
      <c r="F859" s="783"/>
      <c r="G859" s="783"/>
      <c r="H859" s="783"/>
      <c r="I859" s="783"/>
      <c r="J859" s="783"/>
      <c r="K859" s="783"/>
      <c r="L859" s="783"/>
      <c r="M859" s="783"/>
      <c r="N859" s="783"/>
      <c r="O859" s="783"/>
      <c r="P859" s="783"/>
      <c r="Q859" s="783"/>
      <c r="R859" s="783"/>
      <c r="S859" s="783"/>
      <c r="T859" s="783"/>
      <c r="U859" s="783"/>
      <c r="V859" s="783"/>
      <c r="W859" s="783"/>
      <c r="X859" s="783"/>
      <c r="Y859" s="783"/>
      <c r="Z859" s="783"/>
    </row>
    <row r="860" spans="1:26">
      <c r="A860" s="783"/>
      <c r="B860" s="783"/>
      <c r="C860" s="783"/>
      <c r="D860" s="783"/>
      <c r="E860" s="783"/>
      <c r="F860" s="783"/>
      <c r="G860" s="783"/>
      <c r="H860" s="783"/>
      <c r="I860" s="783"/>
      <c r="J860" s="783"/>
      <c r="K860" s="783"/>
      <c r="L860" s="783"/>
      <c r="M860" s="783"/>
      <c r="N860" s="783"/>
      <c r="O860" s="783"/>
      <c r="P860" s="783"/>
      <c r="Q860" s="783"/>
      <c r="R860" s="783"/>
      <c r="S860" s="783"/>
      <c r="T860" s="783"/>
      <c r="U860" s="783"/>
      <c r="V860" s="783"/>
      <c r="W860" s="783"/>
      <c r="X860" s="783"/>
      <c r="Y860" s="783"/>
      <c r="Z860" s="783"/>
    </row>
    <row r="861" spans="1:26">
      <c r="A861" s="783"/>
      <c r="B861" s="783"/>
      <c r="C861" s="783"/>
      <c r="D861" s="783"/>
      <c r="E861" s="783"/>
      <c r="F861" s="783"/>
      <c r="G861" s="783"/>
      <c r="H861" s="783"/>
      <c r="I861" s="783"/>
      <c r="J861" s="783"/>
      <c r="K861" s="783"/>
      <c r="L861" s="783"/>
      <c r="M861" s="783"/>
      <c r="N861" s="783"/>
      <c r="O861" s="783"/>
      <c r="P861" s="783"/>
      <c r="Q861" s="783"/>
      <c r="R861" s="783"/>
      <c r="S861" s="783"/>
      <c r="T861" s="783"/>
      <c r="U861" s="783"/>
      <c r="V861" s="783"/>
      <c r="W861" s="783"/>
      <c r="X861" s="783"/>
      <c r="Y861" s="783"/>
      <c r="Z861" s="783"/>
    </row>
    <row r="862" spans="1:26">
      <c r="A862" s="783"/>
      <c r="B862" s="783"/>
      <c r="C862" s="783"/>
      <c r="D862" s="783"/>
      <c r="E862" s="783"/>
      <c r="F862" s="783"/>
      <c r="G862" s="783"/>
      <c r="H862" s="783"/>
      <c r="I862" s="783"/>
      <c r="J862" s="783"/>
      <c r="K862" s="783"/>
      <c r="L862" s="783"/>
      <c r="M862" s="783"/>
      <c r="N862" s="783"/>
      <c r="O862" s="783"/>
      <c r="P862" s="783"/>
      <c r="Q862" s="783"/>
      <c r="R862" s="783"/>
      <c r="S862" s="783"/>
      <c r="T862" s="783"/>
      <c r="U862" s="783"/>
      <c r="V862" s="783"/>
      <c r="W862" s="783"/>
      <c r="X862" s="783"/>
      <c r="Y862" s="783"/>
      <c r="Z862" s="783"/>
    </row>
    <row r="863" spans="1:26">
      <c r="A863" s="783"/>
      <c r="B863" s="783"/>
      <c r="C863" s="783"/>
      <c r="D863" s="783"/>
      <c r="E863" s="783"/>
      <c r="F863" s="783"/>
      <c r="G863" s="783"/>
      <c r="H863" s="783"/>
      <c r="I863" s="783"/>
      <c r="J863" s="783"/>
      <c r="K863" s="783"/>
      <c r="L863" s="783"/>
      <c r="M863" s="783"/>
      <c r="N863" s="783"/>
      <c r="O863" s="783"/>
      <c r="P863" s="783"/>
      <c r="Q863" s="783"/>
      <c r="R863" s="783"/>
      <c r="S863" s="783"/>
      <c r="T863" s="783"/>
      <c r="U863" s="783"/>
      <c r="V863" s="783"/>
      <c r="W863" s="783"/>
      <c r="X863" s="783"/>
      <c r="Y863" s="783"/>
      <c r="Z863" s="783"/>
    </row>
    <row r="864" spans="1:26">
      <c r="A864" s="783"/>
      <c r="B864" s="783"/>
      <c r="C864" s="783"/>
      <c r="D864" s="783"/>
      <c r="E864" s="783"/>
      <c r="F864" s="783"/>
      <c r="G864" s="783"/>
      <c r="H864" s="783"/>
      <c r="I864" s="783"/>
      <c r="J864" s="783"/>
      <c r="K864" s="783"/>
      <c r="L864" s="783"/>
      <c r="M864" s="783"/>
      <c r="N864" s="783"/>
      <c r="O864" s="783"/>
      <c r="P864" s="783"/>
      <c r="Q864" s="783"/>
      <c r="R864" s="783"/>
      <c r="S864" s="783"/>
      <c r="T864" s="783"/>
      <c r="U864" s="783"/>
      <c r="V864" s="783"/>
      <c r="W864" s="783"/>
      <c r="X864" s="783"/>
      <c r="Y864" s="783"/>
      <c r="Z864" s="783"/>
    </row>
    <row r="865" spans="1:26">
      <c r="A865" s="783"/>
      <c r="B865" s="783"/>
      <c r="C865" s="783"/>
      <c r="D865" s="783"/>
      <c r="E865" s="783"/>
      <c r="F865" s="783"/>
      <c r="G865" s="783"/>
      <c r="H865" s="783"/>
      <c r="I865" s="783"/>
      <c r="J865" s="783"/>
      <c r="K865" s="783"/>
      <c r="L865" s="783"/>
      <c r="M865" s="783"/>
      <c r="N865" s="783"/>
      <c r="O865" s="783"/>
      <c r="P865" s="783"/>
      <c r="Q865" s="783"/>
      <c r="R865" s="783"/>
      <c r="S865" s="783"/>
      <c r="T865" s="783"/>
      <c r="U865" s="783"/>
      <c r="V865" s="783"/>
      <c r="W865" s="783"/>
      <c r="X865" s="783"/>
      <c r="Y865" s="783"/>
      <c r="Z865" s="783"/>
    </row>
    <row r="866" spans="1:26">
      <c r="A866" s="783"/>
      <c r="B866" s="783"/>
      <c r="C866" s="783"/>
      <c r="D866" s="783"/>
      <c r="E866" s="783"/>
      <c r="F866" s="783"/>
      <c r="G866" s="783"/>
      <c r="H866" s="783"/>
      <c r="I866" s="783"/>
      <c r="J866" s="783"/>
      <c r="K866" s="783"/>
      <c r="L866" s="783"/>
      <c r="M866" s="783"/>
      <c r="N866" s="783"/>
      <c r="O866" s="783"/>
      <c r="P866" s="783"/>
      <c r="Q866" s="783"/>
      <c r="R866" s="783"/>
      <c r="S866" s="783"/>
      <c r="T866" s="783"/>
      <c r="U866" s="783"/>
      <c r="V866" s="783"/>
      <c r="W866" s="783"/>
      <c r="X866" s="783"/>
      <c r="Y866" s="783"/>
      <c r="Z866" s="783"/>
    </row>
    <row r="867" spans="1:26">
      <c r="A867" s="783"/>
      <c r="B867" s="783"/>
      <c r="C867" s="783"/>
      <c r="D867" s="783"/>
      <c r="E867" s="783"/>
      <c r="F867" s="783"/>
      <c r="G867" s="783"/>
      <c r="H867" s="783"/>
      <c r="I867" s="783"/>
      <c r="J867" s="783"/>
      <c r="K867" s="783"/>
      <c r="L867" s="783"/>
      <c r="M867" s="783"/>
      <c r="N867" s="783"/>
      <c r="O867" s="783"/>
      <c r="P867" s="783"/>
      <c r="Q867" s="783"/>
      <c r="R867" s="783"/>
      <c r="S867" s="783"/>
      <c r="T867" s="783"/>
      <c r="U867" s="783"/>
      <c r="V867" s="783"/>
      <c r="W867" s="783"/>
      <c r="X867" s="783"/>
      <c r="Y867" s="783"/>
      <c r="Z867" s="783"/>
    </row>
    <row r="868" spans="1:26">
      <c r="A868" s="783"/>
      <c r="B868" s="783"/>
      <c r="C868" s="783"/>
      <c r="D868" s="783"/>
      <c r="E868" s="783"/>
      <c r="F868" s="783"/>
      <c r="G868" s="783"/>
      <c r="H868" s="783"/>
      <c r="I868" s="783"/>
      <c r="J868" s="783"/>
      <c r="K868" s="783"/>
      <c r="L868" s="783"/>
      <c r="M868" s="783"/>
      <c r="N868" s="783"/>
      <c r="O868" s="783"/>
      <c r="P868" s="783"/>
      <c r="Q868" s="783"/>
      <c r="R868" s="783"/>
      <c r="S868" s="783"/>
      <c r="T868" s="783"/>
      <c r="U868" s="783"/>
      <c r="V868" s="783"/>
      <c r="W868" s="783"/>
      <c r="X868" s="783"/>
      <c r="Y868" s="783"/>
      <c r="Z868" s="783"/>
    </row>
    <row r="869" spans="1:26">
      <c r="A869" s="783"/>
      <c r="B869" s="783"/>
      <c r="C869" s="783"/>
      <c r="D869" s="783"/>
      <c r="E869" s="783"/>
      <c r="F869" s="783"/>
      <c r="G869" s="783"/>
      <c r="H869" s="783"/>
      <c r="I869" s="783"/>
      <c r="J869" s="783"/>
      <c r="K869" s="783"/>
      <c r="L869" s="783"/>
      <c r="M869" s="783"/>
      <c r="N869" s="783"/>
      <c r="O869" s="783"/>
      <c r="P869" s="783"/>
      <c r="Q869" s="783"/>
      <c r="R869" s="783"/>
      <c r="S869" s="783"/>
      <c r="T869" s="783"/>
      <c r="U869" s="783"/>
      <c r="V869" s="783"/>
      <c r="W869" s="783"/>
      <c r="X869" s="783"/>
      <c r="Y869" s="783"/>
      <c r="Z869" s="783"/>
    </row>
    <row r="870" spans="1:26">
      <c r="A870" s="783"/>
      <c r="B870" s="783"/>
      <c r="C870" s="783"/>
      <c r="D870" s="783"/>
      <c r="E870" s="783"/>
      <c r="F870" s="783"/>
      <c r="G870" s="783"/>
      <c r="H870" s="783"/>
      <c r="I870" s="783"/>
      <c r="J870" s="783"/>
      <c r="K870" s="783"/>
      <c r="L870" s="783"/>
      <c r="M870" s="783"/>
      <c r="N870" s="783"/>
      <c r="O870" s="783"/>
      <c r="P870" s="783"/>
      <c r="Q870" s="783"/>
      <c r="R870" s="783"/>
      <c r="S870" s="783"/>
      <c r="T870" s="783"/>
      <c r="U870" s="783"/>
      <c r="V870" s="783"/>
      <c r="W870" s="783"/>
      <c r="X870" s="783"/>
      <c r="Y870" s="783"/>
      <c r="Z870" s="783"/>
    </row>
    <row r="871" spans="1:26">
      <c r="A871" s="783"/>
      <c r="B871" s="783"/>
      <c r="C871" s="783"/>
      <c r="D871" s="783"/>
      <c r="E871" s="783"/>
      <c r="F871" s="783"/>
      <c r="G871" s="783"/>
      <c r="H871" s="783"/>
      <c r="I871" s="783"/>
      <c r="J871" s="783"/>
      <c r="K871" s="783"/>
      <c r="L871" s="783"/>
      <c r="M871" s="783"/>
      <c r="N871" s="783"/>
      <c r="O871" s="783"/>
      <c r="P871" s="783"/>
      <c r="Q871" s="783"/>
      <c r="R871" s="783"/>
      <c r="S871" s="783"/>
      <c r="T871" s="783"/>
      <c r="U871" s="783"/>
      <c r="V871" s="783"/>
      <c r="W871" s="783"/>
      <c r="X871" s="783"/>
      <c r="Y871" s="783"/>
      <c r="Z871" s="783"/>
    </row>
    <row r="872" spans="1:26">
      <c r="A872" s="783"/>
      <c r="B872" s="783"/>
      <c r="C872" s="783"/>
      <c r="D872" s="783"/>
      <c r="E872" s="783"/>
      <c r="F872" s="783"/>
      <c r="G872" s="783"/>
      <c r="H872" s="783"/>
      <c r="I872" s="783"/>
      <c r="J872" s="783"/>
      <c r="K872" s="783"/>
      <c r="L872" s="783"/>
      <c r="M872" s="783"/>
      <c r="N872" s="783"/>
      <c r="O872" s="783"/>
      <c r="P872" s="783"/>
      <c r="Q872" s="783"/>
      <c r="R872" s="783"/>
      <c r="S872" s="783"/>
      <c r="T872" s="783"/>
      <c r="U872" s="783"/>
      <c r="V872" s="783"/>
      <c r="W872" s="783"/>
      <c r="X872" s="783"/>
      <c r="Y872" s="783"/>
      <c r="Z872" s="783"/>
    </row>
    <row r="873" spans="1:26">
      <c r="A873" s="783"/>
      <c r="B873" s="783"/>
      <c r="C873" s="783"/>
      <c r="D873" s="783"/>
      <c r="E873" s="783"/>
      <c r="F873" s="783"/>
      <c r="G873" s="783"/>
      <c r="H873" s="783"/>
      <c r="I873" s="783"/>
      <c r="J873" s="783"/>
      <c r="K873" s="783"/>
      <c r="L873" s="783"/>
      <c r="M873" s="783"/>
      <c r="N873" s="783"/>
      <c r="O873" s="783"/>
      <c r="P873" s="783"/>
      <c r="Q873" s="783"/>
      <c r="R873" s="783"/>
      <c r="S873" s="783"/>
      <c r="T873" s="783"/>
      <c r="U873" s="783"/>
      <c r="V873" s="783"/>
      <c r="W873" s="783"/>
      <c r="X873" s="783"/>
      <c r="Y873" s="783"/>
      <c r="Z873" s="783"/>
    </row>
    <row r="874" spans="1:26">
      <c r="A874" s="783"/>
      <c r="B874" s="783"/>
      <c r="C874" s="783"/>
      <c r="D874" s="783"/>
      <c r="E874" s="783"/>
      <c r="F874" s="783"/>
      <c r="G874" s="783"/>
      <c r="H874" s="783"/>
      <c r="I874" s="783"/>
      <c r="J874" s="783"/>
      <c r="K874" s="783"/>
      <c r="L874" s="783"/>
      <c r="M874" s="783"/>
      <c r="N874" s="783"/>
      <c r="O874" s="783"/>
      <c r="P874" s="783"/>
      <c r="Q874" s="783"/>
      <c r="R874" s="783"/>
      <c r="S874" s="783"/>
      <c r="T874" s="783"/>
      <c r="U874" s="783"/>
      <c r="V874" s="783"/>
      <c r="W874" s="783"/>
      <c r="X874" s="783"/>
      <c r="Y874" s="783"/>
      <c r="Z874" s="783"/>
    </row>
    <row r="875" spans="1:26">
      <c r="A875" s="783"/>
      <c r="B875" s="783"/>
      <c r="C875" s="783"/>
      <c r="D875" s="783"/>
      <c r="E875" s="783"/>
      <c r="F875" s="783"/>
      <c r="G875" s="783"/>
      <c r="H875" s="783"/>
      <c r="I875" s="783"/>
      <c r="J875" s="783"/>
      <c r="K875" s="783"/>
      <c r="L875" s="783"/>
      <c r="M875" s="783"/>
      <c r="N875" s="783"/>
      <c r="O875" s="783"/>
      <c r="P875" s="783"/>
      <c r="Q875" s="783"/>
      <c r="R875" s="783"/>
      <c r="S875" s="783"/>
      <c r="T875" s="783"/>
      <c r="U875" s="783"/>
      <c r="V875" s="783"/>
      <c r="W875" s="783"/>
      <c r="X875" s="783"/>
      <c r="Y875" s="783"/>
      <c r="Z875" s="783"/>
    </row>
    <row r="876" spans="1:26">
      <c r="A876" s="783"/>
      <c r="B876" s="783"/>
      <c r="C876" s="783"/>
      <c r="D876" s="783"/>
      <c r="E876" s="783"/>
      <c r="F876" s="783"/>
      <c r="G876" s="783"/>
      <c r="H876" s="783"/>
      <c r="I876" s="783"/>
      <c r="J876" s="783"/>
      <c r="K876" s="783"/>
      <c r="L876" s="783"/>
      <c r="M876" s="783"/>
      <c r="N876" s="783"/>
      <c r="O876" s="783"/>
      <c r="P876" s="783"/>
      <c r="Q876" s="783"/>
      <c r="R876" s="783"/>
      <c r="S876" s="783"/>
      <c r="T876" s="783"/>
      <c r="U876" s="783"/>
      <c r="V876" s="783"/>
      <c r="W876" s="783"/>
      <c r="X876" s="783"/>
      <c r="Y876" s="783"/>
      <c r="Z876" s="783"/>
    </row>
    <row r="877" spans="1:26">
      <c r="A877" s="783"/>
      <c r="B877" s="783"/>
      <c r="C877" s="783"/>
      <c r="D877" s="783"/>
      <c r="E877" s="783"/>
      <c r="F877" s="783"/>
      <c r="G877" s="783"/>
      <c r="H877" s="783"/>
      <c r="I877" s="783"/>
      <c r="J877" s="783"/>
      <c r="K877" s="783"/>
      <c r="L877" s="783"/>
      <c r="M877" s="783"/>
      <c r="N877" s="783"/>
      <c r="O877" s="783"/>
      <c r="P877" s="783"/>
      <c r="Q877" s="783"/>
      <c r="R877" s="783"/>
      <c r="S877" s="783"/>
      <c r="T877" s="783"/>
      <c r="U877" s="783"/>
      <c r="V877" s="783"/>
      <c r="W877" s="783"/>
      <c r="X877" s="783"/>
      <c r="Y877" s="783"/>
      <c r="Z877" s="783"/>
    </row>
    <row r="878" spans="1:26">
      <c r="A878" s="783"/>
      <c r="B878" s="783"/>
      <c r="C878" s="783"/>
      <c r="D878" s="783"/>
      <c r="E878" s="783"/>
      <c r="F878" s="783"/>
      <c r="G878" s="783"/>
      <c r="H878" s="783"/>
      <c r="I878" s="783"/>
      <c r="J878" s="783"/>
      <c r="K878" s="783"/>
      <c r="L878" s="783"/>
      <c r="M878" s="783"/>
      <c r="N878" s="783"/>
      <c r="O878" s="783"/>
      <c r="P878" s="783"/>
      <c r="Q878" s="783"/>
      <c r="R878" s="783"/>
      <c r="S878" s="783"/>
      <c r="T878" s="783"/>
      <c r="U878" s="783"/>
      <c r="V878" s="783"/>
      <c r="W878" s="783"/>
      <c r="X878" s="783"/>
      <c r="Y878" s="783"/>
      <c r="Z878" s="783"/>
    </row>
    <row r="879" spans="1:26">
      <c r="A879" s="783"/>
      <c r="B879" s="783"/>
      <c r="C879" s="783"/>
      <c r="D879" s="783"/>
      <c r="E879" s="783"/>
      <c r="F879" s="783"/>
      <c r="G879" s="783"/>
      <c r="H879" s="783"/>
      <c r="I879" s="783"/>
      <c r="J879" s="783"/>
      <c r="K879" s="783"/>
      <c r="L879" s="783"/>
      <c r="M879" s="783"/>
      <c r="N879" s="783"/>
      <c r="O879" s="783"/>
      <c r="P879" s="783"/>
      <c r="Q879" s="783"/>
      <c r="R879" s="783"/>
      <c r="S879" s="783"/>
      <c r="T879" s="783"/>
      <c r="U879" s="783"/>
      <c r="V879" s="783"/>
      <c r="W879" s="783"/>
      <c r="X879" s="783"/>
      <c r="Y879" s="783"/>
      <c r="Z879" s="783"/>
    </row>
    <row r="880" spans="1:26">
      <c r="A880" s="783"/>
      <c r="B880" s="783"/>
      <c r="C880" s="783"/>
      <c r="D880" s="783"/>
      <c r="E880" s="783"/>
      <c r="F880" s="783"/>
      <c r="G880" s="783"/>
      <c r="H880" s="783"/>
      <c r="I880" s="783"/>
      <c r="J880" s="783"/>
      <c r="K880" s="783"/>
      <c r="L880" s="783"/>
      <c r="M880" s="783"/>
      <c r="N880" s="783"/>
      <c r="O880" s="783"/>
      <c r="P880" s="783"/>
      <c r="Q880" s="783"/>
      <c r="R880" s="783"/>
      <c r="S880" s="783"/>
      <c r="T880" s="783"/>
      <c r="U880" s="783"/>
      <c r="V880" s="783"/>
      <c r="W880" s="783"/>
      <c r="X880" s="783"/>
      <c r="Y880" s="783"/>
      <c r="Z880" s="783"/>
    </row>
    <row r="881" spans="1:26">
      <c r="A881" s="783"/>
      <c r="B881" s="783"/>
      <c r="C881" s="783"/>
      <c r="D881" s="783"/>
      <c r="E881" s="783"/>
      <c r="F881" s="783"/>
      <c r="G881" s="783"/>
      <c r="H881" s="783"/>
      <c r="I881" s="783"/>
      <c r="J881" s="783"/>
      <c r="K881" s="783"/>
      <c r="L881" s="783"/>
      <c r="M881" s="783"/>
      <c r="N881" s="783"/>
      <c r="O881" s="783"/>
      <c r="P881" s="783"/>
      <c r="Q881" s="783"/>
      <c r="R881" s="783"/>
      <c r="S881" s="783"/>
      <c r="T881" s="783"/>
      <c r="U881" s="783"/>
      <c r="V881" s="783"/>
      <c r="W881" s="783"/>
      <c r="X881" s="783"/>
      <c r="Y881" s="783"/>
      <c r="Z881" s="783"/>
    </row>
    <row r="882" spans="1:26">
      <c r="A882" s="783"/>
      <c r="B882" s="783"/>
      <c r="C882" s="783"/>
      <c r="D882" s="783"/>
      <c r="E882" s="783"/>
      <c r="F882" s="783"/>
      <c r="G882" s="783"/>
      <c r="H882" s="783"/>
      <c r="I882" s="783"/>
      <c r="J882" s="783"/>
      <c r="K882" s="783"/>
      <c r="L882" s="783"/>
      <c r="M882" s="783"/>
      <c r="N882" s="783"/>
      <c r="O882" s="783"/>
      <c r="P882" s="783"/>
      <c r="Q882" s="783"/>
      <c r="R882" s="783"/>
      <c r="S882" s="783"/>
      <c r="T882" s="783"/>
      <c r="U882" s="783"/>
      <c r="V882" s="783"/>
      <c r="W882" s="783"/>
      <c r="X882" s="783"/>
      <c r="Y882" s="783"/>
      <c r="Z882" s="783"/>
    </row>
    <row r="883" spans="1:26">
      <c r="A883" s="783"/>
      <c r="B883" s="783"/>
      <c r="C883" s="783"/>
      <c r="D883" s="783"/>
      <c r="E883" s="783"/>
      <c r="F883" s="783"/>
      <c r="G883" s="783"/>
      <c r="H883" s="783"/>
      <c r="I883" s="783"/>
      <c r="J883" s="783"/>
      <c r="K883" s="783"/>
      <c r="L883" s="783"/>
      <c r="M883" s="783"/>
      <c r="N883" s="783"/>
      <c r="O883" s="783"/>
      <c r="P883" s="783"/>
      <c r="Q883" s="783"/>
      <c r="R883" s="783"/>
      <c r="S883" s="783"/>
      <c r="T883" s="783"/>
      <c r="U883" s="783"/>
      <c r="V883" s="783"/>
      <c r="W883" s="783"/>
      <c r="X883" s="783"/>
      <c r="Y883" s="783"/>
      <c r="Z883" s="783"/>
    </row>
    <row r="884" spans="1:26">
      <c r="A884" s="783"/>
      <c r="B884" s="783"/>
      <c r="C884" s="783"/>
      <c r="D884" s="783"/>
      <c r="E884" s="783"/>
      <c r="F884" s="783"/>
      <c r="G884" s="783"/>
      <c r="H884" s="783"/>
      <c r="I884" s="783"/>
      <c r="J884" s="783"/>
      <c r="K884" s="783"/>
      <c r="L884" s="783"/>
      <c r="M884" s="783"/>
      <c r="N884" s="783"/>
      <c r="O884" s="783"/>
      <c r="P884" s="783"/>
      <c r="Q884" s="783"/>
      <c r="R884" s="783"/>
      <c r="S884" s="783"/>
      <c r="T884" s="783"/>
      <c r="U884" s="783"/>
      <c r="V884" s="783"/>
      <c r="W884" s="783"/>
      <c r="X884" s="783"/>
      <c r="Y884" s="783"/>
      <c r="Z884" s="783"/>
    </row>
    <row r="885" spans="1:26">
      <c r="A885" s="783"/>
      <c r="B885" s="783"/>
      <c r="C885" s="783"/>
      <c r="D885" s="783"/>
      <c r="E885" s="783"/>
      <c r="F885" s="783"/>
      <c r="G885" s="783"/>
      <c r="H885" s="783"/>
      <c r="I885" s="783"/>
      <c r="J885" s="783"/>
      <c r="K885" s="783"/>
      <c r="L885" s="783"/>
      <c r="M885" s="783"/>
      <c r="N885" s="783"/>
      <c r="O885" s="783"/>
      <c r="P885" s="783"/>
      <c r="Q885" s="783"/>
      <c r="R885" s="783"/>
      <c r="S885" s="783"/>
      <c r="T885" s="783"/>
      <c r="U885" s="783"/>
      <c r="V885" s="783"/>
      <c r="W885" s="783"/>
      <c r="X885" s="783"/>
      <c r="Y885" s="783"/>
      <c r="Z885" s="783"/>
    </row>
    <row r="886" spans="1:26">
      <c r="A886" s="783"/>
      <c r="B886" s="783"/>
      <c r="C886" s="783"/>
      <c r="D886" s="783"/>
      <c r="E886" s="783"/>
      <c r="F886" s="783"/>
      <c r="G886" s="783"/>
      <c r="H886" s="783"/>
      <c r="I886" s="783"/>
      <c r="J886" s="783"/>
      <c r="K886" s="783"/>
      <c r="L886" s="783"/>
      <c r="M886" s="783"/>
      <c r="N886" s="783"/>
      <c r="O886" s="783"/>
      <c r="P886" s="783"/>
      <c r="Q886" s="783"/>
      <c r="R886" s="783"/>
      <c r="S886" s="783"/>
      <c r="T886" s="783"/>
      <c r="U886" s="783"/>
      <c r="V886" s="783"/>
      <c r="W886" s="783"/>
      <c r="X886" s="783"/>
      <c r="Y886" s="783"/>
      <c r="Z886" s="783"/>
    </row>
    <row r="887" spans="1:26">
      <c r="A887" s="783"/>
      <c r="B887" s="783"/>
      <c r="C887" s="783"/>
      <c r="D887" s="783"/>
      <c r="E887" s="783"/>
      <c r="F887" s="783"/>
      <c r="G887" s="783"/>
      <c r="H887" s="783"/>
      <c r="I887" s="783"/>
      <c r="J887" s="783"/>
      <c r="K887" s="783"/>
      <c r="L887" s="783"/>
      <c r="M887" s="783"/>
      <c r="N887" s="783"/>
      <c r="O887" s="783"/>
      <c r="P887" s="783"/>
      <c r="Q887" s="783"/>
      <c r="R887" s="783"/>
      <c r="S887" s="783"/>
      <c r="T887" s="783"/>
      <c r="U887" s="783"/>
      <c r="V887" s="783"/>
      <c r="W887" s="783"/>
      <c r="X887" s="783"/>
      <c r="Y887" s="783"/>
      <c r="Z887" s="783"/>
    </row>
    <row r="888" spans="1:26">
      <c r="A888" s="783"/>
      <c r="B888" s="783"/>
      <c r="C888" s="783"/>
      <c r="D888" s="783"/>
      <c r="E888" s="783"/>
      <c r="F888" s="783"/>
      <c r="G888" s="783"/>
      <c r="H888" s="783"/>
      <c r="I888" s="783"/>
      <c r="J888" s="783"/>
      <c r="K888" s="783"/>
      <c r="L888" s="783"/>
      <c r="M888" s="783"/>
      <c r="N888" s="783"/>
      <c r="O888" s="783"/>
      <c r="P888" s="783"/>
      <c r="Q888" s="783"/>
      <c r="R888" s="783"/>
      <c r="S888" s="783"/>
      <c r="T888" s="783"/>
      <c r="U888" s="783"/>
      <c r="V888" s="783"/>
      <c r="W888" s="783"/>
      <c r="X888" s="783"/>
      <c r="Y888" s="783"/>
      <c r="Z888" s="783"/>
    </row>
    <row r="889" spans="1:26">
      <c r="A889" s="783"/>
      <c r="B889" s="783"/>
      <c r="C889" s="783"/>
      <c r="D889" s="783"/>
      <c r="E889" s="783"/>
      <c r="F889" s="783"/>
      <c r="G889" s="783"/>
      <c r="H889" s="783"/>
      <c r="I889" s="783"/>
      <c r="J889" s="783"/>
      <c r="K889" s="783"/>
      <c r="L889" s="783"/>
      <c r="M889" s="783"/>
      <c r="N889" s="783"/>
      <c r="O889" s="783"/>
      <c r="P889" s="783"/>
      <c r="Q889" s="783"/>
      <c r="R889" s="783"/>
      <c r="S889" s="783"/>
      <c r="T889" s="783"/>
      <c r="U889" s="783"/>
      <c r="V889" s="783"/>
      <c r="W889" s="783"/>
      <c r="X889" s="783"/>
      <c r="Y889" s="783"/>
      <c r="Z889" s="783"/>
    </row>
    <row r="890" spans="1:26">
      <c r="A890" s="783"/>
      <c r="B890" s="783"/>
      <c r="C890" s="783"/>
      <c r="D890" s="783"/>
      <c r="E890" s="783"/>
      <c r="F890" s="783"/>
      <c r="G890" s="783"/>
      <c r="H890" s="783"/>
      <c r="I890" s="783"/>
      <c r="J890" s="783"/>
      <c r="K890" s="783"/>
      <c r="L890" s="783"/>
      <c r="M890" s="783"/>
      <c r="N890" s="783"/>
      <c r="O890" s="783"/>
      <c r="P890" s="783"/>
      <c r="Q890" s="783"/>
      <c r="R890" s="783"/>
      <c r="S890" s="783"/>
      <c r="T890" s="783"/>
      <c r="U890" s="783"/>
      <c r="V890" s="783"/>
      <c r="W890" s="783"/>
      <c r="X890" s="783"/>
      <c r="Y890" s="783"/>
      <c r="Z890" s="783"/>
    </row>
    <row r="891" spans="1:26">
      <c r="A891" s="783"/>
      <c r="B891" s="783"/>
      <c r="C891" s="783"/>
      <c r="D891" s="783"/>
      <c r="E891" s="783"/>
      <c r="F891" s="783"/>
      <c r="G891" s="783"/>
      <c r="H891" s="783"/>
      <c r="I891" s="783"/>
      <c r="J891" s="783"/>
      <c r="K891" s="783"/>
      <c r="L891" s="783"/>
      <c r="M891" s="783"/>
      <c r="N891" s="783"/>
      <c r="O891" s="783"/>
      <c r="P891" s="783"/>
      <c r="Q891" s="783"/>
      <c r="R891" s="783"/>
      <c r="S891" s="783"/>
      <c r="T891" s="783"/>
      <c r="U891" s="783"/>
      <c r="V891" s="783"/>
      <c r="W891" s="783"/>
      <c r="X891" s="783"/>
      <c r="Y891" s="783"/>
      <c r="Z891" s="783"/>
    </row>
    <row r="892" spans="1:26">
      <c r="A892" s="783"/>
      <c r="B892" s="783"/>
      <c r="C892" s="783"/>
      <c r="D892" s="783"/>
      <c r="E892" s="783"/>
      <c r="F892" s="783"/>
      <c r="G892" s="783"/>
      <c r="H892" s="783"/>
      <c r="I892" s="783"/>
      <c r="J892" s="783"/>
      <c r="K892" s="783"/>
      <c r="L892" s="783"/>
      <c r="M892" s="783"/>
      <c r="N892" s="783"/>
      <c r="O892" s="783"/>
      <c r="P892" s="783"/>
      <c r="Q892" s="783"/>
      <c r="R892" s="783"/>
      <c r="S892" s="783"/>
      <c r="T892" s="783"/>
      <c r="U892" s="783"/>
      <c r="V892" s="783"/>
      <c r="W892" s="783"/>
      <c r="X892" s="783"/>
      <c r="Y892" s="783"/>
      <c r="Z892" s="783"/>
    </row>
    <row r="893" spans="1:26">
      <c r="A893" s="783"/>
      <c r="B893" s="783"/>
      <c r="C893" s="783"/>
      <c r="D893" s="783"/>
      <c r="E893" s="783"/>
      <c r="F893" s="783"/>
      <c r="G893" s="783"/>
      <c r="H893" s="783"/>
      <c r="I893" s="783"/>
      <c r="J893" s="783"/>
      <c r="K893" s="783"/>
      <c r="L893" s="783"/>
      <c r="M893" s="783"/>
      <c r="N893" s="783"/>
      <c r="O893" s="783"/>
      <c r="P893" s="783"/>
      <c r="Q893" s="783"/>
      <c r="R893" s="783"/>
      <c r="S893" s="783"/>
      <c r="T893" s="783"/>
      <c r="U893" s="783"/>
      <c r="V893" s="783"/>
      <c r="W893" s="783"/>
      <c r="X893" s="783"/>
      <c r="Y893" s="783"/>
      <c r="Z893" s="783"/>
    </row>
    <row r="894" spans="1:26">
      <c r="A894" s="783"/>
      <c r="B894" s="783"/>
      <c r="C894" s="783"/>
      <c r="D894" s="783"/>
      <c r="E894" s="783"/>
      <c r="F894" s="783"/>
      <c r="G894" s="783"/>
      <c r="H894" s="783"/>
      <c r="I894" s="783"/>
      <c r="J894" s="783"/>
      <c r="K894" s="783"/>
      <c r="L894" s="783"/>
      <c r="M894" s="783"/>
      <c r="N894" s="783"/>
      <c r="O894" s="783"/>
      <c r="P894" s="783"/>
      <c r="Q894" s="783"/>
      <c r="R894" s="783"/>
      <c r="S894" s="783"/>
      <c r="T894" s="783"/>
      <c r="U894" s="783"/>
      <c r="V894" s="783"/>
      <c r="W894" s="783"/>
      <c r="X894" s="783"/>
      <c r="Y894" s="783"/>
      <c r="Z894" s="783"/>
    </row>
    <row r="895" spans="1:26">
      <c r="A895" s="783"/>
      <c r="B895" s="783"/>
      <c r="C895" s="783"/>
      <c r="D895" s="783"/>
      <c r="E895" s="783"/>
      <c r="F895" s="783"/>
      <c r="G895" s="783"/>
      <c r="H895" s="783"/>
      <c r="I895" s="783"/>
      <c r="J895" s="783"/>
      <c r="K895" s="783"/>
      <c r="L895" s="783"/>
      <c r="M895" s="783"/>
      <c r="N895" s="783"/>
      <c r="O895" s="783"/>
      <c r="P895" s="783"/>
      <c r="Q895" s="783"/>
      <c r="R895" s="783"/>
      <c r="S895" s="783"/>
      <c r="T895" s="783"/>
      <c r="U895" s="783"/>
      <c r="V895" s="783"/>
      <c r="W895" s="783"/>
      <c r="X895" s="783"/>
      <c r="Y895" s="783"/>
      <c r="Z895" s="783"/>
    </row>
    <row r="896" spans="1:26">
      <c r="A896" s="783"/>
      <c r="B896" s="783"/>
      <c r="C896" s="783"/>
      <c r="D896" s="783"/>
      <c r="E896" s="783"/>
      <c r="F896" s="783"/>
      <c r="G896" s="783"/>
      <c r="H896" s="783"/>
      <c r="I896" s="783"/>
      <c r="J896" s="783"/>
      <c r="K896" s="783"/>
      <c r="L896" s="783"/>
      <c r="M896" s="783"/>
      <c r="N896" s="783"/>
      <c r="O896" s="783"/>
      <c r="P896" s="783"/>
      <c r="Q896" s="783"/>
      <c r="R896" s="783"/>
      <c r="S896" s="783"/>
      <c r="T896" s="783"/>
      <c r="U896" s="783"/>
      <c r="V896" s="783"/>
      <c r="W896" s="783"/>
      <c r="X896" s="783"/>
      <c r="Y896" s="783"/>
      <c r="Z896" s="783"/>
    </row>
    <row r="897" spans="1:26">
      <c r="A897" s="783"/>
      <c r="B897" s="783"/>
      <c r="C897" s="783"/>
      <c r="D897" s="783"/>
      <c r="E897" s="783"/>
      <c r="F897" s="783"/>
      <c r="G897" s="783"/>
      <c r="H897" s="783"/>
      <c r="I897" s="783"/>
      <c r="J897" s="783"/>
      <c r="K897" s="783"/>
      <c r="L897" s="783"/>
      <c r="M897" s="783"/>
      <c r="N897" s="783"/>
      <c r="O897" s="783"/>
      <c r="P897" s="783"/>
      <c r="Q897" s="783"/>
      <c r="R897" s="783"/>
      <c r="S897" s="783"/>
      <c r="T897" s="783"/>
      <c r="U897" s="783"/>
      <c r="V897" s="783"/>
      <c r="W897" s="783"/>
      <c r="X897" s="783"/>
      <c r="Y897" s="783"/>
      <c r="Z897" s="783"/>
    </row>
    <row r="898" spans="1:26">
      <c r="A898" s="783"/>
      <c r="B898" s="783"/>
      <c r="C898" s="783"/>
      <c r="D898" s="783"/>
      <c r="E898" s="783"/>
      <c r="F898" s="783"/>
      <c r="G898" s="783"/>
      <c r="H898" s="783"/>
      <c r="I898" s="783"/>
      <c r="J898" s="783"/>
      <c r="K898" s="783"/>
      <c r="L898" s="783"/>
      <c r="M898" s="783"/>
      <c r="N898" s="783"/>
      <c r="O898" s="783"/>
      <c r="P898" s="783"/>
      <c r="Q898" s="783"/>
      <c r="R898" s="783"/>
      <c r="S898" s="783"/>
      <c r="T898" s="783"/>
      <c r="U898" s="783"/>
      <c r="V898" s="783"/>
      <c r="W898" s="783"/>
      <c r="X898" s="783"/>
      <c r="Y898" s="783"/>
      <c r="Z898" s="783"/>
    </row>
    <row r="899" spans="1:26">
      <c r="A899" s="783"/>
      <c r="B899" s="783"/>
      <c r="C899" s="783"/>
      <c r="D899" s="783"/>
      <c r="E899" s="783"/>
      <c r="F899" s="783"/>
      <c r="G899" s="783"/>
      <c r="H899" s="783"/>
      <c r="I899" s="783"/>
      <c r="J899" s="783"/>
      <c r="K899" s="783"/>
      <c r="L899" s="783"/>
      <c r="M899" s="783"/>
      <c r="N899" s="783"/>
      <c r="O899" s="783"/>
      <c r="P899" s="783"/>
      <c r="Q899" s="783"/>
      <c r="R899" s="783"/>
      <c r="S899" s="783"/>
      <c r="T899" s="783"/>
      <c r="U899" s="783"/>
      <c r="V899" s="783"/>
      <c r="W899" s="783"/>
      <c r="X899" s="783"/>
      <c r="Y899" s="783"/>
      <c r="Z899" s="783"/>
    </row>
    <row r="900" spans="1:26">
      <c r="A900" s="783"/>
      <c r="B900" s="783"/>
      <c r="C900" s="783"/>
      <c r="D900" s="783"/>
      <c r="E900" s="783"/>
      <c r="F900" s="783"/>
      <c r="G900" s="783"/>
      <c r="H900" s="783"/>
      <c r="I900" s="783"/>
      <c r="J900" s="783"/>
      <c r="K900" s="783"/>
      <c r="L900" s="783"/>
      <c r="M900" s="783"/>
      <c r="N900" s="783"/>
      <c r="O900" s="783"/>
      <c r="P900" s="783"/>
      <c r="Q900" s="783"/>
      <c r="R900" s="783"/>
      <c r="S900" s="783"/>
      <c r="T900" s="783"/>
      <c r="U900" s="783"/>
      <c r="V900" s="783"/>
      <c r="W900" s="783"/>
      <c r="X900" s="783"/>
      <c r="Y900" s="783"/>
      <c r="Z900" s="783"/>
    </row>
    <row r="901" spans="1:26">
      <c r="A901" s="783"/>
      <c r="B901" s="783"/>
      <c r="C901" s="783"/>
      <c r="D901" s="783"/>
      <c r="E901" s="783"/>
      <c r="F901" s="783"/>
      <c r="G901" s="783"/>
      <c r="H901" s="783"/>
      <c r="I901" s="783"/>
      <c r="J901" s="783"/>
      <c r="K901" s="783"/>
      <c r="L901" s="783"/>
      <c r="M901" s="783"/>
      <c r="N901" s="783"/>
      <c r="O901" s="783"/>
      <c r="P901" s="783"/>
      <c r="Q901" s="783"/>
      <c r="R901" s="783"/>
      <c r="S901" s="783"/>
      <c r="T901" s="783"/>
      <c r="U901" s="783"/>
      <c r="V901" s="783"/>
      <c r="W901" s="783"/>
      <c r="X901" s="783"/>
      <c r="Y901" s="783"/>
      <c r="Z901" s="783"/>
    </row>
    <row r="902" spans="1:26">
      <c r="A902" s="783"/>
      <c r="B902" s="783"/>
      <c r="C902" s="783"/>
      <c r="D902" s="783"/>
      <c r="E902" s="783"/>
      <c r="F902" s="783"/>
      <c r="G902" s="783"/>
      <c r="H902" s="783"/>
      <c r="I902" s="783"/>
      <c r="J902" s="783"/>
      <c r="K902" s="783"/>
      <c r="L902" s="783"/>
      <c r="M902" s="783"/>
      <c r="N902" s="783"/>
      <c r="O902" s="783"/>
      <c r="P902" s="783"/>
      <c r="Q902" s="783"/>
      <c r="R902" s="783"/>
      <c r="S902" s="783"/>
      <c r="T902" s="783"/>
      <c r="U902" s="783"/>
      <c r="V902" s="783"/>
      <c r="W902" s="783"/>
      <c r="X902" s="783"/>
      <c r="Y902" s="783"/>
      <c r="Z902" s="783"/>
    </row>
    <row r="903" spans="1:26">
      <c r="A903" s="783"/>
      <c r="B903" s="783"/>
      <c r="C903" s="783"/>
      <c r="D903" s="783"/>
      <c r="E903" s="783"/>
      <c r="F903" s="783"/>
      <c r="G903" s="783"/>
      <c r="H903" s="783"/>
      <c r="I903" s="783"/>
      <c r="J903" s="783"/>
      <c r="K903" s="783"/>
      <c r="L903" s="783"/>
      <c r="M903" s="783"/>
      <c r="N903" s="783"/>
      <c r="O903" s="783"/>
      <c r="P903" s="783"/>
      <c r="Q903" s="783"/>
      <c r="R903" s="783"/>
      <c r="S903" s="783"/>
      <c r="T903" s="783"/>
      <c r="U903" s="783"/>
      <c r="V903" s="783"/>
      <c r="W903" s="783"/>
      <c r="X903" s="783"/>
      <c r="Y903" s="783"/>
      <c r="Z903" s="783"/>
    </row>
    <row r="904" spans="1:26">
      <c r="A904" s="783"/>
      <c r="B904" s="783"/>
      <c r="C904" s="783"/>
      <c r="D904" s="783"/>
      <c r="E904" s="783"/>
      <c r="F904" s="783"/>
      <c r="G904" s="783"/>
      <c r="H904" s="783"/>
      <c r="I904" s="783"/>
      <c r="J904" s="783"/>
      <c r="K904" s="783"/>
      <c r="L904" s="783"/>
      <c r="M904" s="783"/>
      <c r="N904" s="783"/>
      <c r="O904" s="783"/>
      <c r="P904" s="783"/>
      <c r="Q904" s="783"/>
      <c r="R904" s="783"/>
      <c r="S904" s="783"/>
      <c r="T904" s="783"/>
      <c r="U904" s="783"/>
      <c r="V904" s="783"/>
      <c r="W904" s="783"/>
      <c r="X904" s="783"/>
      <c r="Y904" s="783"/>
      <c r="Z904" s="783"/>
    </row>
    <row r="905" spans="1:26">
      <c r="A905" s="783"/>
      <c r="B905" s="783"/>
      <c r="C905" s="783"/>
      <c r="D905" s="783"/>
      <c r="E905" s="783"/>
      <c r="F905" s="783"/>
      <c r="G905" s="783"/>
      <c r="H905" s="783"/>
      <c r="I905" s="783"/>
      <c r="J905" s="783"/>
      <c r="K905" s="783"/>
      <c r="L905" s="783"/>
      <c r="M905" s="783"/>
      <c r="N905" s="783"/>
      <c r="O905" s="783"/>
      <c r="P905" s="783"/>
      <c r="Q905" s="783"/>
      <c r="R905" s="783"/>
      <c r="S905" s="783"/>
      <c r="T905" s="783"/>
      <c r="U905" s="783"/>
      <c r="V905" s="783"/>
      <c r="W905" s="783"/>
      <c r="X905" s="783"/>
      <c r="Y905" s="783"/>
      <c r="Z905" s="783"/>
    </row>
    <row r="906" spans="1:26">
      <c r="A906" s="783"/>
      <c r="B906" s="783"/>
      <c r="C906" s="783"/>
      <c r="D906" s="783"/>
      <c r="E906" s="783"/>
      <c r="F906" s="783"/>
      <c r="G906" s="783"/>
      <c r="H906" s="783"/>
      <c r="I906" s="783"/>
      <c r="J906" s="783"/>
      <c r="K906" s="783"/>
      <c r="L906" s="783"/>
      <c r="M906" s="783"/>
      <c r="N906" s="783"/>
      <c r="O906" s="783"/>
      <c r="P906" s="783"/>
      <c r="Q906" s="783"/>
      <c r="R906" s="783"/>
      <c r="S906" s="783"/>
      <c r="T906" s="783"/>
      <c r="U906" s="783"/>
      <c r="V906" s="783"/>
      <c r="W906" s="783"/>
      <c r="X906" s="783"/>
      <c r="Y906" s="783"/>
      <c r="Z906" s="783"/>
    </row>
    <row r="907" spans="1:26">
      <c r="A907" s="783"/>
      <c r="B907" s="783"/>
      <c r="C907" s="783"/>
      <c r="D907" s="783"/>
      <c r="E907" s="783"/>
      <c r="F907" s="783"/>
      <c r="G907" s="783"/>
      <c r="H907" s="783"/>
      <c r="I907" s="783"/>
      <c r="J907" s="783"/>
      <c r="K907" s="783"/>
      <c r="L907" s="783"/>
      <c r="M907" s="783"/>
      <c r="N907" s="783"/>
      <c r="O907" s="783"/>
      <c r="P907" s="783"/>
      <c r="Q907" s="783"/>
      <c r="R907" s="783"/>
      <c r="S907" s="783"/>
      <c r="T907" s="783"/>
      <c r="U907" s="783"/>
      <c r="V907" s="783"/>
      <c r="W907" s="783"/>
      <c r="X907" s="783"/>
      <c r="Y907" s="783"/>
      <c r="Z907" s="783"/>
    </row>
    <row r="908" spans="1:26">
      <c r="A908" s="783"/>
      <c r="B908" s="783"/>
      <c r="C908" s="783"/>
      <c r="D908" s="783"/>
      <c r="E908" s="783"/>
      <c r="F908" s="783"/>
      <c r="G908" s="783"/>
      <c r="H908" s="783"/>
      <c r="I908" s="783"/>
      <c r="J908" s="783"/>
      <c r="K908" s="783"/>
      <c r="L908" s="783"/>
      <c r="M908" s="783"/>
      <c r="N908" s="783"/>
      <c r="O908" s="783"/>
      <c r="P908" s="783"/>
      <c r="Q908" s="783"/>
      <c r="R908" s="783"/>
      <c r="S908" s="783"/>
      <c r="T908" s="783"/>
      <c r="U908" s="783"/>
      <c r="V908" s="783"/>
      <c r="W908" s="783"/>
      <c r="X908" s="783"/>
      <c r="Y908" s="783"/>
      <c r="Z908" s="783"/>
    </row>
    <row r="909" spans="1:26">
      <c r="A909" s="783"/>
      <c r="B909" s="783"/>
      <c r="C909" s="783"/>
      <c r="D909" s="783"/>
      <c r="E909" s="783"/>
      <c r="F909" s="783"/>
      <c r="G909" s="783"/>
      <c r="H909" s="783"/>
      <c r="I909" s="783"/>
      <c r="J909" s="783"/>
      <c r="K909" s="783"/>
      <c r="L909" s="783"/>
      <c r="M909" s="783"/>
      <c r="N909" s="783"/>
      <c r="O909" s="783"/>
      <c r="P909" s="783"/>
      <c r="Q909" s="783"/>
      <c r="R909" s="783"/>
      <c r="S909" s="783"/>
      <c r="T909" s="783"/>
      <c r="U909" s="783"/>
      <c r="V909" s="783"/>
      <c r="W909" s="783"/>
      <c r="X909" s="783"/>
      <c r="Y909" s="783"/>
      <c r="Z909" s="783"/>
    </row>
    <row r="910" spans="1:26">
      <c r="A910" s="783"/>
      <c r="B910" s="783"/>
      <c r="C910" s="783"/>
      <c r="D910" s="783"/>
      <c r="E910" s="783"/>
      <c r="F910" s="783"/>
      <c r="G910" s="783"/>
      <c r="H910" s="783"/>
      <c r="I910" s="783"/>
      <c r="J910" s="783"/>
      <c r="K910" s="783"/>
      <c r="L910" s="783"/>
      <c r="M910" s="783"/>
      <c r="N910" s="783"/>
      <c r="O910" s="783"/>
      <c r="P910" s="783"/>
      <c r="Q910" s="783"/>
      <c r="R910" s="783"/>
      <c r="S910" s="783"/>
      <c r="T910" s="783"/>
      <c r="U910" s="783"/>
      <c r="V910" s="783"/>
      <c r="W910" s="783"/>
      <c r="X910" s="783"/>
      <c r="Y910" s="783"/>
      <c r="Z910" s="783"/>
    </row>
    <row r="911" spans="1:26">
      <c r="A911" s="783"/>
      <c r="B911" s="783"/>
      <c r="C911" s="783"/>
      <c r="D911" s="783"/>
      <c r="E911" s="783"/>
      <c r="F911" s="783"/>
      <c r="G911" s="783"/>
      <c r="H911" s="783"/>
      <c r="I911" s="783"/>
      <c r="J911" s="783"/>
      <c r="K911" s="783"/>
      <c r="L911" s="783"/>
      <c r="M911" s="783"/>
      <c r="N911" s="783"/>
      <c r="O911" s="783"/>
      <c r="P911" s="783"/>
      <c r="Q911" s="783"/>
      <c r="R911" s="783"/>
      <c r="S911" s="783"/>
      <c r="T911" s="783"/>
      <c r="U911" s="783"/>
      <c r="V911" s="783"/>
      <c r="W911" s="783"/>
      <c r="X911" s="783"/>
      <c r="Y911" s="783"/>
      <c r="Z911" s="783"/>
    </row>
    <row r="912" spans="1:26">
      <c r="A912" s="783"/>
      <c r="B912" s="783"/>
      <c r="C912" s="783"/>
      <c r="D912" s="783"/>
      <c r="E912" s="783"/>
      <c r="F912" s="783"/>
      <c r="G912" s="783"/>
      <c r="H912" s="783"/>
      <c r="I912" s="783"/>
      <c r="J912" s="783"/>
      <c r="K912" s="783"/>
      <c r="L912" s="783"/>
      <c r="M912" s="783"/>
      <c r="N912" s="783"/>
      <c r="O912" s="783"/>
      <c r="P912" s="783"/>
      <c r="Q912" s="783"/>
      <c r="R912" s="783"/>
      <c r="S912" s="783"/>
      <c r="T912" s="783"/>
      <c r="U912" s="783"/>
      <c r="V912" s="783"/>
      <c r="W912" s="783"/>
      <c r="X912" s="783"/>
      <c r="Y912" s="783"/>
      <c r="Z912" s="783"/>
    </row>
    <row r="913" spans="1:26">
      <c r="A913" s="783"/>
      <c r="B913" s="783"/>
      <c r="C913" s="783"/>
      <c r="D913" s="783"/>
      <c r="E913" s="783"/>
      <c r="F913" s="783"/>
      <c r="G913" s="783"/>
      <c r="H913" s="783"/>
      <c r="I913" s="783"/>
      <c r="J913" s="783"/>
      <c r="K913" s="783"/>
      <c r="L913" s="783"/>
      <c r="M913" s="783"/>
      <c r="N913" s="783"/>
      <c r="O913" s="783"/>
      <c r="P913" s="783"/>
      <c r="Q913" s="783"/>
      <c r="R913" s="783"/>
      <c r="S913" s="783"/>
      <c r="T913" s="783"/>
      <c r="U913" s="783"/>
      <c r="V913" s="783"/>
      <c r="W913" s="783"/>
      <c r="X913" s="783"/>
      <c r="Y913" s="783"/>
      <c r="Z913" s="783"/>
    </row>
    <row r="914" spans="1:26">
      <c r="A914" s="783"/>
      <c r="B914" s="783"/>
      <c r="C914" s="783"/>
      <c r="D914" s="783"/>
      <c r="E914" s="783"/>
      <c r="F914" s="783"/>
      <c r="G914" s="783"/>
      <c r="H914" s="783"/>
      <c r="I914" s="783"/>
      <c r="J914" s="783"/>
      <c r="K914" s="783"/>
      <c r="L914" s="783"/>
      <c r="M914" s="783"/>
      <c r="N914" s="783"/>
      <c r="O914" s="783"/>
      <c r="P914" s="783"/>
      <c r="Q914" s="783"/>
      <c r="R914" s="783"/>
      <c r="S914" s="783"/>
      <c r="T914" s="783"/>
      <c r="U914" s="783"/>
      <c r="V914" s="783"/>
      <c r="W914" s="783"/>
      <c r="X914" s="783"/>
      <c r="Y914" s="783"/>
      <c r="Z914" s="783"/>
    </row>
    <row r="915" spans="1:26">
      <c r="A915" s="783"/>
      <c r="B915" s="783"/>
      <c r="C915" s="783"/>
      <c r="D915" s="783"/>
      <c r="E915" s="783"/>
      <c r="F915" s="783"/>
      <c r="G915" s="783"/>
      <c r="H915" s="783"/>
      <c r="I915" s="783"/>
      <c r="J915" s="783"/>
      <c r="K915" s="783"/>
      <c r="L915" s="783"/>
      <c r="M915" s="783"/>
      <c r="N915" s="783"/>
      <c r="O915" s="783"/>
      <c r="P915" s="783"/>
      <c r="Q915" s="783"/>
      <c r="R915" s="783"/>
      <c r="S915" s="783"/>
      <c r="T915" s="783"/>
      <c r="U915" s="783"/>
      <c r="V915" s="783"/>
      <c r="W915" s="783"/>
      <c r="X915" s="783"/>
      <c r="Y915" s="783"/>
      <c r="Z915" s="783"/>
    </row>
    <row r="916" spans="1:26">
      <c r="A916" s="783"/>
      <c r="B916" s="783"/>
      <c r="C916" s="783"/>
      <c r="D916" s="783"/>
      <c r="E916" s="783"/>
      <c r="F916" s="783"/>
      <c r="G916" s="783"/>
      <c r="H916" s="783"/>
      <c r="I916" s="783"/>
      <c r="J916" s="783"/>
      <c r="K916" s="783"/>
      <c r="L916" s="783"/>
      <c r="M916" s="783"/>
      <c r="N916" s="783"/>
      <c r="O916" s="783"/>
      <c r="P916" s="783"/>
      <c r="Q916" s="783"/>
      <c r="R916" s="783"/>
      <c r="S916" s="783"/>
      <c r="T916" s="783"/>
      <c r="U916" s="783"/>
      <c r="V916" s="783"/>
      <c r="W916" s="783"/>
      <c r="X916" s="783"/>
      <c r="Y916" s="783"/>
      <c r="Z916" s="783"/>
    </row>
    <row r="917" spans="1:26">
      <c r="A917" s="783"/>
      <c r="B917" s="783"/>
      <c r="C917" s="783"/>
      <c r="D917" s="783"/>
      <c r="E917" s="783"/>
      <c r="F917" s="783"/>
      <c r="G917" s="783"/>
      <c r="H917" s="783"/>
      <c r="I917" s="783"/>
      <c r="J917" s="783"/>
      <c r="K917" s="783"/>
      <c r="L917" s="783"/>
      <c r="M917" s="783"/>
      <c r="N917" s="783"/>
      <c r="O917" s="783"/>
      <c r="P917" s="783"/>
      <c r="Q917" s="783"/>
      <c r="R917" s="783"/>
      <c r="S917" s="783"/>
      <c r="T917" s="783"/>
      <c r="U917" s="783"/>
      <c r="V917" s="783"/>
      <c r="W917" s="783"/>
      <c r="X917" s="783"/>
      <c r="Y917" s="783"/>
      <c r="Z917" s="783"/>
    </row>
    <row r="918" spans="1:26">
      <c r="A918" s="783"/>
      <c r="B918" s="783"/>
      <c r="C918" s="783"/>
      <c r="D918" s="783"/>
      <c r="E918" s="783"/>
      <c r="F918" s="783"/>
      <c r="G918" s="783"/>
      <c r="H918" s="783"/>
      <c r="I918" s="783"/>
      <c r="J918" s="783"/>
      <c r="K918" s="783"/>
      <c r="L918" s="783"/>
      <c r="M918" s="783"/>
      <c r="N918" s="783"/>
      <c r="O918" s="783"/>
      <c r="P918" s="783"/>
      <c r="Q918" s="783"/>
      <c r="R918" s="783"/>
      <c r="S918" s="783"/>
      <c r="T918" s="783"/>
      <c r="U918" s="783"/>
      <c r="V918" s="783"/>
      <c r="W918" s="783"/>
      <c r="X918" s="783"/>
      <c r="Y918" s="783"/>
      <c r="Z918" s="783"/>
    </row>
    <row r="919" spans="1:26">
      <c r="A919" s="783"/>
      <c r="B919" s="783"/>
      <c r="C919" s="783"/>
      <c r="D919" s="783"/>
      <c r="E919" s="783"/>
      <c r="F919" s="783"/>
      <c r="G919" s="783"/>
      <c r="H919" s="783"/>
      <c r="I919" s="783"/>
      <c r="J919" s="783"/>
      <c r="K919" s="783"/>
      <c r="L919" s="783"/>
      <c r="M919" s="783"/>
      <c r="N919" s="783"/>
      <c r="O919" s="783"/>
      <c r="P919" s="783"/>
      <c r="Q919" s="783"/>
      <c r="R919" s="783"/>
      <c r="S919" s="783"/>
      <c r="T919" s="783"/>
      <c r="U919" s="783"/>
      <c r="V919" s="783"/>
      <c r="W919" s="783"/>
      <c r="X919" s="783"/>
      <c r="Y919" s="783"/>
      <c r="Z919" s="783"/>
    </row>
    <row r="920" spans="1:26">
      <c r="A920" s="783"/>
      <c r="B920" s="783"/>
      <c r="C920" s="783"/>
      <c r="D920" s="783"/>
      <c r="E920" s="783"/>
      <c r="F920" s="783"/>
      <c r="G920" s="783"/>
      <c r="H920" s="783"/>
      <c r="I920" s="783"/>
      <c r="J920" s="783"/>
      <c r="K920" s="783"/>
      <c r="L920" s="783"/>
      <c r="M920" s="783"/>
      <c r="N920" s="783"/>
      <c r="O920" s="783"/>
      <c r="P920" s="783"/>
      <c r="Q920" s="783"/>
      <c r="R920" s="783"/>
      <c r="S920" s="783"/>
      <c r="T920" s="783"/>
      <c r="U920" s="783"/>
      <c r="V920" s="783"/>
      <c r="W920" s="783"/>
      <c r="X920" s="783"/>
      <c r="Y920" s="783"/>
      <c r="Z920" s="783"/>
    </row>
    <row r="921" spans="1:26">
      <c r="A921" s="783"/>
      <c r="B921" s="783"/>
      <c r="C921" s="783"/>
      <c r="D921" s="783"/>
      <c r="E921" s="783"/>
      <c r="F921" s="783"/>
      <c r="G921" s="783"/>
      <c r="H921" s="783"/>
      <c r="I921" s="783"/>
      <c r="J921" s="783"/>
      <c r="K921" s="783"/>
      <c r="L921" s="783"/>
      <c r="M921" s="783"/>
      <c r="N921" s="783"/>
      <c r="O921" s="783"/>
      <c r="P921" s="783"/>
      <c r="Q921" s="783"/>
      <c r="R921" s="783"/>
      <c r="S921" s="783"/>
      <c r="T921" s="783"/>
      <c r="U921" s="783"/>
      <c r="V921" s="783"/>
      <c r="W921" s="783"/>
      <c r="X921" s="783"/>
      <c r="Y921" s="783"/>
      <c r="Z921" s="783"/>
    </row>
    <row r="922" spans="1:26">
      <c r="A922" s="783"/>
      <c r="B922" s="783"/>
      <c r="C922" s="783"/>
      <c r="D922" s="783"/>
      <c r="E922" s="783"/>
      <c r="F922" s="783"/>
      <c r="G922" s="783"/>
      <c r="H922" s="783"/>
      <c r="I922" s="783"/>
      <c r="J922" s="783"/>
      <c r="K922" s="783"/>
      <c r="L922" s="783"/>
      <c r="M922" s="783"/>
      <c r="N922" s="783"/>
      <c r="O922" s="783"/>
      <c r="P922" s="783"/>
      <c r="Q922" s="783"/>
      <c r="R922" s="783"/>
      <c r="S922" s="783"/>
      <c r="T922" s="783"/>
      <c r="U922" s="783"/>
      <c r="V922" s="783"/>
      <c r="W922" s="783"/>
      <c r="X922" s="783"/>
      <c r="Y922" s="783"/>
      <c r="Z922" s="783"/>
    </row>
    <row r="923" spans="1:26">
      <c r="A923" s="783"/>
      <c r="B923" s="783"/>
      <c r="C923" s="783"/>
      <c r="D923" s="783"/>
      <c r="E923" s="783"/>
      <c r="F923" s="783"/>
      <c r="G923" s="783"/>
      <c r="H923" s="783"/>
      <c r="I923" s="783"/>
      <c r="J923" s="783"/>
      <c r="K923" s="783"/>
      <c r="L923" s="783"/>
      <c r="M923" s="783"/>
      <c r="N923" s="783"/>
      <c r="O923" s="783"/>
      <c r="P923" s="783"/>
      <c r="Q923" s="783"/>
      <c r="R923" s="783"/>
      <c r="S923" s="783"/>
      <c r="T923" s="783"/>
      <c r="U923" s="783"/>
      <c r="V923" s="783"/>
      <c r="W923" s="783"/>
      <c r="X923" s="783"/>
      <c r="Y923" s="783"/>
      <c r="Z923" s="783"/>
    </row>
    <row r="924" spans="1:26">
      <c r="A924" s="783"/>
      <c r="B924" s="783"/>
      <c r="C924" s="783"/>
      <c r="D924" s="783"/>
      <c r="E924" s="783"/>
      <c r="F924" s="783"/>
      <c r="G924" s="783"/>
      <c r="H924" s="783"/>
      <c r="I924" s="783"/>
      <c r="J924" s="783"/>
      <c r="K924" s="783"/>
      <c r="L924" s="783"/>
      <c r="M924" s="783"/>
      <c r="N924" s="783"/>
      <c r="O924" s="783"/>
      <c r="P924" s="783"/>
      <c r="Q924" s="783"/>
      <c r="R924" s="783"/>
      <c r="S924" s="783"/>
      <c r="T924" s="783"/>
      <c r="U924" s="783"/>
      <c r="V924" s="783"/>
      <c r="W924" s="783"/>
      <c r="X924" s="783"/>
      <c r="Y924" s="783"/>
      <c r="Z924" s="783"/>
    </row>
    <row r="925" spans="1:26">
      <c r="A925" s="783"/>
      <c r="B925" s="783"/>
      <c r="C925" s="783"/>
      <c r="D925" s="783"/>
      <c r="E925" s="783"/>
      <c r="F925" s="783"/>
      <c r="G925" s="783"/>
      <c r="H925" s="783"/>
      <c r="I925" s="783"/>
      <c r="J925" s="783"/>
      <c r="K925" s="783"/>
      <c r="L925" s="783"/>
      <c r="M925" s="783"/>
      <c r="N925" s="783"/>
      <c r="O925" s="783"/>
      <c r="P925" s="783"/>
      <c r="Q925" s="783"/>
      <c r="R925" s="783"/>
      <c r="S925" s="783"/>
      <c r="T925" s="783"/>
      <c r="U925" s="783"/>
      <c r="V925" s="783"/>
      <c r="W925" s="783"/>
      <c r="X925" s="783"/>
      <c r="Y925" s="783"/>
      <c r="Z925" s="783"/>
    </row>
    <row r="926" spans="1:26">
      <c r="A926" s="783"/>
      <c r="B926" s="783"/>
      <c r="C926" s="783"/>
      <c r="D926" s="783"/>
      <c r="E926" s="783"/>
      <c r="F926" s="783"/>
      <c r="G926" s="783"/>
      <c r="H926" s="783"/>
      <c r="I926" s="783"/>
      <c r="J926" s="783"/>
      <c r="K926" s="783"/>
      <c r="L926" s="783"/>
      <c r="M926" s="783"/>
      <c r="N926" s="783"/>
      <c r="O926" s="783"/>
      <c r="P926" s="783"/>
      <c r="Q926" s="783"/>
      <c r="R926" s="783"/>
      <c r="S926" s="783"/>
      <c r="T926" s="783"/>
      <c r="U926" s="783"/>
      <c r="V926" s="783"/>
      <c r="W926" s="783"/>
      <c r="X926" s="783"/>
      <c r="Y926" s="783"/>
      <c r="Z926" s="783"/>
    </row>
    <row r="927" spans="1:26">
      <c r="A927" s="783"/>
      <c r="B927" s="783"/>
      <c r="C927" s="783"/>
      <c r="D927" s="783"/>
      <c r="E927" s="783"/>
      <c r="F927" s="783"/>
      <c r="G927" s="783"/>
      <c r="H927" s="783"/>
      <c r="I927" s="783"/>
      <c r="J927" s="783"/>
      <c r="K927" s="783"/>
      <c r="L927" s="783"/>
      <c r="M927" s="783"/>
      <c r="N927" s="783"/>
      <c r="O927" s="783"/>
      <c r="P927" s="783"/>
      <c r="Q927" s="783"/>
      <c r="R927" s="783"/>
      <c r="S927" s="783"/>
      <c r="T927" s="783"/>
      <c r="U927" s="783"/>
      <c r="V927" s="783"/>
      <c r="W927" s="783"/>
      <c r="X927" s="783"/>
      <c r="Y927" s="783"/>
      <c r="Z927" s="783"/>
    </row>
    <row r="928" spans="1:26">
      <c r="A928" s="783"/>
      <c r="B928" s="783"/>
      <c r="C928" s="783"/>
      <c r="D928" s="783"/>
      <c r="E928" s="783"/>
      <c r="F928" s="783"/>
      <c r="G928" s="783"/>
      <c r="H928" s="783"/>
      <c r="I928" s="783"/>
      <c r="J928" s="783"/>
      <c r="K928" s="783"/>
      <c r="L928" s="783"/>
      <c r="M928" s="783"/>
      <c r="N928" s="783"/>
      <c r="O928" s="783"/>
      <c r="P928" s="783"/>
      <c r="Q928" s="783"/>
      <c r="R928" s="783"/>
      <c r="S928" s="783"/>
      <c r="T928" s="783"/>
      <c r="U928" s="783"/>
      <c r="V928" s="783"/>
      <c r="W928" s="783"/>
      <c r="X928" s="783"/>
      <c r="Y928" s="783"/>
      <c r="Z928" s="783"/>
    </row>
    <row r="929" spans="1:26">
      <c r="A929" s="783"/>
      <c r="B929" s="783"/>
      <c r="C929" s="783"/>
      <c r="D929" s="783"/>
      <c r="E929" s="783"/>
      <c r="F929" s="783"/>
      <c r="G929" s="783"/>
      <c r="H929" s="783"/>
      <c r="I929" s="783"/>
      <c r="J929" s="783"/>
      <c r="K929" s="783"/>
      <c r="L929" s="783"/>
      <c r="M929" s="783"/>
      <c r="N929" s="783"/>
      <c r="O929" s="783"/>
      <c r="P929" s="783"/>
      <c r="Q929" s="783"/>
      <c r="R929" s="783"/>
      <c r="S929" s="783"/>
      <c r="T929" s="783"/>
      <c r="U929" s="783"/>
      <c r="V929" s="783"/>
      <c r="W929" s="783"/>
      <c r="X929" s="783"/>
      <c r="Y929" s="783"/>
      <c r="Z929" s="783"/>
    </row>
    <row r="930" spans="1:26">
      <c r="A930" s="783"/>
      <c r="B930" s="783"/>
      <c r="C930" s="783"/>
      <c r="D930" s="783"/>
      <c r="E930" s="783"/>
      <c r="F930" s="783"/>
      <c r="G930" s="783"/>
      <c r="H930" s="783"/>
      <c r="I930" s="783"/>
      <c r="J930" s="783"/>
      <c r="K930" s="783"/>
      <c r="L930" s="783"/>
      <c r="M930" s="783"/>
      <c r="N930" s="783"/>
      <c r="O930" s="783"/>
      <c r="P930" s="783"/>
      <c r="Q930" s="783"/>
      <c r="R930" s="783"/>
      <c r="S930" s="783"/>
      <c r="T930" s="783"/>
      <c r="U930" s="783"/>
      <c r="V930" s="783"/>
      <c r="W930" s="783"/>
      <c r="X930" s="783"/>
      <c r="Y930" s="783"/>
      <c r="Z930" s="783"/>
    </row>
    <row r="931" spans="1:26">
      <c r="A931" s="783"/>
      <c r="B931" s="783"/>
      <c r="C931" s="783"/>
      <c r="D931" s="783"/>
      <c r="E931" s="783"/>
      <c r="F931" s="783"/>
      <c r="G931" s="783"/>
      <c r="H931" s="783"/>
      <c r="I931" s="783"/>
      <c r="J931" s="783"/>
      <c r="K931" s="783"/>
      <c r="L931" s="783"/>
      <c r="M931" s="783"/>
      <c r="N931" s="783"/>
      <c r="O931" s="783"/>
      <c r="P931" s="783"/>
      <c r="Q931" s="783"/>
      <c r="R931" s="783"/>
      <c r="S931" s="783"/>
      <c r="T931" s="783"/>
      <c r="U931" s="783"/>
      <c r="V931" s="783"/>
      <c r="W931" s="783"/>
      <c r="X931" s="783"/>
      <c r="Y931" s="783"/>
      <c r="Z931" s="783"/>
    </row>
    <row r="932" spans="1:26">
      <c r="A932" s="783"/>
      <c r="B932" s="783"/>
      <c r="C932" s="783"/>
      <c r="D932" s="783"/>
      <c r="E932" s="783"/>
      <c r="F932" s="783"/>
      <c r="G932" s="783"/>
      <c r="H932" s="783"/>
      <c r="I932" s="783"/>
      <c r="J932" s="783"/>
      <c r="K932" s="783"/>
      <c r="L932" s="783"/>
      <c r="M932" s="783"/>
      <c r="N932" s="783"/>
      <c r="O932" s="783"/>
      <c r="P932" s="783"/>
      <c r="Q932" s="783"/>
      <c r="R932" s="783"/>
      <c r="S932" s="783"/>
      <c r="T932" s="783"/>
      <c r="U932" s="783"/>
      <c r="V932" s="783"/>
      <c r="W932" s="783"/>
      <c r="X932" s="783"/>
      <c r="Y932" s="783"/>
      <c r="Z932" s="783"/>
    </row>
    <row r="933" spans="1:26">
      <c r="A933" s="783"/>
      <c r="B933" s="783"/>
      <c r="C933" s="783"/>
      <c r="D933" s="783"/>
      <c r="E933" s="783"/>
      <c r="F933" s="783"/>
      <c r="G933" s="783"/>
      <c r="H933" s="783"/>
      <c r="I933" s="783"/>
      <c r="J933" s="783"/>
      <c r="K933" s="783"/>
      <c r="L933" s="783"/>
      <c r="M933" s="783"/>
      <c r="N933" s="783"/>
      <c r="O933" s="783"/>
      <c r="P933" s="783"/>
      <c r="Q933" s="783"/>
      <c r="R933" s="783"/>
      <c r="S933" s="783"/>
      <c r="T933" s="783"/>
      <c r="U933" s="783"/>
      <c r="V933" s="783"/>
      <c r="W933" s="783"/>
      <c r="X933" s="783"/>
      <c r="Y933" s="783"/>
      <c r="Z933" s="783"/>
    </row>
    <row r="934" spans="1:26">
      <c r="A934" s="783"/>
      <c r="B934" s="783"/>
      <c r="C934" s="783"/>
      <c r="D934" s="783"/>
      <c r="E934" s="783"/>
      <c r="F934" s="783"/>
      <c r="G934" s="783"/>
      <c r="H934" s="783"/>
      <c r="I934" s="783"/>
      <c r="J934" s="783"/>
      <c r="K934" s="783"/>
      <c r="L934" s="783"/>
      <c r="M934" s="783"/>
      <c r="N934" s="783"/>
      <c r="O934" s="783"/>
      <c r="P934" s="783"/>
      <c r="Q934" s="783"/>
      <c r="R934" s="783"/>
      <c r="S934" s="783"/>
      <c r="T934" s="783"/>
      <c r="U934" s="783"/>
      <c r="V934" s="783"/>
      <c r="W934" s="783"/>
      <c r="X934" s="783"/>
      <c r="Y934" s="783"/>
      <c r="Z934" s="783"/>
    </row>
    <row r="935" spans="1:26">
      <c r="A935" s="783"/>
      <c r="B935" s="783"/>
      <c r="C935" s="783"/>
      <c r="D935" s="783"/>
      <c r="E935" s="783"/>
      <c r="F935" s="783"/>
      <c r="G935" s="783"/>
      <c r="H935" s="783"/>
      <c r="I935" s="783"/>
      <c r="J935" s="783"/>
      <c r="K935" s="783"/>
      <c r="L935" s="783"/>
      <c r="M935" s="783"/>
      <c r="N935" s="783"/>
      <c r="O935" s="783"/>
      <c r="P935" s="783"/>
      <c r="Q935" s="783"/>
      <c r="R935" s="783"/>
      <c r="S935" s="783"/>
      <c r="T935" s="783"/>
      <c r="U935" s="783"/>
      <c r="V935" s="783"/>
      <c r="W935" s="783"/>
      <c r="X935" s="783"/>
      <c r="Y935" s="783"/>
      <c r="Z935" s="783"/>
    </row>
    <row r="936" spans="1:26">
      <c r="A936" s="783"/>
      <c r="B936" s="783"/>
      <c r="C936" s="783"/>
      <c r="D936" s="783"/>
      <c r="E936" s="783"/>
      <c r="F936" s="783"/>
      <c r="G936" s="783"/>
      <c r="H936" s="783"/>
      <c r="I936" s="783"/>
      <c r="J936" s="783"/>
      <c r="K936" s="783"/>
      <c r="L936" s="783"/>
      <c r="M936" s="783"/>
      <c r="N936" s="783"/>
      <c r="O936" s="783"/>
      <c r="P936" s="783"/>
      <c r="Q936" s="783"/>
      <c r="R936" s="783"/>
      <c r="S936" s="783"/>
      <c r="T936" s="783"/>
      <c r="U936" s="783"/>
      <c r="V936" s="783"/>
      <c r="W936" s="783"/>
      <c r="X936" s="783"/>
      <c r="Y936" s="783"/>
      <c r="Z936" s="783"/>
    </row>
    <row r="937" spans="1:26">
      <c r="A937" s="783"/>
      <c r="B937" s="783"/>
      <c r="C937" s="783"/>
      <c r="D937" s="783"/>
      <c r="E937" s="783"/>
      <c r="F937" s="783"/>
      <c r="G937" s="783"/>
      <c r="H937" s="783"/>
      <c r="I937" s="783"/>
      <c r="J937" s="783"/>
      <c r="K937" s="783"/>
      <c r="L937" s="783"/>
      <c r="M937" s="783"/>
      <c r="N937" s="783"/>
      <c r="O937" s="783"/>
      <c r="P937" s="783"/>
      <c r="Q937" s="783"/>
      <c r="R937" s="783"/>
      <c r="S937" s="783"/>
      <c r="T937" s="783"/>
      <c r="U937" s="783"/>
      <c r="V937" s="783"/>
      <c r="W937" s="783"/>
      <c r="X937" s="783"/>
      <c r="Y937" s="783"/>
      <c r="Z937" s="783"/>
    </row>
    <row r="938" spans="1:26">
      <c r="A938" s="783"/>
      <c r="B938" s="783"/>
      <c r="C938" s="783"/>
      <c r="D938" s="783"/>
      <c r="E938" s="783"/>
      <c r="F938" s="783"/>
      <c r="G938" s="783"/>
      <c r="H938" s="783"/>
      <c r="I938" s="783"/>
      <c r="J938" s="783"/>
      <c r="K938" s="783"/>
      <c r="L938" s="783"/>
      <c r="M938" s="783"/>
      <c r="N938" s="783"/>
      <c r="O938" s="783"/>
      <c r="P938" s="783"/>
      <c r="Q938" s="783"/>
      <c r="R938" s="783"/>
      <c r="S938" s="783"/>
      <c r="T938" s="783"/>
      <c r="U938" s="783"/>
      <c r="V938" s="783"/>
      <c r="W938" s="783"/>
      <c r="X938" s="783"/>
      <c r="Y938" s="783"/>
      <c r="Z938" s="783"/>
    </row>
    <row r="939" spans="1:26">
      <c r="A939" s="783"/>
      <c r="B939" s="783"/>
      <c r="C939" s="783"/>
      <c r="D939" s="783"/>
      <c r="E939" s="783"/>
      <c r="F939" s="783"/>
      <c r="G939" s="783"/>
      <c r="H939" s="783"/>
      <c r="I939" s="783"/>
      <c r="J939" s="783"/>
      <c r="K939" s="783"/>
      <c r="L939" s="783"/>
      <c r="M939" s="783"/>
      <c r="N939" s="783"/>
      <c r="O939" s="783"/>
      <c r="P939" s="783"/>
      <c r="Q939" s="783"/>
      <c r="R939" s="783"/>
      <c r="S939" s="783"/>
      <c r="T939" s="783"/>
      <c r="U939" s="783"/>
      <c r="V939" s="783"/>
      <c r="W939" s="783"/>
      <c r="X939" s="783"/>
      <c r="Y939" s="783"/>
      <c r="Z939" s="783"/>
    </row>
    <row r="940" spans="1:26">
      <c r="A940" s="783"/>
      <c r="B940" s="783"/>
      <c r="C940" s="783"/>
      <c r="D940" s="783"/>
      <c r="E940" s="783"/>
      <c r="F940" s="783"/>
      <c r="G940" s="783"/>
      <c r="H940" s="783"/>
      <c r="I940" s="783"/>
      <c r="J940" s="783"/>
      <c r="K940" s="783"/>
      <c r="L940" s="783"/>
      <c r="M940" s="783"/>
      <c r="N940" s="783"/>
      <c r="O940" s="783"/>
      <c r="P940" s="783"/>
      <c r="Q940" s="783"/>
      <c r="R940" s="783"/>
      <c r="S940" s="783"/>
      <c r="T940" s="783"/>
      <c r="U940" s="783"/>
      <c r="V940" s="783"/>
      <c r="W940" s="783"/>
      <c r="X940" s="783"/>
      <c r="Y940" s="783"/>
      <c r="Z940" s="783"/>
    </row>
    <row r="941" spans="1:26">
      <c r="A941" s="783"/>
      <c r="B941" s="783"/>
      <c r="C941" s="783"/>
      <c r="D941" s="783"/>
      <c r="E941" s="783"/>
      <c r="F941" s="783"/>
      <c r="G941" s="783"/>
      <c r="H941" s="783"/>
      <c r="I941" s="783"/>
      <c r="J941" s="783"/>
      <c r="K941" s="783"/>
      <c r="L941" s="783"/>
      <c r="M941" s="783"/>
      <c r="N941" s="783"/>
      <c r="O941" s="783"/>
      <c r="P941" s="783"/>
      <c r="Q941" s="783"/>
      <c r="R941" s="783"/>
      <c r="S941" s="783"/>
      <c r="T941" s="783"/>
      <c r="U941" s="783"/>
      <c r="V941" s="783"/>
      <c r="W941" s="783"/>
      <c r="X941" s="783"/>
      <c r="Y941" s="783"/>
      <c r="Z941" s="783"/>
    </row>
    <row r="942" spans="1:26">
      <c r="A942" s="783"/>
      <c r="B942" s="783"/>
      <c r="C942" s="783"/>
      <c r="D942" s="783"/>
      <c r="E942" s="783"/>
      <c r="F942" s="783"/>
      <c r="G942" s="783"/>
      <c r="H942" s="783"/>
      <c r="I942" s="783"/>
      <c r="J942" s="783"/>
      <c r="K942" s="783"/>
      <c r="L942" s="783"/>
      <c r="M942" s="783"/>
      <c r="N942" s="783"/>
      <c r="O942" s="783"/>
      <c r="P942" s="783"/>
      <c r="Q942" s="783"/>
      <c r="R942" s="783"/>
      <c r="S942" s="783"/>
      <c r="T942" s="783"/>
      <c r="U942" s="783"/>
      <c r="V942" s="783"/>
      <c r="W942" s="783"/>
      <c r="X942" s="783"/>
      <c r="Y942" s="783"/>
      <c r="Z942" s="783"/>
    </row>
    <row r="943" spans="1:26">
      <c r="A943" s="783"/>
      <c r="B943" s="783"/>
      <c r="C943" s="783"/>
      <c r="D943" s="783"/>
      <c r="E943" s="783"/>
      <c r="F943" s="783"/>
      <c r="G943" s="783"/>
      <c r="H943" s="783"/>
      <c r="I943" s="783"/>
      <c r="J943" s="783"/>
      <c r="K943" s="783"/>
      <c r="L943" s="783"/>
      <c r="M943" s="783"/>
      <c r="N943" s="783"/>
      <c r="O943" s="783"/>
      <c r="P943" s="783"/>
      <c r="Q943" s="783"/>
      <c r="R943" s="783"/>
      <c r="S943" s="783"/>
      <c r="T943" s="783"/>
      <c r="U943" s="783"/>
      <c r="V943" s="783"/>
      <c r="W943" s="783"/>
      <c r="X943" s="783"/>
      <c r="Y943" s="783"/>
      <c r="Z943" s="783"/>
    </row>
    <row r="944" spans="1:26">
      <c r="A944" s="783"/>
      <c r="B944" s="783"/>
      <c r="C944" s="783"/>
      <c r="D944" s="783"/>
      <c r="E944" s="783"/>
      <c r="F944" s="783"/>
      <c r="G944" s="783"/>
      <c r="H944" s="783"/>
      <c r="I944" s="783"/>
      <c r="J944" s="783"/>
      <c r="K944" s="783"/>
      <c r="L944" s="783"/>
      <c r="M944" s="783"/>
      <c r="N944" s="783"/>
      <c r="O944" s="783"/>
      <c r="P944" s="783"/>
      <c r="Q944" s="783"/>
      <c r="R944" s="783"/>
      <c r="S944" s="783"/>
      <c r="T944" s="783"/>
      <c r="U944" s="783"/>
      <c r="V944" s="783"/>
      <c r="W944" s="783"/>
      <c r="X944" s="783"/>
      <c r="Y944" s="783"/>
      <c r="Z944" s="783"/>
    </row>
    <row r="945" spans="1:26">
      <c r="A945" s="783"/>
      <c r="B945" s="783"/>
      <c r="C945" s="783"/>
      <c r="D945" s="783"/>
      <c r="E945" s="783"/>
      <c r="F945" s="783"/>
      <c r="G945" s="783"/>
      <c r="H945" s="783"/>
      <c r="I945" s="783"/>
      <c r="J945" s="783"/>
      <c r="K945" s="783"/>
      <c r="L945" s="783"/>
      <c r="M945" s="783"/>
      <c r="N945" s="783"/>
      <c r="O945" s="783"/>
      <c r="P945" s="783"/>
      <c r="Q945" s="783"/>
      <c r="R945" s="783"/>
      <c r="S945" s="783"/>
      <c r="T945" s="783"/>
      <c r="U945" s="783"/>
      <c r="V945" s="783"/>
      <c r="W945" s="783"/>
      <c r="X945" s="783"/>
      <c r="Y945" s="783"/>
      <c r="Z945" s="783"/>
    </row>
    <row r="946" spans="1:26">
      <c r="A946" s="783"/>
      <c r="B946" s="783"/>
      <c r="C946" s="783"/>
      <c r="D946" s="783"/>
      <c r="E946" s="783"/>
      <c r="F946" s="783"/>
      <c r="G946" s="783"/>
      <c r="H946" s="783"/>
      <c r="I946" s="783"/>
      <c r="J946" s="783"/>
      <c r="K946" s="783"/>
      <c r="L946" s="783"/>
      <c r="M946" s="783"/>
      <c r="N946" s="783"/>
      <c r="O946" s="783"/>
      <c r="P946" s="783"/>
      <c r="Q946" s="783"/>
      <c r="R946" s="783"/>
      <c r="S946" s="783"/>
      <c r="T946" s="783"/>
      <c r="U946" s="783"/>
      <c r="V946" s="783"/>
      <c r="W946" s="783"/>
      <c r="X946" s="783"/>
      <c r="Y946" s="783"/>
      <c r="Z946" s="783"/>
    </row>
    <row r="947" spans="1:26">
      <c r="A947" s="783"/>
      <c r="B947" s="783"/>
      <c r="C947" s="783"/>
      <c r="D947" s="783"/>
      <c r="E947" s="783"/>
      <c r="F947" s="783"/>
      <c r="G947" s="783"/>
      <c r="H947" s="783"/>
      <c r="I947" s="783"/>
      <c r="J947" s="783"/>
      <c r="K947" s="783"/>
      <c r="L947" s="783"/>
      <c r="M947" s="783"/>
      <c r="N947" s="783"/>
      <c r="O947" s="783"/>
      <c r="P947" s="783"/>
      <c r="Q947" s="783"/>
      <c r="R947" s="783"/>
      <c r="S947" s="783"/>
      <c r="T947" s="783"/>
      <c r="U947" s="783"/>
      <c r="V947" s="783"/>
      <c r="W947" s="783"/>
      <c r="X947" s="783"/>
      <c r="Y947" s="783"/>
      <c r="Z947" s="783"/>
    </row>
    <row r="948" spans="1:26">
      <c r="A948" s="783"/>
      <c r="B948" s="783"/>
      <c r="C948" s="783"/>
      <c r="D948" s="783"/>
      <c r="E948" s="783"/>
      <c r="F948" s="783"/>
      <c r="G948" s="783"/>
      <c r="H948" s="783"/>
      <c r="I948" s="783"/>
      <c r="J948" s="783"/>
      <c r="K948" s="783"/>
      <c r="L948" s="783"/>
      <c r="M948" s="783"/>
      <c r="N948" s="783"/>
      <c r="O948" s="783"/>
      <c r="P948" s="783"/>
      <c r="Q948" s="783"/>
      <c r="R948" s="783"/>
      <c r="S948" s="783"/>
      <c r="T948" s="783"/>
      <c r="U948" s="783"/>
      <c r="V948" s="783"/>
      <c r="W948" s="783"/>
      <c r="X948" s="783"/>
      <c r="Y948" s="783"/>
      <c r="Z948" s="783"/>
    </row>
    <row r="949" spans="1:26">
      <c r="A949" s="783"/>
      <c r="B949" s="783"/>
      <c r="C949" s="783"/>
      <c r="D949" s="783"/>
      <c r="E949" s="783"/>
      <c r="F949" s="783"/>
      <c r="G949" s="783"/>
      <c r="H949" s="783"/>
      <c r="I949" s="783"/>
      <c r="J949" s="783"/>
      <c r="K949" s="783"/>
      <c r="L949" s="783"/>
      <c r="M949" s="783"/>
      <c r="N949" s="783"/>
      <c r="O949" s="783"/>
      <c r="P949" s="783"/>
      <c r="Q949" s="783"/>
      <c r="R949" s="783"/>
      <c r="S949" s="783"/>
      <c r="T949" s="783"/>
      <c r="U949" s="783"/>
      <c r="V949" s="783"/>
      <c r="W949" s="783"/>
      <c r="X949" s="783"/>
      <c r="Y949" s="783"/>
      <c r="Z949" s="783"/>
    </row>
    <row r="950" spans="1:26">
      <c r="A950" s="783"/>
      <c r="B950" s="783"/>
      <c r="C950" s="783"/>
      <c r="D950" s="783"/>
      <c r="E950" s="783"/>
      <c r="F950" s="783"/>
      <c r="G950" s="783"/>
      <c r="H950" s="783"/>
      <c r="I950" s="783"/>
      <c r="J950" s="783"/>
      <c r="K950" s="783"/>
      <c r="L950" s="783"/>
      <c r="M950" s="783"/>
      <c r="N950" s="783"/>
      <c r="O950" s="783"/>
      <c r="P950" s="783"/>
      <c r="Q950" s="783"/>
      <c r="R950" s="783"/>
      <c r="S950" s="783"/>
      <c r="T950" s="783"/>
      <c r="U950" s="783"/>
      <c r="V950" s="783"/>
      <c r="W950" s="783"/>
      <c r="X950" s="783"/>
      <c r="Y950" s="783"/>
      <c r="Z950" s="783"/>
    </row>
    <row r="951" spans="1:26">
      <c r="A951" s="783"/>
      <c r="B951" s="783"/>
      <c r="C951" s="783"/>
      <c r="D951" s="783"/>
      <c r="E951" s="783"/>
      <c r="F951" s="783"/>
      <c r="G951" s="783"/>
      <c r="H951" s="783"/>
      <c r="I951" s="783"/>
      <c r="J951" s="783"/>
      <c r="K951" s="783"/>
      <c r="L951" s="783"/>
      <c r="M951" s="783"/>
      <c r="N951" s="783"/>
      <c r="O951" s="783"/>
      <c r="P951" s="783"/>
      <c r="Q951" s="783"/>
      <c r="R951" s="783"/>
      <c r="S951" s="783"/>
      <c r="T951" s="783"/>
      <c r="U951" s="783"/>
      <c r="V951" s="783"/>
      <c r="W951" s="783"/>
      <c r="X951" s="783"/>
      <c r="Y951" s="783"/>
      <c r="Z951" s="783"/>
    </row>
    <row r="952" spans="1:26">
      <c r="A952" s="783"/>
      <c r="B952" s="783"/>
      <c r="C952" s="783"/>
      <c r="D952" s="783"/>
      <c r="E952" s="783"/>
      <c r="F952" s="783"/>
      <c r="G952" s="783"/>
      <c r="H952" s="783"/>
      <c r="I952" s="783"/>
      <c r="J952" s="783"/>
      <c r="K952" s="783"/>
      <c r="L952" s="783"/>
      <c r="M952" s="783"/>
      <c r="N952" s="783"/>
      <c r="O952" s="783"/>
      <c r="P952" s="783"/>
      <c r="Q952" s="783"/>
      <c r="R952" s="783"/>
      <c r="S952" s="783"/>
      <c r="T952" s="783"/>
      <c r="U952" s="783"/>
      <c r="V952" s="783"/>
      <c r="W952" s="783"/>
      <c r="X952" s="783"/>
      <c r="Y952" s="783"/>
      <c r="Z952" s="783"/>
    </row>
    <row r="953" spans="1:26">
      <c r="A953" s="783"/>
      <c r="B953" s="783"/>
      <c r="C953" s="783"/>
      <c r="D953" s="783"/>
      <c r="E953" s="783"/>
      <c r="F953" s="783"/>
      <c r="G953" s="783"/>
      <c r="H953" s="783"/>
      <c r="I953" s="783"/>
      <c r="J953" s="783"/>
      <c r="K953" s="783"/>
      <c r="L953" s="783"/>
      <c r="M953" s="783"/>
      <c r="N953" s="783"/>
      <c r="O953" s="783"/>
      <c r="P953" s="783"/>
      <c r="Q953" s="783"/>
      <c r="R953" s="783"/>
      <c r="S953" s="783"/>
      <c r="T953" s="783"/>
      <c r="U953" s="783"/>
      <c r="V953" s="783"/>
      <c r="W953" s="783"/>
      <c r="X953" s="783"/>
      <c r="Y953" s="783"/>
      <c r="Z953" s="783"/>
    </row>
    <row r="954" spans="1:26">
      <c r="A954" s="783"/>
      <c r="B954" s="783"/>
      <c r="C954" s="783"/>
      <c r="D954" s="783"/>
      <c r="E954" s="783"/>
      <c r="F954" s="783"/>
      <c r="G954" s="783"/>
      <c r="H954" s="783"/>
      <c r="I954" s="783"/>
      <c r="J954" s="783"/>
      <c r="K954" s="783"/>
      <c r="L954" s="783"/>
      <c r="M954" s="783"/>
      <c r="N954" s="783"/>
      <c r="O954" s="783"/>
      <c r="P954" s="783"/>
      <c r="Q954" s="783"/>
      <c r="R954" s="783"/>
      <c r="S954" s="783"/>
      <c r="T954" s="783"/>
      <c r="U954" s="783"/>
      <c r="V954" s="783"/>
      <c r="W954" s="783"/>
      <c r="X954" s="783"/>
      <c r="Y954" s="783"/>
      <c r="Z954" s="783"/>
    </row>
    <row r="955" spans="1:26">
      <c r="A955" s="783"/>
      <c r="B955" s="783"/>
      <c r="C955" s="783"/>
      <c r="D955" s="783"/>
      <c r="E955" s="783"/>
      <c r="F955" s="783"/>
      <c r="G955" s="783"/>
      <c r="H955" s="783"/>
      <c r="I955" s="783"/>
      <c r="J955" s="783"/>
      <c r="K955" s="783"/>
      <c r="L955" s="783"/>
      <c r="M955" s="783"/>
      <c r="N955" s="783"/>
      <c r="O955" s="783"/>
      <c r="P955" s="783"/>
      <c r="Q955" s="783"/>
      <c r="R955" s="783"/>
      <c r="S955" s="783"/>
      <c r="T955" s="783"/>
      <c r="U955" s="783"/>
      <c r="V955" s="783"/>
      <c r="W955" s="783"/>
      <c r="X955" s="783"/>
      <c r="Y955" s="783"/>
      <c r="Z955" s="783"/>
    </row>
    <row r="956" spans="1:26">
      <c r="A956" s="783"/>
      <c r="B956" s="783"/>
      <c r="C956" s="783"/>
      <c r="D956" s="783"/>
      <c r="E956" s="783"/>
      <c r="F956" s="783"/>
      <c r="G956" s="783"/>
      <c r="H956" s="783"/>
      <c r="I956" s="783"/>
      <c r="J956" s="783"/>
      <c r="K956" s="783"/>
      <c r="L956" s="783"/>
      <c r="M956" s="783"/>
      <c r="N956" s="783"/>
      <c r="O956" s="783"/>
      <c r="P956" s="783"/>
      <c r="Q956" s="783"/>
      <c r="R956" s="783"/>
      <c r="S956" s="783"/>
      <c r="T956" s="783"/>
      <c r="U956" s="783"/>
      <c r="V956" s="783"/>
      <c r="W956" s="783"/>
      <c r="X956" s="783"/>
      <c r="Y956" s="783"/>
      <c r="Z956" s="783"/>
    </row>
    <row r="957" spans="1:26">
      <c r="A957" s="783"/>
      <c r="B957" s="783"/>
      <c r="C957" s="783"/>
      <c r="D957" s="783"/>
      <c r="E957" s="783"/>
      <c r="F957" s="783"/>
      <c r="G957" s="783"/>
      <c r="H957" s="783"/>
      <c r="I957" s="783"/>
      <c r="J957" s="783"/>
      <c r="K957" s="783"/>
      <c r="L957" s="783"/>
      <c r="M957" s="783"/>
      <c r="N957" s="783"/>
      <c r="O957" s="783"/>
      <c r="P957" s="783"/>
      <c r="Q957" s="783"/>
      <c r="R957" s="783"/>
      <c r="S957" s="783"/>
      <c r="T957" s="783"/>
      <c r="U957" s="783"/>
      <c r="V957" s="783"/>
      <c r="W957" s="783"/>
      <c r="X957" s="783"/>
      <c r="Y957" s="783"/>
      <c r="Z957" s="783"/>
    </row>
    <row r="958" spans="1:26">
      <c r="A958" s="783"/>
      <c r="B958" s="783"/>
      <c r="C958" s="783"/>
      <c r="D958" s="783"/>
      <c r="E958" s="783"/>
      <c r="F958" s="783"/>
      <c r="G958" s="783"/>
      <c r="H958" s="783"/>
      <c r="I958" s="783"/>
      <c r="J958" s="783"/>
      <c r="K958" s="783"/>
      <c r="L958" s="783"/>
      <c r="M958" s="783"/>
      <c r="N958" s="783"/>
      <c r="O958" s="783"/>
      <c r="P958" s="783"/>
      <c r="Q958" s="783"/>
      <c r="R958" s="783"/>
      <c r="S958" s="783"/>
      <c r="T958" s="783"/>
      <c r="U958" s="783"/>
      <c r="V958" s="783"/>
      <c r="W958" s="783"/>
      <c r="X958" s="783"/>
      <c r="Y958" s="783"/>
      <c r="Z958" s="783"/>
    </row>
    <row r="959" spans="1:26">
      <c r="A959" s="783"/>
      <c r="B959" s="783"/>
      <c r="C959" s="783"/>
      <c r="D959" s="783"/>
      <c r="E959" s="783"/>
      <c r="F959" s="783"/>
      <c r="G959" s="783"/>
      <c r="H959" s="783"/>
      <c r="I959" s="783"/>
      <c r="J959" s="783"/>
      <c r="K959" s="783"/>
      <c r="L959" s="783"/>
      <c r="M959" s="783"/>
      <c r="N959" s="783"/>
      <c r="O959" s="783"/>
      <c r="P959" s="783"/>
      <c r="Q959" s="783"/>
      <c r="R959" s="783"/>
      <c r="S959" s="783"/>
      <c r="T959" s="783"/>
      <c r="U959" s="783"/>
      <c r="V959" s="783"/>
      <c r="W959" s="783"/>
      <c r="X959" s="783"/>
      <c r="Y959" s="783"/>
      <c r="Z959" s="783"/>
    </row>
    <row r="960" spans="1:26">
      <c r="A960" s="783"/>
      <c r="B960" s="783"/>
      <c r="C960" s="783"/>
      <c r="D960" s="783"/>
      <c r="E960" s="783"/>
      <c r="F960" s="783"/>
      <c r="G960" s="783"/>
      <c r="H960" s="783"/>
      <c r="I960" s="783"/>
      <c r="J960" s="783"/>
      <c r="K960" s="783"/>
      <c r="L960" s="783"/>
      <c r="M960" s="783"/>
      <c r="N960" s="783"/>
      <c r="O960" s="783"/>
      <c r="P960" s="783"/>
      <c r="Q960" s="783"/>
      <c r="R960" s="783"/>
      <c r="S960" s="783"/>
      <c r="T960" s="783"/>
      <c r="U960" s="783"/>
      <c r="V960" s="783"/>
      <c r="W960" s="783"/>
      <c r="X960" s="783"/>
      <c r="Y960" s="783"/>
      <c r="Z960" s="783"/>
    </row>
    <row r="961" spans="1:26">
      <c r="A961" s="783"/>
      <c r="B961" s="783"/>
      <c r="C961" s="783"/>
      <c r="D961" s="783"/>
      <c r="E961" s="783"/>
      <c r="F961" s="783"/>
      <c r="G961" s="783"/>
      <c r="H961" s="783"/>
      <c r="I961" s="783"/>
      <c r="J961" s="783"/>
      <c r="K961" s="783"/>
      <c r="L961" s="783"/>
      <c r="M961" s="783"/>
      <c r="N961" s="783"/>
      <c r="O961" s="783"/>
      <c r="P961" s="783"/>
      <c r="Q961" s="783"/>
      <c r="R961" s="783"/>
      <c r="S961" s="783"/>
      <c r="T961" s="783"/>
      <c r="U961" s="783"/>
      <c r="V961" s="783"/>
      <c r="W961" s="783"/>
      <c r="X961" s="783"/>
      <c r="Y961" s="783"/>
      <c r="Z961" s="783"/>
    </row>
    <row r="962" spans="1:26">
      <c r="A962" s="783"/>
      <c r="B962" s="783"/>
      <c r="C962" s="783"/>
      <c r="D962" s="783"/>
      <c r="E962" s="783"/>
      <c r="F962" s="783"/>
      <c r="G962" s="783"/>
      <c r="H962" s="783"/>
      <c r="I962" s="783"/>
      <c r="J962" s="783"/>
      <c r="K962" s="783"/>
      <c r="L962" s="783"/>
      <c r="M962" s="783"/>
      <c r="N962" s="783"/>
      <c r="O962" s="783"/>
      <c r="P962" s="783"/>
      <c r="Q962" s="783"/>
      <c r="R962" s="783"/>
      <c r="S962" s="783"/>
      <c r="T962" s="783"/>
      <c r="U962" s="783"/>
      <c r="V962" s="783"/>
      <c r="W962" s="783"/>
      <c r="X962" s="783"/>
      <c r="Y962" s="783"/>
      <c r="Z962" s="783"/>
    </row>
    <row r="963" spans="1:26">
      <c r="A963" s="783"/>
      <c r="B963" s="783"/>
      <c r="C963" s="783"/>
      <c r="D963" s="783"/>
      <c r="E963" s="783"/>
      <c r="F963" s="783"/>
      <c r="G963" s="783"/>
      <c r="H963" s="783"/>
      <c r="I963" s="783"/>
      <c r="J963" s="783"/>
      <c r="K963" s="783"/>
      <c r="L963" s="783"/>
      <c r="M963" s="783"/>
      <c r="N963" s="783"/>
      <c r="O963" s="783"/>
      <c r="P963" s="783"/>
      <c r="Q963" s="783"/>
      <c r="R963" s="783"/>
      <c r="S963" s="783"/>
      <c r="T963" s="783"/>
      <c r="U963" s="783"/>
      <c r="V963" s="783"/>
      <c r="W963" s="783"/>
      <c r="X963" s="783"/>
      <c r="Y963" s="783"/>
      <c r="Z963" s="783"/>
    </row>
    <row r="964" spans="1:26">
      <c r="A964" s="783"/>
      <c r="B964" s="783"/>
      <c r="C964" s="783"/>
      <c r="D964" s="783"/>
      <c r="E964" s="783"/>
      <c r="F964" s="783"/>
      <c r="G964" s="783"/>
      <c r="H964" s="783"/>
      <c r="I964" s="783"/>
      <c r="J964" s="783"/>
      <c r="K964" s="783"/>
      <c r="L964" s="783"/>
      <c r="M964" s="783"/>
      <c r="N964" s="783"/>
      <c r="O964" s="783"/>
      <c r="P964" s="783"/>
      <c r="Q964" s="783"/>
      <c r="R964" s="783"/>
      <c r="S964" s="783"/>
      <c r="T964" s="783"/>
      <c r="U964" s="783"/>
      <c r="V964" s="783"/>
      <c r="W964" s="783"/>
      <c r="X964" s="783"/>
      <c r="Y964" s="783"/>
      <c r="Z964" s="783"/>
    </row>
    <row r="965" spans="1:26">
      <c r="A965" s="783"/>
      <c r="B965" s="783"/>
      <c r="C965" s="783"/>
      <c r="D965" s="783"/>
      <c r="E965" s="783"/>
      <c r="F965" s="783"/>
      <c r="G965" s="783"/>
      <c r="H965" s="783"/>
      <c r="I965" s="783"/>
      <c r="J965" s="783"/>
      <c r="K965" s="783"/>
      <c r="L965" s="783"/>
      <c r="M965" s="783"/>
      <c r="N965" s="783"/>
      <c r="O965" s="783"/>
      <c r="P965" s="783"/>
      <c r="Q965" s="783"/>
      <c r="R965" s="783"/>
      <c r="S965" s="783"/>
      <c r="T965" s="783"/>
      <c r="U965" s="783"/>
      <c r="V965" s="783"/>
      <c r="W965" s="783"/>
      <c r="X965" s="783"/>
      <c r="Y965" s="783"/>
      <c r="Z965" s="783"/>
    </row>
    <row r="966" spans="1:26">
      <c r="A966" s="783"/>
      <c r="B966" s="783"/>
      <c r="C966" s="783"/>
      <c r="D966" s="783"/>
      <c r="E966" s="783"/>
      <c r="F966" s="783"/>
      <c r="G966" s="783"/>
      <c r="H966" s="783"/>
      <c r="I966" s="783"/>
      <c r="J966" s="783"/>
      <c r="K966" s="783"/>
      <c r="L966" s="783"/>
      <c r="M966" s="783"/>
      <c r="N966" s="783"/>
      <c r="O966" s="783"/>
      <c r="P966" s="783"/>
      <c r="Q966" s="783"/>
      <c r="R966" s="783"/>
      <c r="S966" s="783"/>
      <c r="T966" s="783"/>
      <c r="U966" s="783"/>
      <c r="V966" s="783"/>
      <c r="W966" s="783"/>
      <c r="X966" s="783"/>
      <c r="Y966" s="783"/>
      <c r="Z966" s="783"/>
    </row>
    <row r="967" spans="1:26">
      <c r="A967" s="783"/>
      <c r="B967" s="783"/>
      <c r="C967" s="783"/>
      <c r="D967" s="783"/>
      <c r="E967" s="783"/>
      <c r="F967" s="783"/>
      <c r="G967" s="783"/>
      <c r="H967" s="783"/>
      <c r="I967" s="783"/>
      <c r="J967" s="783"/>
      <c r="K967" s="783"/>
      <c r="L967" s="783"/>
      <c r="M967" s="783"/>
      <c r="N967" s="783"/>
      <c r="O967" s="783"/>
      <c r="P967" s="783"/>
      <c r="Q967" s="783"/>
      <c r="R967" s="783"/>
      <c r="S967" s="783"/>
      <c r="T967" s="783"/>
      <c r="U967" s="783"/>
      <c r="V967" s="783"/>
      <c r="W967" s="783"/>
      <c r="X967" s="783"/>
      <c r="Y967" s="783"/>
      <c r="Z967" s="783"/>
    </row>
    <row r="968" spans="1:26">
      <c r="A968" s="783"/>
      <c r="B968" s="783"/>
      <c r="C968" s="783"/>
      <c r="D968" s="783"/>
      <c r="E968" s="783"/>
      <c r="F968" s="783"/>
      <c r="G968" s="783"/>
      <c r="H968" s="783"/>
      <c r="I968" s="783"/>
      <c r="J968" s="783"/>
      <c r="K968" s="783"/>
      <c r="L968" s="783"/>
      <c r="M968" s="783"/>
      <c r="N968" s="783"/>
      <c r="O968" s="783"/>
      <c r="P968" s="783"/>
      <c r="Q968" s="783"/>
      <c r="R968" s="783"/>
      <c r="S968" s="783"/>
      <c r="T968" s="783"/>
      <c r="U968" s="783"/>
      <c r="V968" s="783"/>
      <c r="W968" s="783"/>
      <c r="X968" s="783"/>
      <c r="Y968" s="783"/>
      <c r="Z968" s="783"/>
    </row>
    <row r="969" spans="1:26">
      <c r="A969" s="783"/>
      <c r="B969" s="783"/>
      <c r="C969" s="783"/>
      <c r="D969" s="783"/>
      <c r="E969" s="783"/>
      <c r="F969" s="783"/>
      <c r="G969" s="783"/>
      <c r="H969" s="783"/>
      <c r="I969" s="783"/>
      <c r="J969" s="783"/>
      <c r="K969" s="783"/>
      <c r="L969" s="783"/>
      <c r="M969" s="783"/>
      <c r="N969" s="783"/>
      <c r="O969" s="783"/>
      <c r="P969" s="783"/>
      <c r="Q969" s="783"/>
      <c r="R969" s="783"/>
      <c r="S969" s="783"/>
      <c r="T969" s="783"/>
      <c r="U969" s="783"/>
      <c r="V969" s="783"/>
      <c r="W969" s="783"/>
      <c r="X969" s="783"/>
      <c r="Y969" s="783"/>
      <c r="Z969" s="783"/>
    </row>
    <row r="970" spans="1:26">
      <c r="A970" s="783"/>
      <c r="B970" s="783"/>
      <c r="C970" s="783"/>
      <c r="D970" s="783"/>
      <c r="E970" s="783"/>
      <c r="F970" s="783"/>
      <c r="G970" s="783"/>
      <c r="H970" s="783"/>
      <c r="I970" s="783"/>
      <c r="J970" s="783"/>
      <c r="K970" s="783"/>
      <c r="L970" s="783"/>
      <c r="M970" s="783"/>
      <c r="N970" s="783"/>
      <c r="O970" s="783"/>
      <c r="P970" s="783"/>
      <c r="Q970" s="783"/>
      <c r="R970" s="783"/>
      <c r="S970" s="783"/>
      <c r="T970" s="783"/>
      <c r="U970" s="783"/>
      <c r="V970" s="783"/>
      <c r="W970" s="783"/>
      <c r="X970" s="783"/>
      <c r="Y970" s="783"/>
      <c r="Z970" s="783"/>
    </row>
    <row r="971" spans="1:26">
      <c r="A971" s="783"/>
      <c r="B971" s="783"/>
      <c r="C971" s="783"/>
      <c r="D971" s="783"/>
      <c r="E971" s="783"/>
      <c r="F971" s="783"/>
      <c r="G971" s="783"/>
      <c r="H971" s="783"/>
      <c r="I971" s="783"/>
      <c r="J971" s="783"/>
      <c r="K971" s="783"/>
      <c r="L971" s="783"/>
      <c r="M971" s="783"/>
      <c r="N971" s="783"/>
      <c r="O971" s="783"/>
      <c r="P971" s="783"/>
      <c r="Q971" s="783"/>
      <c r="R971" s="783"/>
      <c r="S971" s="783"/>
      <c r="T971" s="783"/>
      <c r="U971" s="783"/>
      <c r="V971" s="783"/>
      <c r="W971" s="783"/>
      <c r="X971" s="783"/>
      <c r="Y971" s="783"/>
      <c r="Z971" s="783"/>
    </row>
    <row r="972" spans="1:26">
      <c r="A972" s="783"/>
      <c r="B972" s="783"/>
      <c r="C972" s="783"/>
      <c r="D972" s="783"/>
      <c r="E972" s="783"/>
      <c r="F972" s="783"/>
      <c r="G972" s="783"/>
      <c r="H972" s="783"/>
      <c r="I972" s="783"/>
      <c r="J972" s="783"/>
      <c r="K972" s="783"/>
      <c r="L972" s="783"/>
      <c r="M972" s="783"/>
      <c r="N972" s="783"/>
      <c r="O972" s="783"/>
      <c r="P972" s="783"/>
      <c r="Q972" s="783"/>
      <c r="R972" s="783"/>
      <c r="S972" s="783"/>
      <c r="T972" s="783"/>
      <c r="U972" s="783"/>
      <c r="V972" s="783"/>
      <c r="W972" s="783"/>
      <c r="X972" s="783"/>
      <c r="Y972" s="783"/>
      <c r="Z972" s="783"/>
    </row>
    <row r="973" spans="1:26">
      <c r="A973" s="783"/>
      <c r="B973" s="783"/>
      <c r="C973" s="783"/>
      <c r="D973" s="783"/>
      <c r="E973" s="783"/>
      <c r="F973" s="783"/>
      <c r="G973" s="783"/>
      <c r="H973" s="783"/>
      <c r="I973" s="783"/>
      <c r="J973" s="783"/>
      <c r="K973" s="783"/>
      <c r="L973" s="783"/>
      <c r="M973" s="783"/>
      <c r="N973" s="783"/>
      <c r="O973" s="783"/>
      <c r="P973" s="783"/>
      <c r="Q973" s="783"/>
      <c r="R973" s="783"/>
      <c r="S973" s="783"/>
      <c r="T973" s="783"/>
      <c r="U973" s="783"/>
      <c r="V973" s="783"/>
      <c r="W973" s="783"/>
      <c r="X973" s="783"/>
      <c r="Y973" s="783"/>
      <c r="Z973" s="783"/>
    </row>
    <row r="974" spans="1:26">
      <c r="A974" s="783"/>
      <c r="B974" s="783"/>
      <c r="C974" s="783"/>
      <c r="D974" s="783"/>
      <c r="E974" s="783"/>
      <c r="F974" s="783"/>
      <c r="G974" s="783"/>
      <c r="H974" s="783"/>
      <c r="I974" s="783"/>
      <c r="J974" s="783"/>
      <c r="K974" s="783"/>
      <c r="L974" s="783"/>
      <c r="M974" s="783"/>
      <c r="N974" s="783"/>
      <c r="O974" s="783"/>
      <c r="P974" s="783"/>
      <c r="Q974" s="783"/>
      <c r="R974" s="783"/>
      <c r="S974" s="783"/>
      <c r="T974" s="783"/>
      <c r="U974" s="783"/>
      <c r="V974" s="783"/>
      <c r="W974" s="783"/>
      <c r="X974" s="783"/>
      <c r="Y974" s="783"/>
      <c r="Z974" s="783"/>
    </row>
    <row r="975" spans="1:26">
      <c r="A975" s="783"/>
      <c r="B975" s="783"/>
      <c r="C975" s="783"/>
      <c r="D975" s="783"/>
      <c r="E975" s="783"/>
      <c r="F975" s="783"/>
      <c r="G975" s="783"/>
      <c r="H975" s="783"/>
      <c r="I975" s="783"/>
      <c r="J975" s="783"/>
      <c r="K975" s="783"/>
      <c r="L975" s="783"/>
      <c r="M975" s="783"/>
      <c r="N975" s="783"/>
      <c r="O975" s="783"/>
      <c r="P975" s="783"/>
      <c r="Q975" s="783"/>
      <c r="R975" s="783"/>
      <c r="S975" s="783"/>
      <c r="T975" s="783"/>
      <c r="U975" s="783"/>
      <c r="V975" s="783"/>
      <c r="W975" s="783"/>
      <c r="X975" s="783"/>
      <c r="Y975" s="783"/>
      <c r="Z975" s="783"/>
    </row>
    <row r="976" spans="1:26">
      <c r="A976" s="783"/>
      <c r="B976" s="783"/>
      <c r="C976" s="783"/>
      <c r="D976" s="783"/>
      <c r="E976" s="783"/>
      <c r="F976" s="783"/>
      <c r="G976" s="783"/>
      <c r="H976" s="783"/>
      <c r="I976" s="783"/>
      <c r="J976" s="783"/>
      <c r="K976" s="783"/>
      <c r="L976" s="783"/>
      <c r="M976" s="783"/>
      <c r="N976" s="783"/>
      <c r="O976" s="783"/>
      <c r="P976" s="783"/>
      <c r="Q976" s="783"/>
      <c r="R976" s="783"/>
      <c r="S976" s="783"/>
      <c r="T976" s="783"/>
      <c r="U976" s="783"/>
      <c r="V976" s="783"/>
      <c r="W976" s="783"/>
      <c r="X976" s="783"/>
      <c r="Y976" s="783"/>
      <c r="Z976" s="783"/>
    </row>
    <row r="977" spans="1:26">
      <c r="A977" s="783"/>
      <c r="B977" s="783"/>
      <c r="C977" s="783"/>
      <c r="D977" s="783"/>
      <c r="E977" s="783"/>
      <c r="F977" s="783"/>
      <c r="G977" s="783"/>
      <c r="H977" s="783"/>
      <c r="I977" s="783"/>
      <c r="J977" s="783"/>
      <c r="K977" s="783"/>
      <c r="L977" s="783"/>
      <c r="M977" s="783"/>
      <c r="N977" s="783"/>
      <c r="O977" s="783"/>
      <c r="P977" s="783"/>
      <c r="Q977" s="783"/>
      <c r="R977" s="783"/>
      <c r="S977" s="783"/>
      <c r="T977" s="783"/>
      <c r="U977" s="783"/>
      <c r="V977" s="783"/>
      <c r="W977" s="783"/>
      <c r="X977" s="783"/>
      <c r="Y977" s="783"/>
      <c r="Z977" s="783"/>
    </row>
    <row r="978" spans="1:26">
      <c r="A978" s="783"/>
      <c r="B978" s="783"/>
      <c r="C978" s="783"/>
      <c r="D978" s="783"/>
      <c r="E978" s="783"/>
      <c r="F978" s="783"/>
      <c r="G978" s="783"/>
      <c r="H978" s="783"/>
      <c r="I978" s="783"/>
      <c r="J978" s="783"/>
      <c r="K978" s="783"/>
      <c r="L978" s="783"/>
      <c r="M978" s="783"/>
      <c r="N978" s="783"/>
      <c r="O978" s="783"/>
      <c r="P978" s="783"/>
      <c r="Q978" s="783"/>
      <c r="R978" s="783"/>
      <c r="S978" s="783"/>
      <c r="T978" s="783"/>
      <c r="U978" s="783"/>
      <c r="V978" s="783"/>
      <c r="W978" s="783"/>
      <c r="X978" s="783"/>
      <c r="Y978" s="783"/>
      <c r="Z978" s="783"/>
    </row>
    <row r="979" spans="1:26">
      <c r="A979" s="783"/>
      <c r="B979" s="783"/>
      <c r="C979" s="783"/>
      <c r="D979" s="783"/>
      <c r="E979" s="783"/>
      <c r="F979" s="783"/>
      <c r="G979" s="783"/>
      <c r="H979" s="783"/>
      <c r="I979" s="783"/>
      <c r="J979" s="783"/>
      <c r="K979" s="783"/>
      <c r="L979" s="783"/>
      <c r="M979" s="783"/>
      <c r="N979" s="783"/>
      <c r="O979" s="783"/>
      <c r="P979" s="783"/>
      <c r="Q979" s="783"/>
      <c r="R979" s="783"/>
      <c r="S979" s="783"/>
      <c r="T979" s="783"/>
      <c r="U979" s="783"/>
      <c r="V979" s="783"/>
      <c r="W979" s="783"/>
      <c r="X979" s="783"/>
      <c r="Y979" s="783"/>
      <c r="Z979" s="783"/>
    </row>
    <row r="980" spans="1:26">
      <c r="A980" s="783"/>
      <c r="B980" s="783"/>
      <c r="C980" s="783"/>
      <c r="D980" s="783"/>
      <c r="E980" s="783"/>
      <c r="F980" s="783"/>
      <c r="G980" s="783"/>
      <c r="H980" s="783"/>
      <c r="I980" s="783"/>
      <c r="J980" s="783"/>
      <c r="K980" s="783"/>
      <c r="L980" s="783"/>
      <c r="M980" s="783"/>
      <c r="N980" s="783"/>
      <c r="O980" s="783"/>
      <c r="P980" s="783"/>
      <c r="Q980" s="783"/>
      <c r="R980" s="783"/>
      <c r="S980" s="783"/>
      <c r="T980" s="783"/>
      <c r="U980" s="783"/>
      <c r="V980" s="783"/>
      <c r="W980" s="783"/>
      <c r="X980" s="783"/>
      <c r="Y980" s="783"/>
      <c r="Z980" s="783"/>
    </row>
    <row r="981" spans="1:26">
      <c r="A981" s="783"/>
      <c r="B981" s="783"/>
      <c r="C981" s="783"/>
      <c r="D981" s="783"/>
      <c r="E981" s="783"/>
      <c r="F981" s="783"/>
      <c r="G981" s="783"/>
      <c r="H981" s="783"/>
      <c r="I981" s="783"/>
      <c r="J981" s="783"/>
      <c r="K981" s="783"/>
      <c r="L981" s="783"/>
      <c r="M981" s="783"/>
      <c r="N981" s="783"/>
      <c r="O981" s="783"/>
      <c r="P981" s="783"/>
      <c r="Q981" s="783"/>
      <c r="R981" s="783"/>
      <c r="S981" s="783"/>
      <c r="T981" s="783"/>
      <c r="U981" s="783"/>
      <c r="V981" s="783"/>
      <c r="W981" s="783"/>
      <c r="X981" s="783"/>
      <c r="Y981" s="783"/>
      <c r="Z981" s="783"/>
    </row>
    <row r="982" spans="1:26">
      <c r="A982" s="783"/>
      <c r="B982" s="783"/>
      <c r="C982" s="783"/>
      <c r="D982" s="783"/>
      <c r="E982" s="783"/>
      <c r="F982" s="783"/>
      <c r="G982" s="783"/>
      <c r="H982" s="783"/>
      <c r="I982" s="783"/>
      <c r="J982" s="783"/>
      <c r="K982" s="783"/>
      <c r="L982" s="783"/>
      <c r="M982" s="783"/>
      <c r="N982" s="783"/>
      <c r="O982" s="783"/>
      <c r="P982" s="783"/>
      <c r="Q982" s="783"/>
      <c r="R982" s="783"/>
      <c r="S982" s="783"/>
      <c r="T982" s="783"/>
      <c r="U982" s="783"/>
      <c r="V982" s="783"/>
      <c r="W982" s="783"/>
      <c r="X982" s="783"/>
      <c r="Y982" s="783"/>
      <c r="Z982" s="783"/>
    </row>
    <row r="983" spans="1:26">
      <c r="A983" s="783"/>
      <c r="B983" s="783"/>
      <c r="C983" s="783"/>
      <c r="D983" s="783"/>
      <c r="E983" s="783"/>
      <c r="F983" s="783"/>
      <c r="G983" s="783"/>
      <c r="H983" s="783"/>
      <c r="I983" s="783"/>
      <c r="J983" s="783"/>
      <c r="K983" s="783"/>
      <c r="L983" s="783"/>
      <c r="M983" s="783"/>
      <c r="N983" s="783"/>
      <c r="O983" s="783"/>
      <c r="P983" s="783"/>
      <c r="Q983" s="783"/>
      <c r="R983" s="783"/>
      <c r="S983" s="783"/>
      <c r="T983" s="783"/>
      <c r="U983" s="783"/>
      <c r="V983" s="783"/>
      <c r="W983" s="783"/>
      <c r="X983" s="783"/>
      <c r="Y983" s="783"/>
      <c r="Z983" s="783"/>
    </row>
    <row r="984" spans="1:26">
      <c r="A984" s="783"/>
      <c r="B984" s="783"/>
      <c r="C984" s="783"/>
      <c r="D984" s="783"/>
      <c r="E984" s="783"/>
      <c r="F984" s="783"/>
      <c r="G984" s="783"/>
      <c r="H984" s="783"/>
      <c r="I984" s="783"/>
      <c r="J984" s="783"/>
      <c r="K984" s="783"/>
      <c r="L984" s="783"/>
      <c r="M984" s="783"/>
      <c r="N984" s="783"/>
      <c r="O984" s="783"/>
      <c r="P984" s="783"/>
      <c r="Q984" s="783"/>
      <c r="R984" s="783"/>
      <c r="S984" s="783"/>
      <c r="T984" s="783"/>
      <c r="U984" s="783"/>
      <c r="V984" s="783"/>
      <c r="W984" s="783"/>
      <c r="X984" s="783"/>
      <c r="Y984" s="783"/>
      <c r="Z984" s="783"/>
    </row>
    <row r="985" spans="1:26">
      <c r="A985" s="783"/>
      <c r="B985" s="783"/>
      <c r="C985" s="783"/>
      <c r="D985" s="783"/>
      <c r="E985" s="783"/>
      <c r="F985" s="783"/>
      <c r="G985" s="783"/>
      <c r="H985" s="783"/>
      <c r="I985" s="783"/>
      <c r="J985" s="783"/>
      <c r="K985" s="783"/>
      <c r="L985" s="783"/>
      <c r="M985" s="783"/>
      <c r="N985" s="783"/>
      <c r="O985" s="783"/>
      <c r="P985" s="783"/>
      <c r="Q985" s="783"/>
      <c r="R985" s="783"/>
      <c r="S985" s="783"/>
      <c r="T985" s="783"/>
      <c r="U985" s="783"/>
      <c r="V985" s="783"/>
      <c r="W985" s="783"/>
      <c r="X985" s="783"/>
      <c r="Y985" s="783"/>
      <c r="Z985" s="783"/>
    </row>
    <row r="986" spans="1:26">
      <c r="A986" s="783"/>
      <c r="B986" s="783"/>
      <c r="C986" s="783"/>
      <c r="D986" s="783"/>
      <c r="E986" s="783"/>
      <c r="F986" s="783"/>
      <c r="G986" s="783"/>
      <c r="H986" s="783"/>
      <c r="I986" s="783"/>
      <c r="J986" s="783"/>
      <c r="K986" s="783"/>
      <c r="L986" s="783"/>
      <c r="M986" s="783"/>
      <c r="N986" s="783"/>
      <c r="O986" s="783"/>
      <c r="P986" s="783"/>
      <c r="Q986" s="783"/>
      <c r="R986" s="783"/>
      <c r="S986" s="783"/>
      <c r="T986" s="783"/>
      <c r="U986" s="783"/>
      <c r="V986" s="783"/>
      <c r="W986" s="783"/>
      <c r="X986" s="783"/>
      <c r="Y986" s="783"/>
      <c r="Z986" s="783"/>
    </row>
    <row r="987" spans="1:26">
      <c r="A987" s="783"/>
      <c r="B987" s="783"/>
      <c r="C987" s="783"/>
      <c r="D987" s="783"/>
      <c r="E987" s="783"/>
      <c r="F987" s="783"/>
      <c r="G987" s="783"/>
      <c r="H987" s="783"/>
      <c r="I987" s="783"/>
      <c r="J987" s="783"/>
      <c r="K987" s="783"/>
      <c r="L987" s="783"/>
      <c r="M987" s="783"/>
      <c r="N987" s="783"/>
      <c r="O987" s="783"/>
      <c r="P987" s="783"/>
      <c r="Q987" s="783"/>
      <c r="R987" s="783"/>
      <c r="S987" s="783"/>
      <c r="T987" s="783"/>
      <c r="U987" s="783"/>
      <c r="V987" s="783"/>
      <c r="W987" s="783"/>
      <c r="X987" s="783"/>
      <c r="Y987" s="783"/>
      <c r="Z987" s="783"/>
    </row>
    <row r="988" spans="1:26">
      <c r="A988" s="783"/>
      <c r="B988" s="783"/>
      <c r="C988" s="783"/>
      <c r="D988" s="783"/>
      <c r="E988" s="783"/>
      <c r="F988" s="783"/>
      <c r="G988" s="783"/>
      <c r="H988" s="783"/>
      <c r="I988" s="783"/>
      <c r="J988" s="783"/>
      <c r="K988" s="783"/>
      <c r="L988" s="783"/>
      <c r="M988" s="783"/>
      <c r="N988" s="783"/>
      <c r="O988" s="783"/>
      <c r="P988" s="783"/>
      <c r="Q988" s="783"/>
      <c r="R988" s="783"/>
      <c r="S988" s="783"/>
      <c r="T988" s="783"/>
      <c r="U988" s="783"/>
      <c r="V988" s="783"/>
      <c r="W988" s="783"/>
      <c r="X988" s="783"/>
      <c r="Y988" s="783"/>
      <c r="Z988" s="783"/>
    </row>
    <row r="989" spans="1:26">
      <c r="A989" s="783"/>
      <c r="B989" s="783"/>
      <c r="C989" s="783"/>
      <c r="D989" s="783"/>
      <c r="E989" s="783"/>
      <c r="F989" s="783"/>
      <c r="G989" s="783"/>
      <c r="H989" s="783"/>
      <c r="I989" s="783"/>
      <c r="J989" s="783"/>
      <c r="K989" s="783"/>
      <c r="L989" s="783"/>
      <c r="M989" s="783"/>
      <c r="N989" s="783"/>
      <c r="O989" s="783"/>
      <c r="P989" s="783"/>
      <c r="Q989" s="783"/>
      <c r="R989" s="783"/>
      <c r="S989" s="783"/>
      <c r="T989" s="783"/>
      <c r="U989" s="783"/>
      <c r="V989" s="783"/>
      <c r="W989" s="783"/>
      <c r="X989" s="783"/>
      <c r="Y989" s="783"/>
      <c r="Z989" s="783"/>
    </row>
    <row r="990" spans="1:26">
      <c r="A990" s="783"/>
      <c r="B990" s="783"/>
      <c r="C990" s="783"/>
      <c r="D990" s="783"/>
      <c r="E990" s="783"/>
      <c r="F990" s="783"/>
      <c r="G990" s="783"/>
      <c r="H990" s="783"/>
      <c r="I990" s="783"/>
      <c r="J990" s="783"/>
      <c r="K990" s="783"/>
      <c r="L990" s="783"/>
      <c r="M990" s="783"/>
      <c r="N990" s="783"/>
      <c r="O990" s="783"/>
      <c r="P990" s="783"/>
      <c r="Q990" s="783"/>
      <c r="R990" s="783"/>
      <c r="S990" s="783"/>
      <c r="T990" s="783"/>
      <c r="U990" s="783"/>
      <c r="V990" s="783"/>
      <c r="W990" s="783"/>
      <c r="X990" s="783"/>
      <c r="Y990" s="783"/>
      <c r="Z990" s="783"/>
    </row>
    <row r="991" spans="1:26">
      <c r="A991" s="783"/>
      <c r="B991" s="783"/>
      <c r="C991" s="783"/>
      <c r="D991" s="783"/>
      <c r="E991" s="783"/>
      <c r="F991" s="783"/>
      <c r="G991" s="783"/>
      <c r="H991" s="783"/>
      <c r="I991" s="783"/>
      <c r="J991" s="783"/>
      <c r="K991" s="783"/>
      <c r="L991" s="783"/>
      <c r="M991" s="783"/>
      <c r="N991" s="783"/>
      <c r="O991" s="783"/>
      <c r="P991" s="783"/>
      <c r="Q991" s="783"/>
      <c r="R991" s="783"/>
      <c r="S991" s="783"/>
      <c r="T991" s="783"/>
      <c r="U991" s="783"/>
      <c r="V991" s="783"/>
      <c r="W991" s="783"/>
      <c r="X991" s="783"/>
      <c r="Y991" s="783"/>
      <c r="Z991" s="783"/>
    </row>
    <row r="992" spans="1:26">
      <c r="A992" s="783"/>
      <c r="B992" s="783"/>
      <c r="C992" s="783"/>
      <c r="D992" s="783"/>
      <c r="E992" s="783"/>
      <c r="F992" s="783"/>
      <c r="G992" s="783"/>
      <c r="H992" s="783"/>
      <c r="I992" s="783"/>
      <c r="J992" s="783"/>
      <c r="K992" s="783"/>
      <c r="L992" s="783"/>
      <c r="M992" s="783"/>
      <c r="N992" s="783"/>
      <c r="O992" s="783"/>
      <c r="P992" s="783"/>
      <c r="Q992" s="783"/>
      <c r="R992" s="783"/>
      <c r="S992" s="783"/>
      <c r="T992" s="783"/>
      <c r="U992" s="783"/>
      <c r="V992" s="783"/>
      <c r="W992" s="783"/>
      <c r="X992" s="783"/>
      <c r="Y992" s="783"/>
      <c r="Z992" s="783"/>
    </row>
    <row r="993" spans="1:26">
      <c r="A993" s="783"/>
      <c r="B993" s="783"/>
      <c r="C993" s="783"/>
      <c r="D993" s="783"/>
      <c r="E993" s="783"/>
      <c r="F993" s="783"/>
      <c r="G993" s="783"/>
      <c r="H993" s="783"/>
      <c r="I993" s="783"/>
      <c r="J993" s="783"/>
      <c r="K993" s="783"/>
      <c r="L993" s="783"/>
      <c r="M993" s="783"/>
      <c r="N993" s="783"/>
      <c r="O993" s="783"/>
      <c r="P993" s="783"/>
      <c r="Q993" s="783"/>
      <c r="R993" s="783"/>
      <c r="S993" s="783"/>
      <c r="T993" s="783"/>
      <c r="U993" s="783"/>
      <c r="V993" s="783"/>
      <c r="W993" s="783"/>
      <c r="X993" s="783"/>
      <c r="Y993" s="783"/>
      <c r="Z993" s="783"/>
    </row>
    <row r="994" spans="1:26">
      <c r="A994" s="783"/>
      <c r="B994" s="783"/>
      <c r="C994" s="783"/>
      <c r="D994" s="783"/>
      <c r="E994" s="783"/>
      <c r="F994" s="783"/>
      <c r="G994" s="783"/>
      <c r="H994" s="783"/>
      <c r="I994" s="783"/>
      <c r="J994" s="783"/>
      <c r="K994" s="783"/>
      <c r="L994" s="783"/>
      <c r="M994" s="783"/>
      <c r="N994" s="783"/>
      <c r="O994" s="783"/>
      <c r="P994" s="783"/>
      <c r="Q994" s="783"/>
      <c r="R994" s="783"/>
      <c r="S994" s="783"/>
      <c r="T994" s="783"/>
      <c r="U994" s="783"/>
      <c r="V994" s="783"/>
      <c r="W994" s="783"/>
      <c r="X994" s="783"/>
      <c r="Y994" s="783"/>
      <c r="Z994" s="783"/>
    </row>
    <row r="995" spans="1:26">
      <c r="A995" s="783"/>
      <c r="B995" s="783"/>
      <c r="C995" s="783"/>
      <c r="D995" s="783"/>
      <c r="E995" s="783"/>
      <c r="F995" s="783"/>
      <c r="G995" s="783"/>
      <c r="H995" s="783"/>
      <c r="I995" s="783"/>
      <c r="J995" s="783"/>
      <c r="K995" s="783"/>
      <c r="L995" s="783"/>
      <c r="M995" s="783"/>
      <c r="N995" s="783"/>
      <c r="O995" s="783"/>
      <c r="P995" s="783"/>
      <c r="Q995" s="783"/>
      <c r="R995" s="783"/>
      <c r="S995" s="783"/>
      <c r="T995" s="783"/>
      <c r="U995" s="783"/>
      <c r="V995" s="783"/>
      <c r="W995" s="783"/>
      <c r="X995" s="783"/>
      <c r="Y995" s="783"/>
      <c r="Z995" s="783"/>
    </row>
    <row r="996" spans="1:26">
      <c r="A996" s="783"/>
      <c r="B996" s="783"/>
      <c r="C996" s="783"/>
      <c r="D996" s="783"/>
      <c r="E996" s="783"/>
      <c r="F996" s="783"/>
      <c r="G996" s="783"/>
      <c r="H996" s="783"/>
      <c r="I996" s="783"/>
      <c r="J996" s="783"/>
      <c r="K996" s="783"/>
      <c r="L996" s="783"/>
      <c r="M996" s="783"/>
      <c r="N996" s="783"/>
      <c r="O996" s="783"/>
      <c r="P996" s="783"/>
      <c r="Q996" s="783"/>
      <c r="R996" s="783"/>
      <c r="S996" s="783"/>
      <c r="T996" s="783"/>
      <c r="U996" s="783"/>
      <c r="V996" s="783"/>
      <c r="W996" s="783"/>
      <c r="X996" s="783"/>
      <c r="Y996" s="783"/>
      <c r="Z996" s="783"/>
    </row>
    <row r="997" spans="1:26">
      <c r="A997" s="783"/>
      <c r="B997" s="783"/>
      <c r="C997" s="783"/>
      <c r="D997" s="783"/>
      <c r="E997" s="783"/>
      <c r="F997" s="783"/>
      <c r="G997" s="783"/>
      <c r="H997" s="783"/>
      <c r="I997" s="783"/>
      <c r="J997" s="783"/>
      <c r="K997" s="783"/>
      <c r="L997" s="783"/>
      <c r="M997" s="783"/>
      <c r="N997" s="783"/>
      <c r="O997" s="783"/>
      <c r="P997" s="783"/>
      <c r="Q997" s="783"/>
      <c r="R997" s="783"/>
      <c r="S997" s="783"/>
      <c r="T997" s="783"/>
      <c r="U997" s="783"/>
      <c r="V997" s="783"/>
      <c r="W997" s="783"/>
      <c r="X997" s="783"/>
      <c r="Y997" s="783"/>
      <c r="Z997" s="783"/>
    </row>
    <row r="998" spans="1:26">
      <c r="A998" s="783"/>
      <c r="B998" s="783"/>
      <c r="C998" s="783"/>
      <c r="D998" s="783"/>
      <c r="E998" s="783"/>
      <c r="F998" s="783"/>
      <c r="G998" s="783"/>
      <c r="H998" s="783"/>
      <c r="I998" s="783"/>
      <c r="J998" s="783"/>
      <c r="K998" s="783"/>
      <c r="L998" s="783"/>
      <c r="M998" s="783"/>
      <c r="N998" s="783"/>
      <c r="O998" s="783"/>
      <c r="P998" s="783"/>
      <c r="Q998" s="783"/>
      <c r="R998" s="783"/>
      <c r="S998" s="783"/>
      <c r="T998" s="783"/>
      <c r="U998" s="783"/>
      <c r="V998" s="783"/>
      <c r="W998" s="783"/>
      <c r="X998" s="783"/>
      <c r="Y998" s="783"/>
      <c r="Z998" s="783"/>
    </row>
    <row r="999" spans="1:26">
      <c r="A999" s="783"/>
      <c r="B999" s="783"/>
      <c r="C999" s="783"/>
      <c r="D999" s="783"/>
      <c r="E999" s="783"/>
      <c r="F999" s="783"/>
      <c r="G999" s="783"/>
      <c r="H999" s="783"/>
      <c r="I999" s="783"/>
      <c r="J999" s="783"/>
      <c r="K999" s="783"/>
      <c r="L999" s="783"/>
      <c r="M999" s="783"/>
      <c r="N999" s="783"/>
      <c r="O999" s="783"/>
      <c r="P999" s="783"/>
      <c r="Q999" s="783"/>
      <c r="R999" s="783"/>
      <c r="S999" s="783"/>
      <c r="T999" s="783"/>
      <c r="U999" s="783"/>
      <c r="V999" s="783"/>
      <c r="W999" s="783"/>
      <c r="X999" s="783"/>
      <c r="Y999" s="783"/>
      <c r="Z999" s="783"/>
    </row>
    <row r="1000" spans="1:26">
      <c r="A1000" s="783"/>
      <c r="B1000" s="783"/>
      <c r="C1000" s="783"/>
      <c r="D1000" s="783"/>
      <c r="E1000" s="783"/>
      <c r="F1000" s="783"/>
      <c r="G1000" s="783"/>
      <c r="H1000" s="783"/>
      <c r="I1000" s="783"/>
      <c r="J1000" s="783"/>
      <c r="K1000" s="783"/>
      <c r="L1000" s="783"/>
      <c r="M1000" s="783"/>
      <c r="N1000" s="783"/>
      <c r="O1000" s="783"/>
      <c r="P1000" s="783"/>
      <c r="Q1000" s="783"/>
      <c r="R1000" s="783"/>
      <c r="S1000" s="783"/>
      <c r="T1000" s="783"/>
      <c r="U1000" s="783"/>
      <c r="V1000" s="783"/>
      <c r="W1000" s="783"/>
      <c r="X1000" s="783"/>
      <c r="Y1000" s="783"/>
      <c r="Z1000" s="783"/>
    </row>
  </sheetData>
  <mergeCells count="148">
    <mergeCell ref="A341:A343"/>
    <mergeCell ref="A323:A325"/>
    <mergeCell ref="A326:A328"/>
    <mergeCell ref="A329:A331"/>
    <mergeCell ref="A332:A334"/>
    <mergeCell ref="A335:A337"/>
    <mergeCell ref="A338:A340"/>
    <mergeCell ref="A305:A307"/>
    <mergeCell ref="A308:A310"/>
    <mergeCell ref="A311:A313"/>
    <mergeCell ref="A314:A316"/>
    <mergeCell ref="A317:A319"/>
    <mergeCell ref="A320:A322"/>
    <mergeCell ref="A287:A289"/>
    <mergeCell ref="A290:A292"/>
    <mergeCell ref="A293:A295"/>
    <mergeCell ref="A296:A298"/>
    <mergeCell ref="A299:A301"/>
    <mergeCell ref="A302:A304"/>
    <mergeCell ref="A269:A271"/>
    <mergeCell ref="A272:A274"/>
    <mergeCell ref="A275:A277"/>
    <mergeCell ref="A278:A280"/>
    <mergeCell ref="A281:A283"/>
    <mergeCell ref="A284:A286"/>
    <mergeCell ref="A251:A253"/>
    <mergeCell ref="A254:A256"/>
    <mergeCell ref="A257:A259"/>
    <mergeCell ref="A260:A262"/>
    <mergeCell ref="A263:A265"/>
    <mergeCell ref="A266:A268"/>
    <mergeCell ref="A233:A235"/>
    <mergeCell ref="A236:A238"/>
    <mergeCell ref="A239:A241"/>
    <mergeCell ref="A242:A244"/>
    <mergeCell ref="A245:A247"/>
    <mergeCell ref="A248:A250"/>
    <mergeCell ref="A215:A217"/>
    <mergeCell ref="A218:A220"/>
    <mergeCell ref="A221:A223"/>
    <mergeCell ref="A224:A226"/>
    <mergeCell ref="A227:A229"/>
    <mergeCell ref="A230:A232"/>
    <mergeCell ref="A197:A199"/>
    <mergeCell ref="A200:A202"/>
    <mergeCell ref="A203:A205"/>
    <mergeCell ref="A206:A208"/>
    <mergeCell ref="A209:A211"/>
    <mergeCell ref="A212:A214"/>
    <mergeCell ref="A179:A181"/>
    <mergeCell ref="A182:A184"/>
    <mergeCell ref="A185:A187"/>
    <mergeCell ref="A188:A190"/>
    <mergeCell ref="A191:A193"/>
    <mergeCell ref="A194:A196"/>
    <mergeCell ref="A161:A163"/>
    <mergeCell ref="A164:A166"/>
    <mergeCell ref="A167:A169"/>
    <mergeCell ref="A170:A172"/>
    <mergeCell ref="A173:A175"/>
    <mergeCell ref="A176:A178"/>
    <mergeCell ref="A143:A145"/>
    <mergeCell ref="A146:A148"/>
    <mergeCell ref="A149:A151"/>
    <mergeCell ref="A152:A154"/>
    <mergeCell ref="A155:A157"/>
    <mergeCell ref="A158:A160"/>
    <mergeCell ref="A125:A127"/>
    <mergeCell ref="A128:A130"/>
    <mergeCell ref="A131:A133"/>
    <mergeCell ref="A134:A136"/>
    <mergeCell ref="A137:A139"/>
    <mergeCell ref="A140:A142"/>
    <mergeCell ref="A107:A109"/>
    <mergeCell ref="A110:A112"/>
    <mergeCell ref="A113:A115"/>
    <mergeCell ref="A116:A118"/>
    <mergeCell ref="A119:A121"/>
    <mergeCell ref="A122:A124"/>
    <mergeCell ref="A89:A91"/>
    <mergeCell ref="A92:A94"/>
    <mergeCell ref="A95:A97"/>
    <mergeCell ref="A98:A100"/>
    <mergeCell ref="A101:A103"/>
    <mergeCell ref="A104:A106"/>
    <mergeCell ref="A71:A73"/>
    <mergeCell ref="A74:A76"/>
    <mergeCell ref="A77:A79"/>
    <mergeCell ref="A80:A82"/>
    <mergeCell ref="A83:A85"/>
    <mergeCell ref="A86:A88"/>
    <mergeCell ref="A53:A55"/>
    <mergeCell ref="A56:A58"/>
    <mergeCell ref="A59:A61"/>
    <mergeCell ref="A62:A64"/>
    <mergeCell ref="A65:A67"/>
    <mergeCell ref="A68:A70"/>
    <mergeCell ref="A35:A37"/>
    <mergeCell ref="A38:A40"/>
    <mergeCell ref="A41:A43"/>
    <mergeCell ref="A44:A46"/>
    <mergeCell ref="A47:A49"/>
    <mergeCell ref="A50:A52"/>
    <mergeCell ref="A17:A19"/>
    <mergeCell ref="A20:A22"/>
    <mergeCell ref="A23:A25"/>
    <mergeCell ref="A26:A28"/>
    <mergeCell ref="A29:A31"/>
    <mergeCell ref="A32:A34"/>
    <mergeCell ref="CI6:CK6"/>
    <mergeCell ref="CL6:CN6"/>
    <mergeCell ref="CO6:CQ6"/>
    <mergeCell ref="A8:A10"/>
    <mergeCell ref="A11:A13"/>
    <mergeCell ref="A14:A16"/>
    <mergeCell ref="BQ6:BS6"/>
    <mergeCell ref="BT6:BV6"/>
    <mergeCell ref="BW6:BY6"/>
    <mergeCell ref="BZ6:CB6"/>
    <mergeCell ref="CC6:CE6"/>
    <mergeCell ref="CF6:CH6"/>
    <mergeCell ref="AY6:BA6"/>
    <mergeCell ref="BB6:BD6"/>
    <mergeCell ref="BE6:BG6"/>
    <mergeCell ref="BH6:BJ6"/>
    <mergeCell ref="BK6:BM6"/>
    <mergeCell ref="BN6:BP6"/>
    <mergeCell ref="AG6:AI6"/>
    <mergeCell ref="AJ6:AL6"/>
    <mergeCell ref="AM6:AO6"/>
    <mergeCell ref="AP6:AR6"/>
    <mergeCell ref="AS6:AU6"/>
    <mergeCell ref="AV6:AX6"/>
    <mergeCell ref="O6:Q6"/>
    <mergeCell ref="R6:T6"/>
    <mergeCell ref="U6:W6"/>
    <mergeCell ref="X6:Z6"/>
    <mergeCell ref="AA6:AC6"/>
    <mergeCell ref="AD6:AF6"/>
    <mergeCell ref="A2:N2"/>
    <mergeCell ref="A4:C4"/>
    <mergeCell ref="A5:C5"/>
    <mergeCell ref="L5:N5"/>
    <mergeCell ref="A6:B7"/>
    <mergeCell ref="C6:E6"/>
    <mergeCell ref="F6:H6"/>
    <mergeCell ref="I6:K6"/>
    <mergeCell ref="L6:N6"/>
  </mergeCells>
  <phoneticPr fontId="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J29"/>
  <sheetViews>
    <sheetView view="pageBreakPreview" workbookViewId="0">
      <selection activeCell="J18" sqref="J18"/>
    </sheetView>
  </sheetViews>
  <sheetFormatPr defaultColWidth="16.109375" defaultRowHeight="16.5"/>
  <cols>
    <col min="1" max="1" width="11.77734375" style="235" customWidth="1"/>
    <col min="2" max="7" width="8.77734375" style="235" customWidth="1"/>
    <col min="8" max="9" width="10.44140625" style="235" customWidth="1"/>
    <col min="10" max="10" width="32.21875" style="235" customWidth="1"/>
    <col min="11" max="16384" width="16.109375" style="235"/>
  </cols>
  <sheetData>
    <row r="1" spans="1:9" ht="20.25">
      <c r="A1" s="230" t="s">
        <v>389</v>
      </c>
      <c r="B1" s="231"/>
      <c r="C1" s="232"/>
      <c r="D1" s="233"/>
      <c r="E1" s="234"/>
      <c r="F1" s="234"/>
      <c r="G1" s="234"/>
      <c r="H1" s="234"/>
      <c r="I1" s="234"/>
    </row>
    <row r="2" spans="1:9" ht="20.25">
      <c r="A2" s="230" t="s">
        <v>390</v>
      </c>
      <c r="B2" s="231"/>
      <c r="C2" s="232"/>
      <c r="D2" s="233"/>
      <c r="E2" s="234"/>
      <c r="F2" s="234"/>
      <c r="G2" s="234"/>
      <c r="H2" s="234"/>
      <c r="I2" s="234"/>
    </row>
    <row r="3" spans="1:9" ht="25.5" customHeight="1" thickBot="1">
      <c r="A3" s="230"/>
      <c r="B3" s="236"/>
      <c r="C3" s="237"/>
      <c r="D3" s="233"/>
      <c r="E3" s="234"/>
      <c r="F3" s="234"/>
      <c r="G3" s="234"/>
      <c r="H3" s="238" t="s">
        <v>285</v>
      </c>
      <c r="I3" s="238" t="s">
        <v>149</v>
      </c>
    </row>
    <row r="4" spans="1:9">
      <c r="A4" s="239" t="s">
        <v>119</v>
      </c>
      <c r="B4" s="1040" t="s">
        <v>120</v>
      </c>
      <c r="C4" s="1040"/>
      <c r="D4" s="1041"/>
      <c r="E4" s="1040" t="s">
        <v>152</v>
      </c>
      <c r="F4" s="1040"/>
      <c r="G4" s="1040"/>
      <c r="H4" s="240"/>
      <c r="I4" s="241"/>
    </row>
    <row r="5" spans="1:9">
      <c r="A5" s="242"/>
      <c r="B5" s="1042" t="s">
        <v>292</v>
      </c>
      <c r="C5" s="1042"/>
      <c r="D5" s="1043"/>
      <c r="E5" s="1042" t="s">
        <v>293</v>
      </c>
      <c r="F5" s="1042"/>
      <c r="G5" s="1042"/>
      <c r="H5" s="365" t="s">
        <v>283</v>
      </c>
      <c r="I5" s="244" t="s">
        <v>284</v>
      </c>
    </row>
    <row r="6" spans="1:9">
      <c r="A6" s="245" t="s">
        <v>121</v>
      </c>
      <c r="B6" s="246"/>
      <c r="C6" s="247" t="s">
        <v>92</v>
      </c>
      <c r="D6" s="248" t="s">
        <v>93</v>
      </c>
      <c r="E6" s="249"/>
      <c r="F6" s="247" t="s">
        <v>92</v>
      </c>
      <c r="G6" s="247" t="s">
        <v>93</v>
      </c>
      <c r="H6" s="250" t="s">
        <v>122</v>
      </c>
      <c r="I6" s="251" t="s">
        <v>123</v>
      </c>
    </row>
    <row r="7" spans="1:9" ht="20.25" customHeight="1">
      <c r="A7" s="245" t="s">
        <v>124</v>
      </c>
      <c r="B7" s="252"/>
      <c r="C7" s="253" t="s">
        <v>94</v>
      </c>
      <c r="D7" s="252" t="s">
        <v>95</v>
      </c>
      <c r="E7" s="254"/>
      <c r="F7" s="253" t="s">
        <v>94</v>
      </c>
      <c r="G7" s="253" t="s">
        <v>95</v>
      </c>
      <c r="H7" s="365"/>
      <c r="I7" s="244"/>
    </row>
    <row r="8" spans="1:9" s="227" customFormat="1" ht="15" customHeight="1">
      <c r="A8" s="223">
        <v>2011</v>
      </c>
      <c r="B8" s="224">
        <v>2658</v>
      </c>
      <c r="C8" s="224">
        <v>1310</v>
      </c>
      <c r="D8" s="224">
        <v>1348</v>
      </c>
      <c r="E8" s="224">
        <v>1782</v>
      </c>
      <c r="F8" s="224">
        <v>1025</v>
      </c>
      <c r="G8" s="224">
        <v>757</v>
      </c>
      <c r="H8" s="225">
        <v>1773</v>
      </c>
      <c r="I8" s="226">
        <v>656</v>
      </c>
    </row>
    <row r="9" spans="1:9" s="227" customFormat="1" ht="15" customHeight="1">
      <c r="A9" s="228">
        <v>2012</v>
      </c>
      <c r="B9" s="224">
        <v>2709</v>
      </c>
      <c r="C9" s="224">
        <v>1310</v>
      </c>
      <c r="D9" s="224">
        <v>1399</v>
      </c>
      <c r="E9" s="224">
        <v>2013</v>
      </c>
      <c r="F9" s="224">
        <v>1112</v>
      </c>
      <c r="G9" s="224">
        <v>901</v>
      </c>
      <c r="H9" s="224">
        <v>1646</v>
      </c>
      <c r="I9" s="229">
        <v>613</v>
      </c>
    </row>
    <row r="10" spans="1:9" s="227" customFormat="1" ht="15" customHeight="1">
      <c r="A10" s="228">
        <v>2013</v>
      </c>
      <c r="B10" s="224">
        <v>2534</v>
      </c>
      <c r="C10" s="224">
        <v>1304</v>
      </c>
      <c r="D10" s="224">
        <v>1230</v>
      </c>
      <c r="E10" s="224">
        <v>1931</v>
      </c>
      <c r="F10" s="224">
        <v>1070</v>
      </c>
      <c r="G10" s="224">
        <v>861</v>
      </c>
      <c r="H10" s="224">
        <v>1759</v>
      </c>
      <c r="I10" s="229">
        <v>576</v>
      </c>
    </row>
    <row r="11" spans="1:9" s="227" customFormat="1" ht="15" customHeight="1">
      <c r="A11" s="228">
        <v>2014</v>
      </c>
      <c r="B11" s="224">
        <v>2377</v>
      </c>
      <c r="C11" s="224">
        <v>1231</v>
      </c>
      <c r="D11" s="224">
        <v>1146</v>
      </c>
      <c r="E11" s="224">
        <v>1907</v>
      </c>
      <c r="F11" s="224">
        <v>1036</v>
      </c>
      <c r="G11" s="224">
        <v>871</v>
      </c>
      <c r="H11" s="224">
        <v>1743</v>
      </c>
      <c r="I11" s="229">
        <v>619</v>
      </c>
    </row>
    <row r="12" spans="1:9" s="255" customFormat="1">
      <c r="A12" s="228">
        <v>2015</v>
      </c>
      <c r="B12" s="224">
        <v>2783</v>
      </c>
      <c r="C12" s="224">
        <v>1381</v>
      </c>
      <c r="D12" s="224">
        <v>1402</v>
      </c>
      <c r="E12" s="224">
        <v>2048</v>
      </c>
      <c r="F12" s="224">
        <v>1037</v>
      </c>
      <c r="G12" s="224">
        <v>1011</v>
      </c>
      <c r="H12" s="224">
        <v>1653</v>
      </c>
      <c r="I12" s="229">
        <v>543</v>
      </c>
    </row>
    <row r="13" spans="1:9" s="255" customFormat="1">
      <c r="A13" s="228">
        <v>2016</v>
      </c>
      <c r="B13" s="224">
        <v>2317</v>
      </c>
      <c r="C13" s="224">
        <v>1198</v>
      </c>
      <c r="D13" s="224">
        <v>1119</v>
      </c>
      <c r="E13" s="224">
        <v>1957</v>
      </c>
      <c r="F13" s="224">
        <v>1008</v>
      </c>
      <c r="G13" s="224">
        <v>949</v>
      </c>
      <c r="H13" s="224">
        <v>1383</v>
      </c>
      <c r="I13" s="229">
        <v>618</v>
      </c>
    </row>
    <row r="14" spans="1:9" s="227" customFormat="1">
      <c r="A14" s="228">
        <v>2017</v>
      </c>
      <c r="B14" s="224">
        <v>2050</v>
      </c>
      <c r="C14" s="224">
        <v>1079</v>
      </c>
      <c r="D14" s="224">
        <v>971</v>
      </c>
      <c r="E14" s="224">
        <v>2040</v>
      </c>
      <c r="F14" s="224">
        <v>1070</v>
      </c>
      <c r="G14" s="224">
        <v>970</v>
      </c>
      <c r="H14" s="224">
        <v>1366</v>
      </c>
      <c r="I14" s="224">
        <v>599</v>
      </c>
    </row>
    <row r="15" spans="1:9" s="227" customFormat="1">
      <c r="A15" s="647">
        <v>2018</v>
      </c>
      <c r="B15" s="224">
        <v>1767</v>
      </c>
      <c r="C15" s="224">
        <v>879</v>
      </c>
      <c r="D15" s="224">
        <v>888</v>
      </c>
      <c r="E15" s="224">
        <v>2003</v>
      </c>
      <c r="F15" s="224">
        <v>999</v>
      </c>
      <c r="G15" s="224">
        <v>1004</v>
      </c>
      <c r="H15" s="224">
        <v>1195</v>
      </c>
      <c r="I15" s="224">
        <v>596</v>
      </c>
    </row>
    <row r="16" spans="1:9" s="506" customFormat="1">
      <c r="A16" s="651">
        <v>2019</v>
      </c>
      <c r="B16" s="773">
        <v>1572</v>
      </c>
      <c r="C16" s="774">
        <v>838</v>
      </c>
      <c r="D16" s="774">
        <v>734</v>
      </c>
      <c r="E16" s="774">
        <v>1909</v>
      </c>
      <c r="F16" s="774">
        <v>1042</v>
      </c>
      <c r="G16" s="774">
        <v>867</v>
      </c>
      <c r="H16" s="774">
        <v>1257</v>
      </c>
      <c r="I16" s="775">
        <v>633</v>
      </c>
    </row>
    <row r="17" spans="1:10" s="506" customFormat="1">
      <c r="A17" s="648" t="s">
        <v>479</v>
      </c>
      <c r="B17" s="644">
        <v>171</v>
      </c>
      <c r="C17" s="528">
        <v>88</v>
      </c>
      <c r="D17" s="528">
        <v>83</v>
      </c>
      <c r="E17" s="529">
        <v>208</v>
      </c>
      <c r="F17" s="530">
        <v>130</v>
      </c>
      <c r="G17" s="530">
        <v>78</v>
      </c>
      <c r="H17" s="531">
        <v>110</v>
      </c>
      <c r="I17" s="532">
        <v>55</v>
      </c>
      <c r="J17" s="484"/>
    </row>
    <row r="18" spans="1:10" s="506" customFormat="1">
      <c r="A18" s="649" t="s">
        <v>480</v>
      </c>
      <c r="B18" s="645">
        <v>155</v>
      </c>
      <c r="C18" s="533">
        <v>86</v>
      </c>
      <c r="D18" s="533">
        <v>69</v>
      </c>
      <c r="E18" s="534">
        <v>155</v>
      </c>
      <c r="F18" s="535">
        <v>71</v>
      </c>
      <c r="G18" s="535">
        <v>84</v>
      </c>
      <c r="H18" s="536">
        <v>69</v>
      </c>
      <c r="I18" s="537">
        <v>57</v>
      </c>
    </row>
    <row r="19" spans="1:10" s="506" customFormat="1">
      <c r="A19" s="649" t="s">
        <v>319</v>
      </c>
      <c r="B19" s="645">
        <v>141</v>
      </c>
      <c r="C19" s="533">
        <v>70</v>
      </c>
      <c r="D19" s="533">
        <v>71</v>
      </c>
      <c r="E19" s="534">
        <v>169</v>
      </c>
      <c r="F19" s="535">
        <v>82</v>
      </c>
      <c r="G19" s="535">
        <v>87</v>
      </c>
      <c r="H19" s="536">
        <v>127</v>
      </c>
      <c r="I19" s="537">
        <v>50</v>
      </c>
    </row>
    <row r="20" spans="1:10" s="506" customFormat="1">
      <c r="A20" s="649" t="s">
        <v>320</v>
      </c>
      <c r="B20" s="645">
        <v>115</v>
      </c>
      <c r="C20" s="533">
        <v>62</v>
      </c>
      <c r="D20" s="533">
        <v>53</v>
      </c>
      <c r="E20" s="534">
        <v>137</v>
      </c>
      <c r="F20" s="535">
        <v>74</v>
      </c>
      <c r="G20" s="535">
        <v>63</v>
      </c>
      <c r="H20" s="536">
        <v>129</v>
      </c>
      <c r="I20" s="537">
        <v>44</v>
      </c>
    </row>
    <row r="21" spans="1:10" s="506" customFormat="1">
      <c r="A21" s="649" t="s">
        <v>321</v>
      </c>
      <c r="B21" s="645">
        <v>144</v>
      </c>
      <c r="C21" s="533">
        <v>71</v>
      </c>
      <c r="D21" s="533">
        <v>73</v>
      </c>
      <c r="E21" s="534">
        <v>157</v>
      </c>
      <c r="F21" s="535">
        <v>92</v>
      </c>
      <c r="G21" s="535">
        <v>65</v>
      </c>
      <c r="H21" s="536">
        <v>109</v>
      </c>
      <c r="I21" s="537">
        <v>62</v>
      </c>
    </row>
    <row r="22" spans="1:10" s="506" customFormat="1">
      <c r="A22" s="649" t="s">
        <v>322</v>
      </c>
      <c r="B22" s="645">
        <v>105</v>
      </c>
      <c r="C22" s="533">
        <v>61</v>
      </c>
      <c r="D22" s="533">
        <v>44</v>
      </c>
      <c r="E22" s="534">
        <v>139</v>
      </c>
      <c r="F22" s="535">
        <v>70</v>
      </c>
      <c r="G22" s="535">
        <v>69</v>
      </c>
      <c r="H22" s="536">
        <v>104</v>
      </c>
      <c r="I22" s="537">
        <v>47</v>
      </c>
    </row>
    <row r="23" spans="1:10" s="506" customFormat="1">
      <c r="A23" s="649" t="s">
        <v>323</v>
      </c>
      <c r="B23" s="645">
        <v>132</v>
      </c>
      <c r="C23" s="533">
        <v>66</v>
      </c>
      <c r="D23" s="533">
        <v>66</v>
      </c>
      <c r="E23" s="534">
        <v>133</v>
      </c>
      <c r="F23" s="535">
        <v>70</v>
      </c>
      <c r="G23" s="535">
        <v>63</v>
      </c>
      <c r="H23" s="536">
        <v>74</v>
      </c>
      <c r="I23" s="537">
        <v>59</v>
      </c>
    </row>
    <row r="24" spans="1:10" s="506" customFormat="1">
      <c r="A24" s="649" t="s">
        <v>324</v>
      </c>
      <c r="B24" s="645">
        <v>131</v>
      </c>
      <c r="C24" s="533">
        <v>71</v>
      </c>
      <c r="D24" s="533">
        <v>60</v>
      </c>
      <c r="E24" s="534">
        <v>138</v>
      </c>
      <c r="F24" s="535">
        <v>81</v>
      </c>
      <c r="G24" s="535">
        <v>57</v>
      </c>
      <c r="H24" s="536">
        <v>52</v>
      </c>
      <c r="I24" s="537">
        <v>41</v>
      </c>
    </row>
    <row r="25" spans="1:10" s="506" customFormat="1">
      <c r="A25" s="649" t="s">
        <v>325</v>
      </c>
      <c r="B25" s="645">
        <v>126</v>
      </c>
      <c r="C25" s="533">
        <v>73</v>
      </c>
      <c r="D25" s="533">
        <v>53</v>
      </c>
      <c r="E25" s="534">
        <v>164</v>
      </c>
      <c r="F25" s="535">
        <v>95</v>
      </c>
      <c r="G25" s="535">
        <v>69</v>
      </c>
      <c r="H25" s="536">
        <v>70</v>
      </c>
      <c r="I25" s="537">
        <v>41</v>
      </c>
    </row>
    <row r="26" spans="1:10" s="506" customFormat="1">
      <c r="A26" s="649" t="s">
        <v>326</v>
      </c>
      <c r="B26" s="645">
        <v>116</v>
      </c>
      <c r="C26" s="533">
        <v>57</v>
      </c>
      <c r="D26" s="533">
        <v>59</v>
      </c>
      <c r="E26" s="534">
        <v>184</v>
      </c>
      <c r="F26" s="535">
        <v>99</v>
      </c>
      <c r="G26" s="535">
        <v>85</v>
      </c>
      <c r="H26" s="536">
        <v>145</v>
      </c>
      <c r="I26" s="537">
        <v>74</v>
      </c>
    </row>
    <row r="27" spans="1:10" s="506" customFormat="1">
      <c r="A27" s="649" t="s">
        <v>327</v>
      </c>
      <c r="B27" s="645">
        <v>127</v>
      </c>
      <c r="C27" s="533">
        <v>70</v>
      </c>
      <c r="D27" s="533">
        <v>57</v>
      </c>
      <c r="E27" s="534">
        <v>164</v>
      </c>
      <c r="F27" s="535">
        <v>93</v>
      </c>
      <c r="G27" s="535">
        <v>71</v>
      </c>
      <c r="H27" s="536">
        <v>145</v>
      </c>
      <c r="I27" s="537">
        <v>50</v>
      </c>
    </row>
    <row r="28" spans="1:10" s="506" customFormat="1">
      <c r="A28" s="650" t="s">
        <v>328</v>
      </c>
      <c r="B28" s="646">
        <v>109</v>
      </c>
      <c r="C28" s="538">
        <v>63</v>
      </c>
      <c r="D28" s="538">
        <v>46</v>
      </c>
      <c r="E28" s="539">
        <v>161</v>
      </c>
      <c r="F28" s="540">
        <v>85</v>
      </c>
      <c r="G28" s="540">
        <v>76</v>
      </c>
      <c r="H28" s="541">
        <v>123</v>
      </c>
      <c r="I28" s="542">
        <v>53</v>
      </c>
    </row>
    <row r="29" spans="1:10">
      <c r="A29" s="233" t="s">
        <v>481</v>
      </c>
      <c r="B29" s="233"/>
      <c r="C29" s="233"/>
      <c r="D29" s="233"/>
      <c r="E29" s="234"/>
      <c r="F29" s="234"/>
      <c r="G29" s="234"/>
      <c r="H29" s="234"/>
      <c r="I29" s="234"/>
    </row>
  </sheetData>
  <mergeCells count="4">
    <mergeCell ref="B4:D4"/>
    <mergeCell ref="E4:G4"/>
    <mergeCell ref="B5:D5"/>
    <mergeCell ref="E5:G5"/>
  </mergeCells>
  <phoneticPr fontId="6" type="noConversion"/>
  <printOptions horizontalCentered="1"/>
  <pageMargins left="0.44" right="0.53" top="0.59" bottom="0.39370078740157483" header="0.25" footer="0"/>
  <pageSetup paperSize="9" scale="74" orientation="portrait" horizontalDpi="1200" verticalDpi="12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45"/>
  <sheetViews>
    <sheetView view="pageBreakPreview" topLeftCell="A13" workbookViewId="0">
      <selection activeCell="E32" sqref="A32:E33"/>
    </sheetView>
  </sheetViews>
  <sheetFormatPr defaultColWidth="16.109375" defaultRowHeight="16.5"/>
  <cols>
    <col min="1" max="1" width="11.77734375" style="235" customWidth="1"/>
    <col min="2" max="7" width="8.77734375" style="235" customWidth="1"/>
    <col min="8" max="9" width="10.44140625" style="235" customWidth="1"/>
    <col min="10" max="16384" width="16.109375" style="235"/>
  </cols>
  <sheetData>
    <row r="1" spans="1:9" ht="20.25">
      <c r="A1" s="230" t="s">
        <v>388</v>
      </c>
      <c r="B1" s="231"/>
      <c r="C1" s="232"/>
      <c r="D1" s="233"/>
      <c r="E1" s="234"/>
      <c r="F1" s="234"/>
      <c r="G1" s="234"/>
      <c r="H1" s="234"/>
      <c r="I1" s="234"/>
    </row>
    <row r="2" spans="1:9" ht="20.25">
      <c r="A2" s="230" t="s">
        <v>391</v>
      </c>
      <c r="B2" s="231"/>
      <c r="C2" s="232"/>
      <c r="D2" s="233"/>
      <c r="E2" s="234"/>
      <c r="F2" s="234"/>
      <c r="G2" s="234"/>
      <c r="H2" s="234"/>
      <c r="I2" s="234"/>
    </row>
    <row r="3" spans="1:9" ht="25.5" customHeight="1" thickBot="1">
      <c r="A3" s="236"/>
      <c r="B3" s="236"/>
      <c r="C3" s="237"/>
      <c r="D3" s="233"/>
      <c r="E3" s="234"/>
      <c r="F3" s="234"/>
      <c r="G3" s="234"/>
      <c r="H3" s="238" t="s">
        <v>285</v>
      </c>
      <c r="I3" s="238" t="s">
        <v>149</v>
      </c>
    </row>
    <row r="4" spans="1:9">
      <c r="A4" s="239" t="s">
        <v>119</v>
      </c>
      <c r="B4" s="1040" t="s">
        <v>120</v>
      </c>
      <c r="C4" s="1040"/>
      <c r="D4" s="1041"/>
      <c r="E4" s="1040" t="s">
        <v>152</v>
      </c>
      <c r="F4" s="1040"/>
      <c r="G4" s="1040"/>
      <c r="H4" s="240"/>
      <c r="I4" s="241"/>
    </row>
    <row r="5" spans="1:9">
      <c r="A5" s="242"/>
      <c r="B5" s="1042" t="s">
        <v>292</v>
      </c>
      <c r="C5" s="1042"/>
      <c r="D5" s="1043"/>
      <c r="E5" s="1042" t="s">
        <v>293</v>
      </c>
      <c r="F5" s="1042"/>
      <c r="G5" s="1042"/>
      <c r="H5" s="243" t="s">
        <v>283</v>
      </c>
      <c r="I5" s="244" t="s">
        <v>284</v>
      </c>
    </row>
    <row r="6" spans="1:9">
      <c r="A6" s="245" t="s">
        <v>121</v>
      </c>
      <c r="B6" s="246"/>
      <c r="C6" s="247" t="s">
        <v>92</v>
      </c>
      <c r="D6" s="248" t="s">
        <v>93</v>
      </c>
      <c r="E6" s="249"/>
      <c r="F6" s="247" t="s">
        <v>92</v>
      </c>
      <c r="G6" s="247" t="s">
        <v>93</v>
      </c>
      <c r="H6" s="250" t="s">
        <v>122</v>
      </c>
      <c r="I6" s="251" t="s">
        <v>123</v>
      </c>
    </row>
    <row r="7" spans="1:9" ht="20.25" customHeight="1">
      <c r="A7" s="245" t="s">
        <v>124</v>
      </c>
      <c r="B7" s="252"/>
      <c r="C7" s="253" t="s">
        <v>94</v>
      </c>
      <c r="D7" s="252" t="s">
        <v>95</v>
      </c>
      <c r="E7" s="254"/>
      <c r="F7" s="253" t="s">
        <v>94</v>
      </c>
      <c r="G7" s="253" t="s">
        <v>95</v>
      </c>
      <c r="H7" s="243"/>
      <c r="I7" s="244"/>
    </row>
    <row r="8" spans="1:9" s="227" customFormat="1" ht="15" customHeight="1">
      <c r="A8" s="223">
        <v>2011</v>
      </c>
      <c r="B8" s="224">
        <v>2658</v>
      </c>
      <c r="C8" s="224">
        <v>1310</v>
      </c>
      <c r="D8" s="224">
        <v>1348</v>
      </c>
      <c r="E8" s="224">
        <v>1782</v>
      </c>
      <c r="F8" s="224">
        <v>1025</v>
      </c>
      <c r="G8" s="224">
        <v>757</v>
      </c>
      <c r="H8" s="225">
        <v>1773</v>
      </c>
      <c r="I8" s="226">
        <v>656</v>
      </c>
    </row>
    <row r="9" spans="1:9" s="227" customFormat="1" ht="15" customHeight="1">
      <c r="A9" s="228">
        <v>2012</v>
      </c>
      <c r="B9" s="224">
        <v>2709</v>
      </c>
      <c r="C9" s="224">
        <v>1310</v>
      </c>
      <c r="D9" s="224">
        <v>1399</v>
      </c>
      <c r="E9" s="224">
        <v>2013</v>
      </c>
      <c r="F9" s="224">
        <v>1112</v>
      </c>
      <c r="G9" s="224">
        <v>901</v>
      </c>
      <c r="H9" s="224">
        <v>1646</v>
      </c>
      <c r="I9" s="229">
        <v>613</v>
      </c>
    </row>
    <row r="10" spans="1:9" s="227" customFormat="1" ht="15" customHeight="1">
      <c r="A10" s="228">
        <v>2013</v>
      </c>
      <c r="B10" s="224">
        <v>2534</v>
      </c>
      <c r="C10" s="224">
        <v>1304</v>
      </c>
      <c r="D10" s="224">
        <v>1230</v>
      </c>
      <c r="E10" s="224">
        <v>1931</v>
      </c>
      <c r="F10" s="224">
        <v>1070</v>
      </c>
      <c r="G10" s="224">
        <v>861</v>
      </c>
      <c r="H10" s="224">
        <v>1759</v>
      </c>
      <c r="I10" s="229">
        <v>576</v>
      </c>
    </row>
    <row r="11" spans="1:9" s="227" customFormat="1" ht="15" customHeight="1">
      <c r="A11" s="228">
        <v>2014</v>
      </c>
      <c r="B11" s="224">
        <v>2377</v>
      </c>
      <c r="C11" s="224">
        <v>1231</v>
      </c>
      <c r="D11" s="224">
        <v>1146</v>
      </c>
      <c r="E11" s="224">
        <v>1907</v>
      </c>
      <c r="F11" s="224">
        <v>1036</v>
      </c>
      <c r="G11" s="224">
        <v>871</v>
      </c>
      <c r="H11" s="224">
        <v>1743</v>
      </c>
      <c r="I11" s="229">
        <v>619</v>
      </c>
    </row>
    <row r="12" spans="1:9" s="255" customFormat="1">
      <c r="A12" s="228">
        <v>2015</v>
      </c>
      <c r="B12" s="224">
        <v>2783</v>
      </c>
      <c r="C12" s="224">
        <v>1381</v>
      </c>
      <c r="D12" s="224">
        <v>1402</v>
      </c>
      <c r="E12" s="224">
        <v>2048</v>
      </c>
      <c r="F12" s="224">
        <v>1037</v>
      </c>
      <c r="G12" s="224">
        <v>1011</v>
      </c>
      <c r="H12" s="224">
        <v>1653</v>
      </c>
      <c r="I12" s="229">
        <v>543</v>
      </c>
    </row>
    <row r="13" spans="1:9" s="255" customFormat="1">
      <c r="A13" s="228">
        <v>2016</v>
      </c>
      <c r="B13" s="224">
        <v>2317</v>
      </c>
      <c r="C13" s="224">
        <v>1198</v>
      </c>
      <c r="D13" s="224">
        <v>1119</v>
      </c>
      <c r="E13" s="224">
        <v>1957</v>
      </c>
      <c r="F13" s="224">
        <v>1008</v>
      </c>
      <c r="G13" s="224">
        <v>949</v>
      </c>
      <c r="H13" s="224">
        <v>1383</v>
      </c>
      <c r="I13" s="229">
        <v>618</v>
      </c>
    </row>
    <row r="14" spans="1:9" s="227" customFormat="1">
      <c r="A14" s="647">
        <v>2017</v>
      </c>
      <c r="B14" s="224">
        <v>2050</v>
      </c>
      <c r="C14" s="224">
        <v>1079</v>
      </c>
      <c r="D14" s="224">
        <v>971</v>
      </c>
      <c r="E14" s="224">
        <v>2040</v>
      </c>
      <c r="F14" s="224">
        <v>1070</v>
      </c>
      <c r="G14" s="224">
        <v>970</v>
      </c>
      <c r="H14" s="224">
        <v>96</v>
      </c>
      <c r="I14" s="229">
        <v>48</v>
      </c>
    </row>
    <row r="15" spans="1:9" s="227" customFormat="1">
      <c r="A15" s="468">
        <v>2018</v>
      </c>
      <c r="B15" s="256">
        <v>1767</v>
      </c>
      <c r="C15" s="256">
        <v>879</v>
      </c>
      <c r="D15" s="256">
        <v>888</v>
      </c>
      <c r="E15" s="256">
        <v>2003</v>
      </c>
      <c r="F15" s="256">
        <v>999</v>
      </c>
      <c r="G15" s="256">
        <v>1004</v>
      </c>
      <c r="H15" s="256">
        <v>1195</v>
      </c>
      <c r="I15" s="256">
        <v>599</v>
      </c>
    </row>
    <row r="16" spans="1:9" s="506" customFormat="1">
      <c r="A16" s="651">
        <v>2019</v>
      </c>
      <c r="B16" s="543">
        <v>1572</v>
      </c>
      <c r="C16" s="543">
        <v>838</v>
      </c>
      <c r="D16" s="543">
        <v>734</v>
      </c>
      <c r="E16" s="543">
        <v>1909</v>
      </c>
      <c r="F16" s="543">
        <v>1042</v>
      </c>
      <c r="G16" s="543">
        <v>867</v>
      </c>
      <c r="H16" s="543">
        <v>1257</v>
      </c>
      <c r="I16" s="543">
        <v>633</v>
      </c>
    </row>
    <row r="17" spans="1:9" s="506" customFormat="1">
      <c r="A17" s="544" t="s">
        <v>1</v>
      </c>
      <c r="B17" s="545">
        <v>50</v>
      </c>
      <c r="C17" s="546">
        <v>30</v>
      </c>
      <c r="D17" s="547">
        <v>20</v>
      </c>
      <c r="E17" s="225">
        <v>159</v>
      </c>
      <c r="F17" s="546">
        <v>86</v>
      </c>
      <c r="G17" s="546">
        <v>73</v>
      </c>
      <c r="H17" s="545">
        <v>44</v>
      </c>
      <c r="I17" s="548">
        <v>35</v>
      </c>
    </row>
    <row r="18" spans="1:9" s="506" customFormat="1">
      <c r="A18" s="549" t="s">
        <v>2</v>
      </c>
      <c r="B18" s="550">
        <v>164</v>
      </c>
      <c r="C18" s="551">
        <v>87</v>
      </c>
      <c r="D18" s="552">
        <v>77</v>
      </c>
      <c r="E18" s="224">
        <v>144</v>
      </c>
      <c r="F18" s="551">
        <v>70</v>
      </c>
      <c r="G18" s="551">
        <v>74</v>
      </c>
      <c r="H18" s="550">
        <v>113</v>
      </c>
      <c r="I18" s="553">
        <v>38</v>
      </c>
    </row>
    <row r="19" spans="1:9" s="506" customFormat="1">
      <c r="A19" s="549" t="s">
        <v>3</v>
      </c>
      <c r="B19" s="550">
        <v>21</v>
      </c>
      <c r="C19" s="551">
        <v>7</v>
      </c>
      <c r="D19" s="552">
        <v>14</v>
      </c>
      <c r="E19" s="224">
        <v>109</v>
      </c>
      <c r="F19" s="551">
        <v>54</v>
      </c>
      <c r="G19" s="551">
        <v>55</v>
      </c>
      <c r="H19" s="550">
        <v>21</v>
      </c>
      <c r="I19" s="553">
        <v>12</v>
      </c>
    </row>
    <row r="20" spans="1:9" s="506" customFormat="1">
      <c r="A20" s="549" t="s">
        <v>4</v>
      </c>
      <c r="B20" s="550">
        <v>21</v>
      </c>
      <c r="C20" s="551">
        <v>14</v>
      </c>
      <c r="D20" s="552">
        <v>7</v>
      </c>
      <c r="E20" s="224">
        <v>122</v>
      </c>
      <c r="F20" s="551">
        <v>67</v>
      </c>
      <c r="G20" s="551">
        <v>55</v>
      </c>
      <c r="H20" s="550">
        <v>26</v>
      </c>
      <c r="I20" s="553">
        <v>14</v>
      </c>
    </row>
    <row r="21" spans="1:9" s="506" customFormat="1">
      <c r="A21" s="549" t="s">
        <v>5</v>
      </c>
      <c r="B21" s="550">
        <v>5</v>
      </c>
      <c r="C21" s="551">
        <v>1</v>
      </c>
      <c r="D21" s="552">
        <v>4</v>
      </c>
      <c r="E21" s="224">
        <v>44</v>
      </c>
      <c r="F21" s="551">
        <v>23</v>
      </c>
      <c r="G21" s="551">
        <v>21</v>
      </c>
      <c r="H21" s="550">
        <v>12</v>
      </c>
      <c r="I21" s="553">
        <v>4</v>
      </c>
    </row>
    <row r="22" spans="1:9" s="506" customFormat="1">
      <c r="A22" s="549" t="s">
        <v>6</v>
      </c>
      <c r="B22" s="550">
        <v>0</v>
      </c>
      <c r="C22" s="551">
        <v>0</v>
      </c>
      <c r="D22" s="552">
        <v>0</v>
      </c>
      <c r="E22" s="224">
        <v>40</v>
      </c>
      <c r="F22" s="551">
        <v>22</v>
      </c>
      <c r="G22" s="551">
        <v>18</v>
      </c>
      <c r="H22" s="550">
        <v>0</v>
      </c>
      <c r="I22" s="553">
        <v>4</v>
      </c>
    </row>
    <row r="23" spans="1:9" s="506" customFormat="1">
      <c r="A23" s="549" t="s">
        <v>7</v>
      </c>
      <c r="B23" s="550">
        <v>5</v>
      </c>
      <c r="C23" s="551">
        <v>2</v>
      </c>
      <c r="D23" s="552">
        <v>3</v>
      </c>
      <c r="E23" s="224">
        <v>16</v>
      </c>
      <c r="F23" s="551">
        <v>9</v>
      </c>
      <c r="G23" s="551">
        <v>7</v>
      </c>
      <c r="H23" s="550">
        <v>11</v>
      </c>
      <c r="I23" s="553">
        <v>6</v>
      </c>
    </row>
    <row r="24" spans="1:9" s="506" customFormat="1">
      <c r="A24" s="549" t="s">
        <v>8</v>
      </c>
      <c r="B24" s="550">
        <v>12</v>
      </c>
      <c r="C24" s="551">
        <v>9</v>
      </c>
      <c r="D24" s="552">
        <v>3</v>
      </c>
      <c r="E24" s="224">
        <v>66</v>
      </c>
      <c r="F24" s="551">
        <v>40</v>
      </c>
      <c r="G24" s="551">
        <v>26</v>
      </c>
      <c r="H24" s="550">
        <v>15</v>
      </c>
      <c r="I24" s="550">
        <v>12</v>
      </c>
    </row>
    <row r="25" spans="1:9" s="506" customFormat="1">
      <c r="A25" s="549" t="s">
        <v>9</v>
      </c>
      <c r="B25" s="550">
        <v>9</v>
      </c>
      <c r="C25" s="551">
        <v>5</v>
      </c>
      <c r="D25" s="552">
        <v>4</v>
      </c>
      <c r="E25" s="224">
        <v>39</v>
      </c>
      <c r="F25" s="551">
        <v>18</v>
      </c>
      <c r="G25" s="551">
        <v>21</v>
      </c>
      <c r="H25" s="550">
        <v>15</v>
      </c>
      <c r="I25" s="553">
        <v>7</v>
      </c>
    </row>
    <row r="26" spans="1:9" s="506" customFormat="1">
      <c r="A26" s="549" t="s">
        <v>10</v>
      </c>
      <c r="B26" s="550">
        <v>6</v>
      </c>
      <c r="C26" s="551">
        <v>3</v>
      </c>
      <c r="D26" s="552">
        <v>3</v>
      </c>
      <c r="E26" s="224">
        <v>38</v>
      </c>
      <c r="F26" s="551">
        <v>25</v>
      </c>
      <c r="G26" s="551">
        <v>13</v>
      </c>
      <c r="H26" s="550">
        <v>14</v>
      </c>
      <c r="I26" s="553">
        <v>10</v>
      </c>
    </row>
    <row r="27" spans="1:9" s="506" customFormat="1">
      <c r="A27" s="549" t="s">
        <v>29</v>
      </c>
      <c r="B27" s="550">
        <v>8</v>
      </c>
      <c r="C27" s="551">
        <v>5</v>
      </c>
      <c r="D27" s="552">
        <v>3</v>
      </c>
      <c r="E27" s="224">
        <v>49</v>
      </c>
      <c r="F27" s="551">
        <v>33</v>
      </c>
      <c r="G27" s="551">
        <v>16</v>
      </c>
      <c r="H27" s="550">
        <v>20</v>
      </c>
      <c r="I27" s="553">
        <v>3</v>
      </c>
    </row>
    <row r="28" spans="1:9" s="506" customFormat="1">
      <c r="A28" s="549" t="s">
        <v>11</v>
      </c>
      <c r="B28" s="550">
        <v>22</v>
      </c>
      <c r="C28" s="551">
        <v>13</v>
      </c>
      <c r="D28" s="552">
        <v>9</v>
      </c>
      <c r="E28" s="224">
        <v>60</v>
      </c>
      <c r="F28" s="551">
        <v>41</v>
      </c>
      <c r="G28" s="551">
        <v>19</v>
      </c>
      <c r="H28" s="550">
        <v>19</v>
      </c>
      <c r="I28" s="553">
        <v>17</v>
      </c>
    </row>
    <row r="29" spans="1:9" s="506" customFormat="1">
      <c r="A29" s="549" t="s">
        <v>12</v>
      </c>
      <c r="B29" s="550">
        <v>14</v>
      </c>
      <c r="C29" s="551">
        <v>4</v>
      </c>
      <c r="D29" s="552">
        <v>10</v>
      </c>
      <c r="E29" s="224">
        <v>32</v>
      </c>
      <c r="F29" s="551">
        <v>20</v>
      </c>
      <c r="G29" s="551">
        <v>12</v>
      </c>
      <c r="H29" s="550">
        <v>14</v>
      </c>
      <c r="I29" s="553">
        <v>4</v>
      </c>
    </row>
    <row r="30" spans="1:9" s="506" customFormat="1">
      <c r="A30" s="549" t="s">
        <v>13</v>
      </c>
      <c r="B30" s="550">
        <v>17</v>
      </c>
      <c r="C30" s="551">
        <v>10</v>
      </c>
      <c r="D30" s="552">
        <v>7</v>
      </c>
      <c r="E30" s="224">
        <v>56</v>
      </c>
      <c r="F30" s="551">
        <v>39</v>
      </c>
      <c r="G30" s="551">
        <v>17</v>
      </c>
      <c r="H30" s="550">
        <v>26</v>
      </c>
      <c r="I30" s="553">
        <v>20</v>
      </c>
    </row>
    <row r="31" spans="1:9" s="506" customFormat="1">
      <c r="A31" s="549" t="s">
        <v>14</v>
      </c>
      <c r="B31" s="550">
        <v>69</v>
      </c>
      <c r="C31" s="551">
        <v>41</v>
      </c>
      <c r="D31" s="552">
        <v>28</v>
      </c>
      <c r="E31" s="224">
        <v>97</v>
      </c>
      <c r="F31" s="551">
        <v>57</v>
      </c>
      <c r="G31" s="551">
        <v>40</v>
      </c>
      <c r="H31" s="550">
        <v>36</v>
      </c>
      <c r="I31" s="553">
        <v>32</v>
      </c>
    </row>
    <row r="32" spans="1:9" s="506" customFormat="1">
      <c r="A32" s="549" t="s">
        <v>15</v>
      </c>
      <c r="B32" s="550">
        <v>24</v>
      </c>
      <c r="C32" s="551">
        <v>14</v>
      </c>
      <c r="D32" s="552">
        <v>10</v>
      </c>
      <c r="E32" s="224">
        <v>63</v>
      </c>
      <c r="F32" s="551">
        <v>38</v>
      </c>
      <c r="G32" s="551">
        <v>25</v>
      </c>
      <c r="H32" s="550">
        <v>28</v>
      </c>
      <c r="I32" s="553">
        <v>17</v>
      </c>
    </row>
    <row r="33" spans="1:9" s="506" customFormat="1">
      <c r="A33" s="549" t="s">
        <v>16</v>
      </c>
      <c r="B33" s="550">
        <v>85</v>
      </c>
      <c r="C33" s="551">
        <v>52</v>
      </c>
      <c r="D33" s="552">
        <v>33</v>
      </c>
      <c r="E33" s="224">
        <v>79</v>
      </c>
      <c r="F33" s="551">
        <v>41</v>
      </c>
      <c r="G33" s="551">
        <v>38</v>
      </c>
      <c r="H33" s="550">
        <v>67</v>
      </c>
      <c r="I33" s="553">
        <v>39</v>
      </c>
    </row>
    <row r="34" spans="1:9" s="506" customFormat="1">
      <c r="A34" s="549" t="s">
        <v>17</v>
      </c>
      <c r="B34" s="550">
        <v>93</v>
      </c>
      <c r="C34" s="554">
        <v>56</v>
      </c>
      <c r="D34" s="552">
        <v>37</v>
      </c>
      <c r="E34" s="224">
        <v>110</v>
      </c>
      <c r="F34" s="551">
        <v>60</v>
      </c>
      <c r="G34" s="551">
        <v>50</v>
      </c>
      <c r="H34" s="550">
        <v>72</v>
      </c>
      <c r="I34" s="553">
        <v>52</v>
      </c>
    </row>
    <row r="35" spans="1:9" s="506" customFormat="1">
      <c r="A35" s="549" t="s">
        <v>18</v>
      </c>
      <c r="B35" s="550">
        <v>50</v>
      </c>
      <c r="C35" s="551">
        <v>25</v>
      </c>
      <c r="D35" s="552">
        <v>25</v>
      </c>
      <c r="E35" s="224">
        <v>72</v>
      </c>
      <c r="F35" s="551">
        <v>30</v>
      </c>
      <c r="G35" s="551">
        <v>42</v>
      </c>
      <c r="H35" s="550">
        <v>53</v>
      </c>
      <c r="I35" s="553">
        <v>30</v>
      </c>
    </row>
    <row r="36" spans="1:9" s="506" customFormat="1">
      <c r="A36" s="549" t="s">
        <v>19</v>
      </c>
      <c r="B36" s="550">
        <v>61</v>
      </c>
      <c r="C36" s="551">
        <v>37</v>
      </c>
      <c r="D36" s="552">
        <v>24</v>
      </c>
      <c r="E36" s="224">
        <v>56</v>
      </c>
      <c r="F36" s="551">
        <v>27</v>
      </c>
      <c r="G36" s="551">
        <v>29</v>
      </c>
      <c r="H36" s="550">
        <v>49</v>
      </c>
      <c r="I36" s="553">
        <v>22</v>
      </c>
    </row>
    <row r="37" spans="1:9" s="506" customFormat="1">
      <c r="A37" s="549" t="s">
        <v>20</v>
      </c>
      <c r="B37" s="550">
        <v>90</v>
      </c>
      <c r="C37" s="551">
        <v>42</v>
      </c>
      <c r="D37" s="552">
        <v>48</v>
      </c>
      <c r="E37" s="224">
        <v>52</v>
      </c>
      <c r="F37" s="551">
        <v>32</v>
      </c>
      <c r="G37" s="551">
        <v>20</v>
      </c>
      <c r="H37" s="550">
        <v>52</v>
      </c>
      <c r="I37" s="553">
        <v>14</v>
      </c>
    </row>
    <row r="38" spans="1:9" s="506" customFormat="1">
      <c r="A38" s="549" t="s">
        <v>21</v>
      </c>
      <c r="B38" s="550">
        <v>220</v>
      </c>
      <c r="C38" s="551">
        <v>104</v>
      </c>
      <c r="D38" s="552">
        <v>116</v>
      </c>
      <c r="E38" s="224">
        <v>129</v>
      </c>
      <c r="F38" s="551">
        <v>53</v>
      </c>
      <c r="G38" s="551">
        <v>76</v>
      </c>
      <c r="H38" s="550">
        <v>194</v>
      </c>
      <c r="I38" s="553">
        <v>69</v>
      </c>
    </row>
    <row r="39" spans="1:9" s="506" customFormat="1">
      <c r="A39" s="549" t="s">
        <v>22</v>
      </c>
      <c r="B39" s="550">
        <v>349</v>
      </c>
      <c r="C39" s="551">
        <v>191</v>
      </c>
      <c r="D39" s="552">
        <v>158</v>
      </c>
      <c r="E39" s="224">
        <v>101</v>
      </c>
      <c r="F39" s="551">
        <v>55</v>
      </c>
      <c r="G39" s="551">
        <v>46</v>
      </c>
      <c r="H39" s="550">
        <v>196</v>
      </c>
      <c r="I39" s="553">
        <v>73</v>
      </c>
    </row>
    <row r="40" spans="1:9" s="506" customFormat="1">
      <c r="A40" s="549" t="s">
        <v>23</v>
      </c>
      <c r="B40" s="550">
        <v>102</v>
      </c>
      <c r="C40" s="552">
        <v>54</v>
      </c>
      <c r="D40" s="224">
        <v>48</v>
      </c>
      <c r="E40" s="224">
        <v>96</v>
      </c>
      <c r="F40" s="551">
        <v>48</v>
      </c>
      <c r="G40" s="551">
        <v>48</v>
      </c>
      <c r="H40" s="550">
        <v>109</v>
      </c>
      <c r="I40" s="553">
        <v>70</v>
      </c>
    </row>
    <row r="41" spans="1:9" s="506" customFormat="1">
      <c r="A41" s="549" t="s">
        <v>24</v>
      </c>
      <c r="B41" s="550">
        <v>70</v>
      </c>
      <c r="C41" s="552">
        <v>29</v>
      </c>
      <c r="D41" s="224">
        <v>41</v>
      </c>
      <c r="E41" s="224">
        <v>25</v>
      </c>
      <c r="F41" s="551">
        <v>17</v>
      </c>
      <c r="G41" s="551">
        <v>8</v>
      </c>
      <c r="H41" s="550">
        <v>39</v>
      </c>
      <c r="I41" s="553">
        <v>21</v>
      </c>
    </row>
    <row r="42" spans="1:9" s="506" customFormat="1">
      <c r="A42" s="549" t="s">
        <v>25</v>
      </c>
      <c r="B42" s="550">
        <v>5</v>
      </c>
      <c r="C42" s="552">
        <v>3</v>
      </c>
      <c r="D42" s="224">
        <v>2</v>
      </c>
      <c r="E42" s="224">
        <v>30</v>
      </c>
      <c r="F42" s="551">
        <v>21</v>
      </c>
      <c r="G42" s="551">
        <v>9</v>
      </c>
      <c r="H42" s="550">
        <v>9</v>
      </c>
      <c r="I42" s="553">
        <v>6</v>
      </c>
    </row>
    <row r="43" spans="1:9" s="506" customFormat="1">
      <c r="A43" s="549" t="s">
        <v>30</v>
      </c>
      <c r="B43" s="550">
        <v>0</v>
      </c>
      <c r="C43" s="552">
        <v>0</v>
      </c>
      <c r="D43" s="224">
        <v>0</v>
      </c>
      <c r="E43" s="224">
        <v>25</v>
      </c>
      <c r="F43" s="551">
        <v>16</v>
      </c>
      <c r="G43" s="551">
        <v>9</v>
      </c>
      <c r="H43" s="550">
        <v>3</v>
      </c>
      <c r="I43" s="553">
        <v>2</v>
      </c>
    </row>
    <row r="44" spans="1:9" s="506" customFormat="1">
      <c r="A44" s="555" t="s">
        <v>482</v>
      </c>
      <c r="B44" s="556">
        <v>0</v>
      </c>
      <c r="C44" s="557">
        <v>0</v>
      </c>
      <c r="D44" s="256">
        <v>0</v>
      </c>
      <c r="E44" s="256">
        <v>0</v>
      </c>
      <c r="F44" s="558">
        <v>0</v>
      </c>
      <c r="G44" s="558">
        <v>0</v>
      </c>
      <c r="H44" s="556">
        <v>0</v>
      </c>
      <c r="I44" s="559">
        <v>0</v>
      </c>
    </row>
    <row r="45" spans="1:9">
      <c r="A45" s="233" t="s">
        <v>483</v>
      </c>
      <c r="B45" s="233"/>
      <c r="C45" s="233"/>
      <c r="D45" s="233"/>
      <c r="E45" s="234"/>
      <c r="F45" s="234"/>
      <c r="G45" s="234"/>
      <c r="H45" s="234"/>
      <c r="I45" s="234"/>
    </row>
  </sheetData>
  <mergeCells count="4">
    <mergeCell ref="B4:D4"/>
    <mergeCell ref="E4:G4"/>
    <mergeCell ref="B5:D5"/>
    <mergeCell ref="E5:G5"/>
  </mergeCells>
  <phoneticPr fontId="6" type="noConversion"/>
  <printOptions horizontalCentered="1"/>
  <pageMargins left="0.44" right="0.53" top="0.59" bottom="0.39370078740157483" header="0.25" footer="0"/>
  <pageSetup paperSize="9" scale="74" orientation="portrait" horizontalDpi="1200" verticalDpi="12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view="pageBreakPreview" zoomScale="90" zoomScaleNormal="100" zoomScaleSheetLayoutView="90" workbookViewId="0">
      <selection activeCell="E26" sqref="E26"/>
    </sheetView>
  </sheetViews>
  <sheetFormatPr defaultColWidth="8.88671875" defaultRowHeight="16.5"/>
  <cols>
    <col min="1" max="1" width="7" style="5" customWidth="1"/>
    <col min="2" max="19" width="7.88671875" style="257" customWidth="1"/>
    <col min="20" max="25" width="7.88671875" style="5" customWidth="1"/>
    <col min="26" max="26" width="9" style="5" customWidth="1"/>
    <col min="27" max="28" width="6.5546875" style="5" customWidth="1"/>
    <col min="29" max="16384" width="8.88671875" style="5"/>
  </cols>
  <sheetData>
    <row r="1" spans="1:28" ht="24.75" customHeight="1">
      <c r="A1" s="679" t="s">
        <v>499</v>
      </c>
      <c r="B1" s="367"/>
      <c r="C1" s="367"/>
      <c r="D1" s="367"/>
      <c r="E1" s="367"/>
      <c r="F1" s="367"/>
      <c r="G1" s="367"/>
      <c r="H1" s="367"/>
      <c r="I1" s="367"/>
      <c r="J1" s="367"/>
      <c r="K1" s="367"/>
      <c r="L1" s="367"/>
      <c r="M1" s="367"/>
      <c r="N1" s="367"/>
      <c r="O1" s="367"/>
      <c r="P1" s="367"/>
      <c r="Q1" s="367"/>
      <c r="R1" s="367"/>
      <c r="S1" s="367"/>
      <c r="T1" s="367"/>
      <c r="U1" s="367"/>
      <c r="V1" s="367"/>
      <c r="W1" s="367"/>
      <c r="X1" s="367"/>
      <c r="Y1" s="367"/>
      <c r="Z1" s="367"/>
      <c r="AA1" s="367"/>
      <c r="AB1" s="367"/>
    </row>
    <row r="2" spans="1:28" ht="17.25" thickBot="1">
      <c r="A2" s="382"/>
      <c r="X2" s="369" t="s">
        <v>393</v>
      </c>
      <c r="Y2" s="368" t="s">
        <v>394</v>
      </c>
    </row>
    <row r="3" spans="1:28">
      <c r="A3" s="1044" t="s">
        <v>395</v>
      </c>
      <c r="B3" s="1047" t="s">
        <v>338</v>
      </c>
      <c r="C3" s="1048"/>
      <c r="D3" s="1048"/>
      <c r="E3" s="1048"/>
      <c r="F3" s="1048"/>
      <c r="G3" s="1048"/>
      <c r="H3" s="383"/>
      <c r="I3" s="384"/>
      <c r="J3" s="384"/>
      <c r="K3" s="384"/>
      <c r="L3" s="385" t="s">
        <v>339</v>
      </c>
      <c r="M3" s="386"/>
      <c r="N3" s="387" t="s">
        <v>340</v>
      </c>
      <c r="O3" s="384"/>
      <c r="P3" s="388"/>
      <c r="Q3" s="1047" t="s">
        <v>341</v>
      </c>
      <c r="R3" s="1048"/>
      <c r="S3" s="1048"/>
      <c r="T3" s="1048"/>
      <c r="U3" s="1048"/>
      <c r="V3" s="1048"/>
      <c r="W3" s="1051" t="s">
        <v>342</v>
      </c>
      <c r="X3" s="1048"/>
      <c r="Y3" s="1048"/>
      <c r="Z3" s="1054" t="s">
        <v>343</v>
      </c>
    </row>
    <row r="4" spans="1:28">
      <c r="A4" s="1045"/>
      <c r="B4" s="1049"/>
      <c r="C4" s="1050"/>
      <c r="D4" s="1050"/>
      <c r="E4" s="1050"/>
      <c r="F4" s="1050"/>
      <c r="G4" s="1050"/>
      <c r="H4" s="389"/>
      <c r="I4" s="390" t="s">
        <v>344</v>
      </c>
      <c r="J4" s="391"/>
      <c r="K4" s="580"/>
      <c r="L4" s="392" t="s">
        <v>345</v>
      </c>
      <c r="M4" s="393"/>
      <c r="N4" s="392"/>
      <c r="O4" s="394" t="s">
        <v>346</v>
      </c>
      <c r="P4" s="395"/>
      <c r="Q4" s="1049"/>
      <c r="R4" s="1050"/>
      <c r="S4" s="1050"/>
      <c r="T4" s="1050"/>
      <c r="U4" s="1050"/>
      <c r="V4" s="1050"/>
      <c r="W4" s="1052"/>
      <c r="X4" s="1053"/>
      <c r="Y4" s="1053"/>
      <c r="Z4" s="1055"/>
    </row>
    <row r="5" spans="1:28">
      <c r="A5" s="1045"/>
      <c r="B5" s="1057" t="s">
        <v>347</v>
      </c>
      <c r="C5" s="1058"/>
      <c r="D5" s="1059"/>
      <c r="E5" s="1057" t="s">
        <v>348</v>
      </c>
      <c r="F5" s="1058"/>
      <c r="G5" s="1058"/>
      <c r="H5" s="396"/>
      <c r="I5" s="394" t="s">
        <v>349</v>
      </c>
      <c r="J5" s="397"/>
      <c r="K5" s="1058" t="s">
        <v>347</v>
      </c>
      <c r="L5" s="1058"/>
      <c r="M5" s="1058"/>
      <c r="N5" s="1058" t="s">
        <v>348</v>
      </c>
      <c r="O5" s="1058"/>
      <c r="P5" s="1059"/>
      <c r="Q5" s="1057" t="s">
        <v>347</v>
      </c>
      <c r="R5" s="1058"/>
      <c r="S5" s="1059"/>
      <c r="T5" s="1057" t="s">
        <v>348</v>
      </c>
      <c r="U5" s="1058"/>
      <c r="V5" s="1058"/>
      <c r="W5" s="1049"/>
      <c r="X5" s="1050"/>
      <c r="Y5" s="1050"/>
      <c r="Z5" s="1055"/>
    </row>
    <row r="6" spans="1:28">
      <c r="A6" s="1045"/>
      <c r="B6" s="659" t="s">
        <v>350</v>
      </c>
      <c r="C6" s="659" t="s">
        <v>351</v>
      </c>
      <c r="D6" s="659" t="s">
        <v>352</v>
      </c>
      <c r="E6" s="659" t="s">
        <v>350</v>
      </c>
      <c r="F6" s="659" t="s">
        <v>351</v>
      </c>
      <c r="G6" s="659" t="s">
        <v>352</v>
      </c>
      <c r="H6" s="398" t="s">
        <v>350</v>
      </c>
      <c r="I6" s="398" t="s">
        <v>351</v>
      </c>
      <c r="J6" s="398" t="s">
        <v>352</v>
      </c>
      <c r="K6" s="659" t="s">
        <v>350</v>
      </c>
      <c r="L6" s="659" t="s">
        <v>351</v>
      </c>
      <c r="M6" s="660" t="s">
        <v>352</v>
      </c>
      <c r="N6" s="661" t="s">
        <v>350</v>
      </c>
      <c r="O6" s="659" t="s">
        <v>351</v>
      </c>
      <c r="P6" s="659" t="s">
        <v>352</v>
      </c>
      <c r="Q6" s="659" t="s">
        <v>350</v>
      </c>
      <c r="R6" s="659" t="s">
        <v>351</v>
      </c>
      <c r="S6" s="659" t="s">
        <v>352</v>
      </c>
      <c r="T6" s="659" t="s">
        <v>350</v>
      </c>
      <c r="U6" s="659" t="s">
        <v>351</v>
      </c>
      <c r="V6" s="659" t="s">
        <v>352</v>
      </c>
      <c r="W6" s="398" t="s">
        <v>350</v>
      </c>
      <c r="X6" s="398" t="s">
        <v>351</v>
      </c>
      <c r="Y6" s="399" t="s">
        <v>352</v>
      </c>
      <c r="Z6" s="1055"/>
    </row>
    <row r="7" spans="1:28" ht="17.25" thickBot="1">
      <c r="A7" s="1046"/>
      <c r="B7" s="676" t="s">
        <v>353</v>
      </c>
      <c r="C7" s="676" t="s">
        <v>354</v>
      </c>
      <c r="D7" s="676" t="s">
        <v>355</v>
      </c>
      <c r="E7" s="676" t="s">
        <v>356</v>
      </c>
      <c r="F7" s="676" t="s">
        <v>357</v>
      </c>
      <c r="G7" s="676" t="s">
        <v>358</v>
      </c>
      <c r="H7" s="676" t="s">
        <v>356</v>
      </c>
      <c r="I7" s="676" t="s">
        <v>357</v>
      </c>
      <c r="J7" s="676" t="s">
        <v>358</v>
      </c>
      <c r="K7" s="676" t="s">
        <v>356</v>
      </c>
      <c r="L7" s="676" t="s">
        <v>357</v>
      </c>
      <c r="M7" s="677" t="s">
        <v>358</v>
      </c>
      <c r="N7" s="678" t="s">
        <v>356</v>
      </c>
      <c r="O7" s="676" t="s">
        <v>357</v>
      </c>
      <c r="P7" s="676" t="s">
        <v>358</v>
      </c>
      <c r="Q7" s="676" t="s">
        <v>356</v>
      </c>
      <c r="R7" s="676" t="s">
        <v>357</v>
      </c>
      <c r="S7" s="676" t="s">
        <v>358</v>
      </c>
      <c r="T7" s="676" t="s">
        <v>356</v>
      </c>
      <c r="U7" s="676" t="s">
        <v>357</v>
      </c>
      <c r="V7" s="676" t="s">
        <v>358</v>
      </c>
      <c r="W7" s="676" t="s">
        <v>356</v>
      </c>
      <c r="X7" s="676" t="s">
        <v>357</v>
      </c>
      <c r="Y7" s="677" t="s">
        <v>358</v>
      </c>
      <c r="Z7" s="1056"/>
    </row>
    <row r="8" spans="1:28" s="425" customFormat="1" ht="0.75" customHeight="1">
      <c r="A8" s="662">
        <v>2016</v>
      </c>
      <c r="B8" s="400">
        <v>36066</v>
      </c>
      <c r="C8" s="401">
        <v>18950</v>
      </c>
      <c r="D8" s="401">
        <v>17116</v>
      </c>
      <c r="E8" s="401">
        <v>37720</v>
      </c>
      <c r="F8" s="401">
        <v>19660</v>
      </c>
      <c r="G8" s="401">
        <v>18060</v>
      </c>
      <c r="H8" s="401">
        <v>21912</v>
      </c>
      <c r="I8" s="402" t="s">
        <v>382</v>
      </c>
      <c r="J8" s="402" t="s">
        <v>382</v>
      </c>
      <c r="K8" s="401">
        <v>4186</v>
      </c>
      <c r="L8" s="401" t="s">
        <v>381</v>
      </c>
      <c r="M8" s="401" t="s">
        <v>381</v>
      </c>
      <c r="N8" s="401">
        <v>5042</v>
      </c>
      <c r="O8" s="401" t="s">
        <v>381</v>
      </c>
      <c r="P8" s="401" t="s">
        <v>381</v>
      </c>
      <c r="Q8" s="401">
        <v>9933</v>
      </c>
      <c r="R8" s="401" t="s">
        <v>381</v>
      </c>
      <c r="S8" s="401" t="s">
        <v>381</v>
      </c>
      <c r="T8" s="401">
        <v>10728</v>
      </c>
      <c r="U8" s="401" t="s">
        <v>381</v>
      </c>
      <c r="V8" s="401" t="s">
        <v>381</v>
      </c>
      <c r="W8" s="426">
        <v>-1651</v>
      </c>
      <c r="X8" s="426" t="s">
        <v>382</v>
      </c>
      <c r="Y8" s="426" t="s">
        <v>382</v>
      </c>
      <c r="Z8" s="663"/>
    </row>
    <row r="9" spans="1:28" s="425" customFormat="1" ht="24.75" customHeight="1">
      <c r="A9" s="664">
        <v>2017</v>
      </c>
      <c r="B9" s="652">
        <v>35194</v>
      </c>
      <c r="C9" s="652">
        <v>18395</v>
      </c>
      <c r="D9" s="652">
        <v>16799</v>
      </c>
      <c r="E9" s="652">
        <v>37775</v>
      </c>
      <c r="F9" s="652">
        <v>19806</v>
      </c>
      <c r="G9" s="652">
        <v>17969</v>
      </c>
      <c r="H9" s="652">
        <v>22956</v>
      </c>
      <c r="I9" s="652">
        <v>11764</v>
      </c>
      <c r="J9" s="652">
        <v>11192</v>
      </c>
      <c r="K9" s="652">
        <v>3776</v>
      </c>
      <c r="L9" s="652">
        <v>1998</v>
      </c>
      <c r="M9" s="652">
        <v>1778</v>
      </c>
      <c r="N9" s="652">
        <v>4712</v>
      </c>
      <c r="O9" s="652">
        <v>2511</v>
      </c>
      <c r="P9" s="652">
        <v>2201</v>
      </c>
      <c r="Q9" s="652">
        <v>8462</v>
      </c>
      <c r="R9" s="652">
        <v>4633</v>
      </c>
      <c r="S9" s="652">
        <v>3829</v>
      </c>
      <c r="T9" s="652">
        <v>10107</v>
      </c>
      <c r="U9" s="652">
        <v>5531</v>
      </c>
      <c r="V9" s="652">
        <v>4576</v>
      </c>
      <c r="W9" s="653">
        <v>-2581</v>
      </c>
      <c r="X9" s="653">
        <v>-1411</v>
      </c>
      <c r="Y9" s="654">
        <v>-1170</v>
      </c>
      <c r="Z9" s="665" t="s">
        <v>359</v>
      </c>
    </row>
    <row r="10" spans="1:28" s="425" customFormat="1" ht="24.75" customHeight="1">
      <c r="A10" s="666">
        <v>2018</v>
      </c>
      <c r="B10" s="560">
        <v>31725</v>
      </c>
      <c r="C10" s="560">
        <v>16973</v>
      </c>
      <c r="D10" s="560">
        <v>14752</v>
      </c>
      <c r="E10" s="560">
        <v>34591</v>
      </c>
      <c r="F10" s="560">
        <v>18133</v>
      </c>
      <c r="G10" s="560">
        <v>16458</v>
      </c>
      <c r="H10" s="560">
        <v>19769</v>
      </c>
      <c r="I10" s="560">
        <v>10190</v>
      </c>
      <c r="J10" s="560">
        <v>9579</v>
      </c>
      <c r="K10" s="560">
        <v>3556</v>
      </c>
      <c r="L10" s="560">
        <v>1983</v>
      </c>
      <c r="M10" s="560">
        <v>1573</v>
      </c>
      <c r="N10" s="560">
        <v>4980</v>
      </c>
      <c r="O10" s="560">
        <v>2716</v>
      </c>
      <c r="P10" s="560">
        <v>2264</v>
      </c>
      <c r="Q10" s="560">
        <v>8400</v>
      </c>
      <c r="R10" s="560">
        <v>4800</v>
      </c>
      <c r="S10" s="560">
        <v>3600</v>
      </c>
      <c r="T10" s="560">
        <v>9842</v>
      </c>
      <c r="U10" s="560">
        <v>5227</v>
      </c>
      <c r="V10" s="560">
        <v>4615</v>
      </c>
      <c r="W10" s="560">
        <v>-2866</v>
      </c>
      <c r="X10" s="560">
        <v>-1160</v>
      </c>
      <c r="Y10" s="655">
        <v>-1706</v>
      </c>
      <c r="Z10" s="667" t="s">
        <v>359</v>
      </c>
    </row>
    <row r="11" spans="1:28" s="425" customFormat="1" ht="24.75" customHeight="1">
      <c r="A11" s="668">
        <v>2019</v>
      </c>
      <c r="B11" s="657">
        <v>38548</v>
      </c>
      <c r="C11" s="657">
        <v>20569</v>
      </c>
      <c r="D11" s="657">
        <v>17979</v>
      </c>
      <c r="E11" s="657">
        <v>38853</v>
      </c>
      <c r="F11" s="657">
        <v>20386</v>
      </c>
      <c r="G11" s="657">
        <v>18467</v>
      </c>
      <c r="H11" s="657">
        <v>23643</v>
      </c>
      <c r="I11" s="657">
        <v>12223</v>
      </c>
      <c r="J11" s="657">
        <v>11420</v>
      </c>
      <c r="K11" s="657">
        <v>4793</v>
      </c>
      <c r="L11" s="657">
        <v>2582</v>
      </c>
      <c r="M11" s="657">
        <v>2211</v>
      </c>
      <c r="N11" s="657">
        <v>5211</v>
      </c>
      <c r="O11" s="657">
        <v>2794</v>
      </c>
      <c r="P11" s="657">
        <v>2417</v>
      </c>
      <c r="Q11" s="657">
        <v>10112</v>
      </c>
      <c r="R11" s="657">
        <v>5764</v>
      </c>
      <c r="S11" s="657">
        <v>4348</v>
      </c>
      <c r="T11" s="657">
        <v>9999</v>
      </c>
      <c r="U11" s="657">
        <v>5369</v>
      </c>
      <c r="V11" s="657">
        <v>4630</v>
      </c>
      <c r="W11" s="657">
        <v>-305</v>
      </c>
      <c r="X11" s="657">
        <v>183</v>
      </c>
      <c r="Y11" s="658">
        <v>-488</v>
      </c>
      <c r="Z11" s="669" t="s">
        <v>359</v>
      </c>
    </row>
    <row r="12" spans="1:28" s="425" customFormat="1" ht="24.75" customHeight="1">
      <c r="A12" s="666" t="s">
        <v>360</v>
      </c>
      <c r="B12" s="560">
        <v>2996</v>
      </c>
      <c r="C12" s="560">
        <v>1597</v>
      </c>
      <c r="D12" s="560">
        <v>1399</v>
      </c>
      <c r="E12" s="560">
        <v>3138</v>
      </c>
      <c r="F12" s="560">
        <v>1621</v>
      </c>
      <c r="G12" s="560">
        <v>1517</v>
      </c>
      <c r="H12" s="560">
        <v>1715</v>
      </c>
      <c r="I12" s="560">
        <v>875</v>
      </c>
      <c r="J12" s="560">
        <v>840</v>
      </c>
      <c r="K12" s="560">
        <v>479</v>
      </c>
      <c r="L12" s="560">
        <v>262</v>
      </c>
      <c r="M12" s="560">
        <v>217</v>
      </c>
      <c r="N12" s="560">
        <v>431</v>
      </c>
      <c r="O12" s="560">
        <v>231</v>
      </c>
      <c r="P12" s="560">
        <v>200</v>
      </c>
      <c r="Q12" s="560">
        <v>802</v>
      </c>
      <c r="R12" s="560">
        <v>460</v>
      </c>
      <c r="S12" s="560">
        <v>342</v>
      </c>
      <c r="T12" s="560">
        <v>992</v>
      </c>
      <c r="U12" s="560">
        <v>515</v>
      </c>
      <c r="V12" s="560">
        <v>477</v>
      </c>
      <c r="W12" s="561">
        <v>-142</v>
      </c>
      <c r="X12" s="561">
        <v>-24</v>
      </c>
      <c r="Y12" s="656">
        <v>-118</v>
      </c>
      <c r="Z12" s="670" t="s">
        <v>361</v>
      </c>
    </row>
    <row r="13" spans="1:28" s="425" customFormat="1" ht="24.75" customHeight="1">
      <c r="A13" s="666" t="s">
        <v>362</v>
      </c>
      <c r="B13" s="560">
        <v>2784</v>
      </c>
      <c r="C13" s="560">
        <v>1472</v>
      </c>
      <c r="D13" s="560">
        <v>1312</v>
      </c>
      <c r="E13" s="560">
        <v>3069</v>
      </c>
      <c r="F13" s="560">
        <v>1611</v>
      </c>
      <c r="G13" s="560">
        <v>1458</v>
      </c>
      <c r="H13" s="560">
        <v>1429</v>
      </c>
      <c r="I13" s="560">
        <v>750</v>
      </c>
      <c r="J13" s="560">
        <v>679</v>
      </c>
      <c r="K13" s="560">
        <v>445</v>
      </c>
      <c r="L13" s="560">
        <v>233</v>
      </c>
      <c r="M13" s="560">
        <v>212</v>
      </c>
      <c r="N13" s="560">
        <v>437</v>
      </c>
      <c r="O13" s="560">
        <v>222</v>
      </c>
      <c r="P13" s="560">
        <v>215</v>
      </c>
      <c r="Q13" s="560">
        <v>910</v>
      </c>
      <c r="R13" s="560">
        <v>489</v>
      </c>
      <c r="S13" s="560">
        <v>421</v>
      </c>
      <c r="T13" s="560">
        <v>1203</v>
      </c>
      <c r="U13" s="560">
        <v>639</v>
      </c>
      <c r="V13" s="560">
        <v>564</v>
      </c>
      <c r="W13" s="561">
        <v>-285</v>
      </c>
      <c r="X13" s="561">
        <v>-139</v>
      </c>
      <c r="Y13" s="656">
        <v>-146</v>
      </c>
      <c r="Z13" s="670" t="s">
        <v>363</v>
      </c>
    </row>
    <row r="14" spans="1:28" s="425" customFormat="1" ht="24.75" customHeight="1">
      <c r="A14" s="666" t="s">
        <v>364</v>
      </c>
      <c r="B14" s="560">
        <v>3045</v>
      </c>
      <c r="C14" s="560">
        <v>1641</v>
      </c>
      <c r="D14" s="560">
        <v>1404</v>
      </c>
      <c r="E14" s="560">
        <v>3078</v>
      </c>
      <c r="F14" s="560">
        <v>1603</v>
      </c>
      <c r="G14" s="560">
        <v>1475</v>
      </c>
      <c r="H14" s="560">
        <v>1776</v>
      </c>
      <c r="I14" s="560">
        <v>910</v>
      </c>
      <c r="J14" s="560">
        <v>866</v>
      </c>
      <c r="K14" s="560">
        <v>375</v>
      </c>
      <c r="L14" s="560">
        <v>193</v>
      </c>
      <c r="M14" s="560">
        <v>182</v>
      </c>
      <c r="N14" s="560">
        <v>376</v>
      </c>
      <c r="O14" s="560">
        <v>202</v>
      </c>
      <c r="P14" s="560">
        <v>174</v>
      </c>
      <c r="Q14" s="560">
        <v>894</v>
      </c>
      <c r="R14" s="560">
        <v>538</v>
      </c>
      <c r="S14" s="560">
        <v>356</v>
      </c>
      <c r="T14" s="560">
        <v>926</v>
      </c>
      <c r="U14" s="560">
        <v>491</v>
      </c>
      <c r="V14" s="560">
        <v>435</v>
      </c>
      <c r="W14" s="561">
        <v>-33</v>
      </c>
      <c r="X14" s="561">
        <v>38</v>
      </c>
      <c r="Y14" s="656">
        <v>-71</v>
      </c>
      <c r="Z14" s="670" t="s">
        <v>365</v>
      </c>
    </row>
    <row r="15" spans="1:28" s="425" customFormat="1" ht="24.75" customHeight="1">
      <c r="A15" s="666" t="s">
        <v>366</v>
      </c>
      <c r="B15" s="560">
        <v>4538</v>
      </c>
      <c r="C15" s="560">
        <v>2418</v>
      </c>
      <c r="D15" s="560">
        <v>2120</v>
      </c>
      <c r="E15" s="560">
        <v>4362</v>
      </c>
      <c r="F15" s="560">
        <v>2263</v>
      </c>
      <c r="G15" s="560">
        <v>2099</v>
      </c>
      <c r="H15" s="560">
        <v>3241</v>
      </c>
      <c r="I15" s="560">
        <v>1656</v>
      </c>
      <c r="J15" s="560">
        <v>1585</v>
      </c>
      <c r="K15" s="560">
        <v>378</v>
      </c>
      <c r="L15" s="560">
        <v>213</v>
      </c>
      <c r="M15" s="560">
        <v>165</v>
      </c>
      <c r="N15" s="560">
        <v>311</v>
      </c>
      <c r="O15" s="560">
        <v>162</v>
      </c>
      <c r="P15" s="560">
        <v>149</v>
      </c>
      <c r="Q15" s="560">
        <v>919</v>
      </c>
      <c r="R15" s="560">
        <v>549</v>
      </c>
      <c r="S15" s="560">
        <v>370</v>
      </c>
      <c r="T15" s="560">
        <v>810</v>
      </c>
      <c r="U15" s="560">
        <v>445</v>
      </c>
      <c r="V15" s="560">
        <v>365</v>
      </c>
      <c r="W15" s="561">
        <v>176</v>
      </c>
      <c r="X15" s="561">
        <v>155</v>
      </c>
      <c r="Y15" s="656">
        <v>21</v>
      </c>
      <c r="Z15" s="670" t="s">
        <v>367</v>
      </c>
    </row>
    <row r="16" spans="1:28" s="425" customFormat="1" ht="24.75" customHeight="1">
      <c r="A16" s="666" t="s">
        <v>368</v>
      </c>
      <c r="B16" s="560">
        <v>3788</v>
      </c>
      <c r="C16" s="560">
        <v>2049</v>
      </c>
      <c r="D16" s="560">
        <v>1739</v>
      </c>
      <c r="E16" s="560">
        <v>3535</v>
      </c>
      <c r="F16" s="560">
        <v>1910</v>
      </c>
      <c r="G16" s="560">
        <v>1625</v>
      </c>
      <c r="H16" s="560">
        <v>2484</v>
      </c>
      <c r="I16" s="560">
        <v>1316</v>
      </c>
      <c r="J16" s="560">
        <v>1168</v>
      </c>
      <c r="K16" s="560">
        <v>376</v>
      </c>
      <c r="L16" s="560">
        <v>206</v>
      </c>
      <c r="M16" s="560">
        <v>170</v>
      </c>
      <c r="N16" s="560">
        <v>290</v>
      </c>
      <c r="O16" s="560">
        <v>162</v>
      </c>
      <c r="P16" s="560">
        <v>128</v>
      </c>
      <c r="Q16" s="560">
        <v>928</v>
      </c>
      <c r="R16" s="560">
        <v>527</v>
      </c>
      <c r="S16" s="560">
        <v>401</v>
      </c>
      <c r="T16" s="560">
        <v>761</v>
      </c>
      <c r="U16" s="560">
        <v>432</v>
      </c>
      <c r="V16" s="560">
        <v>329</v>
      </c>
      <c r="W16" s="561">
        <v>253</v>
      </c>
      <c r="X16" s="561">
        <v>139</v>
      </c>
      <c r="Y16" s="656">
        <v>114</v>
      </c>
      <c r="Z16" s="670" t="s">
        <v>369</v>
      </c>
    </row>
    <row r="17" spans="1:26" s="425" customFormat="1" ht="24.75" customHeight="1">
      <c r="A17" s="666" t="s">
        <v>370</v>
      </c>
      <c r="B17" s="560">
        <v>2662</v>
      </c>
      <c r="C17" s="560">
        <v>1458</v>
      </c>
      <c r="D17" s="560">
        <v>1204</v>
      </c>
      <c r="E17" s="560">
        <v>2972</v>
      </c>
      <c r="F17" s="560">
        <v>1594</v>
      </c>
      <c r="G17" s="560">
        <v>1378</v>
      </c>
      <c r="H17" s="560">
        <v>1915</v>
      </c>
      <c r="I17" s="560">
        <v>1001</v>
      </c>
      <c r="J17" s="560">
        <v>914</v>
      </c>
      <c r="K17" s="560">
        <v>219</v>
      </c>
      <c r="L17" s="560">
        <v>129</v>
      </c>
      <c r="M17" s="560">
        <v>90</v>
      </c>
      <c r="N17" s="560">
        <v>363</v>
      </c>
      <c r="O17" s="560">
        <v>201</v>
      </c>
      <c r="P17" s="560">
        <v>162</v>
      </c>
      <c r="Q17" s="560">
        <v>528</v>
      </c>
      <c r="R17" s="560">
        <v>328</v>
      </c>
      <c r="S17" s="560">
        <v>200</v>
      </c>
      <c r="T17" s="560">
        <v>694</v>
      </c>
      <c r="U17" s="560">
        <v>392</v>
      </c>
      <c r="V17" s="560">
        <v>302</v>
      </c>
      <c r="W17" s="561">
        <v>-310</v>
      </c>
      <c r="X17" s="561">
        <v>-136</v>
      </c>
      <c r="Y17" s="656">
        <v>-174</v>
      </c>
      <c r="Z17" s="670" t="s">
        <v>371</v>
      </c>
    </row>
    <row r="18" spans="1:26" s="425" customFormat="1" ht="24.75" customHeight="1">
      <c r="A18" s="666" t="s">
        <v>372</v>
      </c>
      <c r="B18" s="560">
        <v>2835</v>
      </c>
      <c r="C18" s="560">
        <v>1515</v>
      </c>
      <c r="D18" s="560">
        <v>1320</v>
      </c>
      <c r="E18" s="560">
        <v>3076</v>
      </c>
      <c r="F18" s="560">
        <v>1641</v>
      </c>
      <c r="G18" s="560">
        <v>1435</v>
      </c>
      <c r="H18" s="560">
        <v>1859</v>
      </c>
      <c r="I18" s="560">
        <v>972</v>
      </c>
      <c r="J18" s="560">
        <v>887</v>
      </c>
      <c r="K18" s="560">
        <v>273</v>
      </c>
      <c r="L18" s="560">
        <v>137</v>
      </c>
      <c r="M18" s="560">
        <v>136</v>
      </c>
      <c r="N18" s="560">
        <v>404</v>
      </c>
      <c r="O18" s="560">
        <v>223</v>
      </c>
      <c r="P18" s="560">
        <v>181</v>
      </c>
      <c r="Q18" s="560">
        <v>703</v>
      </c>
      <c r="R18" s="560">
        <v>406</v>
      </c>
      <c r="S18" s="560">
        <v>297</v>
      </c>
      <c r="T18" s="560">
        <v>813</v>
      </c>
      <c r="U18" s="560">
        <v>446</v>
      </c>
      <c r="V18" s="560">
        <v>367</v>
      </c>
      <c r="W18" s="561">
        <v>-241</v>
      </c>
      <c r="X18" s="561">
        <v>-126</v>
      </c>
      <c r="Y18" s="656">
        <v>-115</v>
      </c>
      <c r="Z18" s="670" t="s">
        <v>373</v>
      </c>
    </row>
    <row r="19" spans="1:26" s="425" customFormat="1" ht="24.75" customHeight="1">
      <c r="A19" s="666" t="s">
        <v>374</v>
      </c>
      <c r="B19" s="560">
        <v>2584</v>
      </c>
      <c r="C19" s="560">
        <v>1366</v>
      </c>
      <c r="D19" s="560">
        <v>1218</v>
      </c>
      <c r="E19" s="560">
        <v>2865</v>
      </c>
      <c r="F19" s="560">
        <v>1515</v>
      </c>
      <c r="G19" s="560">
        <v>1350</v>
      </c>
      <c r="H19" s="560">
        <v>1640</v>
      </c>
      <c r="I19" s="560">
        <v>863</v>
      </c>
      <c r="J19" s="560">
        <v>777</v>
      </c>
      <c r="K19" s="560">
        <v>280</v>
      </c>
      <c r="L19" s="560">
        <v>158</v>
      </c>
      <c r="M19" s="560">
        <v>122</v>
      </c>
      <c r="N19" s="560">
        <v>449</v>
      </c>
      <c r="O19" s="560">
        <v>240</v>
      </c>
      <c r="P19" s="560">
        <v>209</v>
      </c>
      <c r="Q19" s="560">
        <v>664</v>
      </c>
      <c r="R19" s="560">
        <v>345</v>
      </c>
      <c r="S19" s="560">
        <v>319</v>
      </c>
      <c r="T19" s="560">
        <v>776</v>
      </c>
      <c r="U19" s="560">
        <v>412</v>
      </c>
      <c r="V19" s="560">
        <v>364</v>
      </c>
      <c r="W19" s="561">
        <v>-281</v>
      </c>
      <c r="X19" s="561">
        <v>-149</v>
      </c>
      <c r="Y19" s="656">
        <v>-132</v>
      </c>
      <c r="Z19" s="670" t="s">
        <v>375</v>
      </c>
    </row>
    <row r="20" spans="1:26" s="425" customFormat="1" ht="24.75" customHeight="1">
      <c r="A20" s="666" t="s">
        <v>376</v>
      </c>
      <c r="B20" s="560">
        <v>2759</v>
      </c>
      <c r="C20" s="560">
        <v>1462</v>
      </c>
      <c r="D20" s="560">
        <v>1297</v>
      </c>
      <c r="E20" s="560">
        <v>2908</v>
      </c>
      <c r="F20" s="560">
        <v>1529</v>
      </c>
      <c r="G20" s="560">
        <v>1379</v>
      </c>
      <c r="H20" s="560">
        <v>1770</v>
      </c>
      <c r="I20" s="560">
        <v>905</v>
      </c>
      <c r="J20" s="560">
        <v>865</v>
      </c>
      <c r="K20" s="560">
        <v>344</v>
      </c>
      <c r="L20" s="560">
        <v>185</v>
      </c>
      <c r="M20" s="560">
        <v>159</v>
      </c>
      <c r="N20" s="560">
        <v>403</v>
      </c>
      <c r="O20" s="560">
        <v>225</v>
      </c>
      <c r="P20" s="560">
        <v>178</v>
      </c>
      <c r="Q20" s="560">
        <v>645</v>
      </c>
      <c r="R20" s="560">
        <v>372</v>
      </c>
      <c r="S20" s="560">
        <v>273</v>
      </c>
      <c r="T20" s="560">
        <v>735</v>
      </c>
      <c r="U20" s="560">
        <v>399</v>
      </c>
      <c r="V20" s="560">
        <v>336</v>
      </c>
      <c r="W20" s="561">
        <v>-149</v>
      </c>
      <c r="X20" s="561">
        <v>-67</v>
      </c>
      <c r="Y20" s="656">
        <v>-82</v>
      </c>
      <c r="Z20" s="670" t="s">
        <v>377</v>
      </c>
    </row>
    <row r="21" spans="1:26" s="425" customFormat="1" ht="24.75" customHeight="1">
      <c r="A21" s="666" t="s">
        <v>326</v>
      </c>
      <c r="B21" s="560">
        <v>3125</v>
      </c>
      <c r="C21" s="560">
        <v>1676</v>
      </c>
      <c r="D21" s="560">
        <v>1449</v>
      </c>
      <c r="E21" s="560">
        <v>3203</v>
      </c>
      <c r="F21" s="560">
        <v>1668</v>
      </c>
      <c r="G21" s="560">
        <v>1535</v>
      </c>
      <c r="H21" s="560">
        <v>2097</v>
      </c>
      <c r="I21" s="560">
        <v>1074</v>
      </c>
      <c r="J21" s="560">
        <v>1023</v>
      </c>
      <c r="K21" s="560">
        <v>312</v>
      </c>
      <c r="L21" s="560">
        <v>178</v>
      </c>
      <c r="M21" s="560">
        <v>134</v>
      </c>
      <c r="N21" s="560">
        <v>436</v>
      </c>
      <c r="O21" s="560">
        <v>239</v>
      </c>
      <c r="P21" s="560">
        <v>197</v>
      </c>
      <c r="Q21" s="560">
        <v>716</v>
      </c>
      <c r="R21" s="560">
        <v>424</v>
      </c>
      <c r="S21" s="560">
        <v>292</v>
      </c>
      <c r="T21" s="560">
        <v>670</v>
      </c>
      <c r="U21" s="560">
        <v>355</v>
      </c>
      <c r="V21" s="560">
        <v>315</v>
      </c>
      <c r="W21" s="561">
        <v>-78</v>
      </c>
      <c r="X21" s="561">
        <v>8</v>
      </c>
      <c r="Y21" s="656">
        <v>-86</v>
      </c>
      <c r="Z21" s="670" t="s">
        <v>378</v>
      </c>
    </row>
    <row r="22" spans="1:26" s="425" customFormat="1" ht="24.75" customHeight="1">
      <c r="A22" s="666" t="s">
        <v>327</v>
      </c>
      <c r="B22" s="560">
        <v>3863</v>
      </c>
      <c r="C22" s="560">
        <v>2034</v>
      </c>
      <c r="D22" s="560">
        <v>1829</v>
      </c>
      <c r="E22" s="560">
        <v>2920</v>
      </c>
      <c r="F22" s="560">
        <v>1505</v>
      </c>
      <c r="G22" s="560">
        <v>1415</v>
      </c>
      <c r="H22" s="560">
        <v>1824</v>
      </c>
      <c r="I22" s="560">
        <v>918</v>
      </c>
      <c r="J22" s="560">
        <v>906</v>
      </c>
      <c r="K22" s="560">
        <v>761</v>
      </c>
      <c r="L22" s="560">
        <v>405</v>
      </c>
      <c r="M22" s="560">
        <v>356</v>
      </c>
      <c r="N22" s="560">
        <v>421</v>
      </c>
      <c r="O22" s="560">
        <v>225</v>
      </c>
      <c r="P22" s="560">
        <v>196</v>
      </c>
      <c r="Q22" s="560">
        <v>1278</v>
      </c>
      <c r="R22" s="560">
        <v>711</v>
      </c>
      <c r="S22" s="560">
        <v>567</v>
      </c>
      <c r="T22" s="560">
        <v>675</v>
      </c>
      <c r="U22" s="560">
        <v>362</v>
      </c>
      <c r="V22" s="560">
        <v>313</v>
      </c>
      <c r="W22" s="561">
        <v>943</v>
      </c>
      <c r="X22" s="561">
        <v>529</v>
      </c>
      <c r="Y22" s="656">
        <v>414</v>
      </c>
      <c r="Z22" s="670" t="s">
        <v>379</v>
      </c>
    </row>
    <row r="23" spans="1:26" ht="25.5" customHeight="1" thickBot="1">
      <c r="A23" s="671" t="s">
        <v>328</v>
      </c>
      <c r="B23" s="672">
        <v>3569</v>
      </c>
      <c r="C23" s="672">
        <v>1881</v>
      </c>
      <c r="D23" s="672">
        <v>1688</v>
      </c>
      <c r="E23" s="672">
        <v>3727</v>
      </c>
      <c r="F23" s="672">
        <v>1926</v>
      </c>
      <c r="G23" s="672">
        <v>1801</v>
      </c>
      <c r="H23" s="672">
        <v>1893</v>
      </c>
      <c r="I23" s="672">
        <v>983</v>
      </c>
      <c r="J23" s="672">
        <v>910</v>
      </c>
      <c r="K23" s="672">
        <v>551</v>
      </c>
      <c r="L23" s="672">
        <v>283</v>
      </c>
      <c r="M23" s="672">
        <v>268</v>
      </c>
      <c r="N23" s="672">
        <v>890</v>
      </c>
      <c r="O23" s="672">
        <v>462</v>
      </c>
      <c r="P23" s="672">
        <v>428</v>
      </c>
      <c r="Q23" s="672">
        <v>1125</v>
      </c>
      <c r="R23" s="672">
        <v>615</v>
      </c>
      <c r="S23" s="672">
        <v>510</v>
      </c>
      <c r="T23" s="672">
        <v>944</v>
      </c>
      <c r="U23" s="672">
        <v>481</v>
      </c>
      <c r="V23" s="672">
        <v>463</v>
      </c>
      <c r="W23" s="673">
        <v>-158</v>
      </c>
      <c r="X23" s="673">
        <v>-45</v>
      </c>
      <c r="Y23" s="674">
        <v>-113</v>
      </c>
      <c r="Z23" s="675" t="s">
        <v>380</v>
      </c>
    </row>
    <row r="24" spans="1:26">
      <c r="A24" s="370" t="s">
        <v>484</v>
      </c>
    </row>
    <row r="25" spans="1:26">
      <c r="A25" s="368" t="s">
        <v>485</v>
      </c>
    </row>
  </sheetData>
  <mergeCells count="11">
    <mergeCell ref="A3:A7"/>
    <mergeCell ref="B3:G4"/>
    <mergeCell ref="Q3:V4"/>
    <mergeCell ref="W3:Y5"/>
    <mergeCell ref="Z3:Z7"/>
    <mergeCell ref="B5:D5"/>
    <mergeCell ref="E5:G5"/>
    <mergeCell ref="K5:M5"/>
    <mergeCell ref="N5:P5"/>
    <mergeCell ref="Q5:S5"/>
    <mergeCell ref="T5:V5"/>
  </mergeCells>
  <phoneticPr fontId="6" type="noConversion"/>
  <pageMargins left="0.19685039370078741" right="0" top="0.74803149606299213" bottom="0.74803149606299213" header="0" footer="0.31496062992125984"/>
  <pageSetup paperSize="9" scale="61"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BJ24"/>
  <sheetViews>
    <sheetView zoomScaleNormal="100" zoomScaleSheetLayoutView="110" workbookViewId="0">
      <pane xSplit="1" ySplit="10" topLeftCell="B11" activePane="bottomRight" state="frozen"/>
      <selection pane="topRight" activeCell="B1" sqref="B1"/>
      <selection pane="bottomLeft" activeCell="A10" sqref="A10"/>
      <selection pane="bottomRight" activeCell="H18" sqref="H18"/>
    </sheetView>
  </sheetViews>
  <sheetFormatPr defaultColWidth="8.88671875" defaultRowHeight="16.5"/>
  <cols>
    <col min="1" max="7" width="6.109375" style="292" customWidth="1"/>
    <col min="8" max="8" width="5.33203125" style="292" customWidth="1"/>
    <col min="9" max="13" width="4.109375" style="292" customWidth="1"/>
    <col min="14" max="14" width="5.6640625" style="292" customWidth="1"/>
    <col min="15" max="19" width="4.109375" style="292" customWidth="1"/>
    <col min="20" max="20" width="5.109375" style="292" customWidth="1"/>
    <col min="21" max="25" width="4.109375" style="292" customWidth="1"/>
    <col min="26" max="26" width="4.6640625" style="292" customWidth="1"/>
    <col min="27" max="31" width="4.109375" style="292" customWidth="1"/>
    <col min="32" max="32" width="6.109375" style="292" customWidth="1"/>
    <col min="33" max="33" width="5.6640625" style="292" customWidth="1"/>
    <col min="34" max="56" width="4.109375" style="292" customWidth="1"/>
    <col min="57" max="16384" width="8.88671875" style="292"/>
  </cols>
  <sheetData>
    <row r="1" spans="1:62" s="270" customFormat="1" ht="24.95" customHeight="1">
      <c r="A1" s="269" t="s">
        <v>500</v>
      </c>
      <c r="Q1" s="269"/>
      <c r="R1" s="269"/>
      <c r="S1" s="269"/>
      <c r="T1" s="269"/>
      <c r="U1" s="269"/>
      <c r="V1" s="269"/>
      <c r="W1" s="269"/>
      <c r="X1" s="269"/>
      <c r="Y1" s="269"/>
      <c r="Z1" s="269"/>
      <c r="AA1" s="269"/>
      <c r="AB1" s="269"/>
      <c r="AC1" s="269"/>
      <c r="AD1" s="269"/>
      <c r="AE1" s="269"/>
      <c r="AF1" s="1060" t="s">
        <v>387</v>
      </c>
      <c r="AG1" s="1060"/>
      <c r="AH1" s="1060"/>
      <c r="AI1" s="1060"/>
      <c r="AJ1" s="1060"/>
      <c r="AK1" s="1060"/>
      <c r="AL1" s="1060"/>
      <c r="AM1" s="1060"/>
      <c r="AN1" s="1060"/>
      <c r="AO1" s="1060"/>
      <c r="AP1" s="1060"/>
      <c r="AQ1" s="1060"/>
      <c r="AR1" s="1060"/>
      <c r="AS1" s="1061" t="s">
        <v>200</v>
      </c>
      <c r="AT1" s="1061"/>
      <c r="AU1" s="1061"/>
      <c r="AV1" s="1061"/>
      <c r="AW1" s="1061"/>
      <c r="AX1" s="1061"/>
      <c r="AY1" s="1061"/>
      <c r="AZ1" s="1061"/>
      <c r="BA1" s="1061"/>
      <c r="BB1" s="1061"/>
      <c r="BC1" s="1061"/>
      <c r="BD1" s="1061"/>
      <c r="BE1" s="269"/>
      <c r="BF1" s="269"/>
      <c r="BG1" s="269"/>
      <c r="BH1" s="269"/>
      <c r="BI1" s="269"/>
      <c r="BJ1" s="269"/>
    </row>
    <row r="2" spans="1:62" s="272" customFormat="1" ht="15" customHeight="1">
      <c r="A2" s="1062"/>
      <c r="B2" s="1062"/>
      <c r="C2" s="1062"/>
      <c r="D2" s="1062"/>
      <c r="E2" s="1062"/>
      <c r="F2" s="1062"/>
      <c r="G2" s="1062"/>
      <c r="H2" s="1062"/>
      <c r="I2" s="1062"/>
      <c r="J2" s="1062"/>
      <c r="K2" s="1062"/>
      <c r="L2" s="1062"/>
      <c r="M2" s="1062"/>
      <c r="N2" s="1062"/>
      <c r="O2" s="1062"/>
      <c r="P2" s="1062"/>
      <c r="Q2" s="1063"/>
      <c r="R2" s="1063"/>
      <c r="S2" s="1063"/>
      <c r="T2" s="1063"/>
      <c r="U2" s="1063"/>
      <c r="V2" s="1063"/>
      <c r="W2" s="1063"/>
      <c r="X2" s="1063"/>
      <c r="Y2" s="1063"/>
      <c r="Z2" s="1063"/>
      <c r="AA2" s="1063"/>
      <c r="AB2" s="1063"/>
      <c r="AC2" s="1063"/>
      <c r="AD2" s="1063"/>
      <c r="AE2" s="1063"/>
      <c r="AF2" s="1064"/>
      <c r="AG2" s="1064"/>
      <c r="AH2" s="1064"/>
      <c r="AI2" s="1064"/>
      <c r="AJ2" s="1064"/>
      <c r="AK2" s="1064"/>
      <c r="AL2" s="1064"/>
      <c r="AM2" s="1064"/>
      <c r="AN2" s="1064"/>
      <c r="AO2" s="1064"/>
      <c r="AP2" s="1064"/>
      <c r="AQ2" s="1064"/>
      <c r="AR2" s="1064"/>
      <c r="AS2" s="1063" t="s">
        <v>386</v>
      </c>
      <c r="AT2" s="1063"/>
      <c r="AU2" s="1063"/>
      <c r="AV2" s="1063"/>
      <c r="AW2" s="1063"/>
      <c r="AX2" s="1063"/>
      <c r="AY2" s="1063"/>
      <c r="AZ2" s="1063"/>
      <c r="BA2" s="1063"/>
      <c r="BB2" s="1063"/>
      <c r="BC2" s="1063"/>
      <c r="BD2" s="1063"/>
      <c r="BE2" s="271"/>
      <c r="BF2" s="271"/>
      <c r="BG2" s="271"/>
      <c r="BH2" s="271"/>
      <c r="BI2" s="271"/>
      <c r="BJ2" s="271"/>
    </row>
    <row r="3" spans="1:62" s="273" customFormat="1" ht="15" customHeight="1" thickBot="1">
      <c r="A3" s="273" t="s">
        <v>201</v>
      </c>
      <c r="Z3" s="274"/>
      <c r="AF3" s="273" t="s">
        <v>201</v>
      </c>
    </row>
    <row r="4" spans="1:62" s="280" customFormat="1" ht="18.600000000000001" customHeight="1">
      <c r="A4" s="793" t="s">
        <v>202</v>
      </c>
      <c r="B4" s="275" t="s">
        <v>26</v>
      </c>
      <c r="C4" s="275"/>
      <c r="D4" s="276"/>
      <c r="E4" s="277" t="s">
        <v>251</v>
      </c>
      <c r="F4" s="275"/>
      <c r="G4" s="276"/>
      <c r="H4" s="275" t="s">
        <v>203</v>
      </c>
      <c r="I4" s="275"/>
      <c r="J4" s="275"/>
      <c r="K4" s="277" t="s">
        <v>204</v>
      </c>
      <c r="L4" s="278"/>
      <c r="M4" s="279"/>
      <c r="N4" s="277" t="s">
        <v>205</v>
      </c>
      <c r="O4" s="278"/>
      <c r="P4" s="360"/>
      <c r="Q4" s="275" t="s">
        <v>206</v>
      </c>
      <c r="R4" s="275"/>
      <c r="S4" s="275"/>
      <c r="T4" s="277" t="s">
        <v>207</v>
      </c>
      <c r="U4" s="278"/>
      <c r="V4" s="275"/>
      <c r="W4" s="277" t="s">
        <v>208</v>
      </c>
      <c r="X4" s="275"/>
      <c r="Y4" s="275"/>
      <c r="Z4" s="277" t="s">
        <v>209</v>
      </c>
      <c r="AA4" s="275"/>
      <c r="AB4" s="275"/>
      <c r="AC4" s="277" t="s">
        <v>210</v>
      </c>
      <c r="AD4" s="275"/>
      <c r="AE4" s="275"/>
      <c r="AF4" s="793" t="s">
        <v>202</v>
      </c>
      <c r="AG4" s="810" t="s">
        <v>211</v>
      </c>
      <c r="AH4" s="275"/>
      <c r="AI4" s="275"/>
      <c r="AJ4" s="277" t="s">
        <v>212</v>
      </c>
      <c r="AK4" s="278"/>
      <c r="AL4" s="275"/>
      <c r="AM4" s="277" t="s">
        <v>213</v>
      </c>
      <c r="AN4" s="278"/>
      <c r="AO4" s="275"/>
      <c r="AP4" s="277" t="s">
        <v>214</v>
      </c>
      <c r="AQ4" s="275"/>
      <c r="AR4" s="360"/>
      <c r="AS4" s="275" t="s">
        <v>215</v>
      </c>
      <c r="AT4" s="275"/>
      <c r="AU4" s="275"/>
      <c r="AV4" s="277" t="s">
        <v>216</v>
      </c>
      <c r="AW4" s="278"/>
      <c r="AX4" s="279"/>
      <c r="AY4" s="275" t="s">
        <v>217</v>
      </c>
      <c r="AZ4" s="275"/>
      <c r="BA4" s="275"/>
      <c r="BB4" s="277" t="s">
        <v>218</v>
      </c>
      <c r="BC4" s="278"/>
      <c r="BD4" s="360"/>
    </row>
    <row r="5" spans="1:62" s="288" customFormat="1" ht="24" customHeight="1">
      <c r="A5" s="794"/>
      <c r="B5" s="281"/>
      <c r="C5" s="282" t="s">
        <v>198</v>
      </c>
      <c r="D5" s="282" t="s">
        <v>199</v>
      </c>
      <c r="E5" s="281"/>
      <c r="F5" s="282" t="s">
        <v>198</v>
      </c>
      <c r="G5" s="282" t="s">
        <v>199</v>
      </c>
      <c r="H5" s="281"/>
      <c r="I5" s="282" t="s">
        <v>198</v>
      </c>
      <c r="J5" s="282" t="s">
        <v>199</v>
      </c>
      <c r="K5" s="281"/>
      <c r="L5" s="282" t="s">
        <v>198</v>
      </c>
      <c r="M5" s="282" t="s">
        <v>199</v>
      </c>
      <c r="N5" s="283"/>
      <c r="O5" s="282" t="s">
        <v>198</v>
      </c>
      <c r="P5" s="807" t="s">
        <v>199</v>
      </c>
      <c r="Q5" s="281"/>
      <c r="R5" s="282" t="s">
        <v>198</v>
      </c>
      <c r="S5" s="282" t="s">
        <v>199</v>
      </c>
      <c r="T5" s="281"/>
      <c r="U5" s="282" t="s">
        <v>198</v>
      </c>
      <c r="V5" s="282" t="s">
        <v>199</v>
      </c>
      <c r="W5" s="281"/>
      <c r="X5" s="282" t="s">
        <v>198</v>
      </c>
      <c r="Y5" s="282" t="s">
        <v>199</v>
      </c>
      <c r="Z5" s="281"/>
      <c r="AA5" s="282" t="s">
        <v>198</v>
      </c>
      <c r="AB5" s="282" t="s">
        <v>199</v>
      </c>
      <c r="AC5" s="281"/>
      <c r="AD5" s="282" t="s">
        <v>198</v>
      </c>
      <c r="AE5" s="284" t="s">
        <v>199</v>
      </c>
      <c r="AF5" s="794"/>
      <c r="AG5" s="811"/>
      <c r="AH5" s="282" t="s">
        <v>198</v>
      </c>
      <c r="AI5" s="282" t="s">
        <v>199</v>
      </c>
      <c r="AJ5" s="281"/>
      <c r="AK5" s="282" t="s">
        <v>198</v>
      </c>
      <c r="AL5" s="282" t="s">
        <v>199</v>
      </c>
      <c r="AM5" s="281"/>
      <c r="AN5" s="282" t="s">
        <v>198</v>
      </c>
      <c r="AO5" s="282" t="s">
        <v>199</v>
      </c>
      <c r="AP5" s="281"/>
      <c r="AQ5" s="282" t="s">
        <v>198</v>
      </c>
      <c r="AR5" s="807" t="s">
        <v>199</v>
      </c>
      <c r="AS5" s="285"/>
      <c r="AT5" s="282" t="s">
        <v>198</v>
      </c>
      <c r="AU5" s="282" t="s">
        <v>199</v>
      </c>
      <c r="AV5" s="286" t="s">
        <v>219</v>
      </c>
      <c r="AW5" s="282" t="s">
        <v>198</v>
      </c>
      <c r="AX5" s="282" t="s">
        <v>199</v>
      </c>
      <c r="AY5" s="287" t="s">
        <v>219</v>
      </c>
      <c r="AZ5" s="282" t="s">
        <v>198</v>
      </c>
      <c r="BA5" s="282" t="s">
        <v>199</v>
      </c>
      <c r="BB5" s="281"/>
      <c r="BC5" s="282" t="s">
        <v>198</v>
      </c>
      <c r="BD5" s="807" t="s">
        <v>199</v>
      </c>
    </row>
    <row r="6" spans="1:62" s="280" customFormat="1" ht="45" customHeight="1" thickBot="1">
      <c r="A6" s="803" t="s">
        <v>220</v>
      </c>
      <c r="B6" s="802" t="s">
        <v>27</v>
      </c>
      <c r="C6" s="354" t="s">
        <v>94</v>
      </c>
      <c r="D6" s="354" t="s">
        <v>95</v>
      </c>
      <c r="E6" s="354" t="s">
        <v>221</v>
      </c>
      <c r="F6" s="354" t="s">
        <v>94</v>
      </c>
      <c r="G6" s="354" t="s">
        <v>95</v>
      </c>
      <c r="H6" s="802" t="s">
        <v>222</v>
      </c>
      <c r="I6" s="354" t="s">
        <v>94</v>
      </c>
      <c r="J6" s="354" t="s">
        <v>95</v>
      </c>
      <c r="K6" s="354" t="s">
        <v>223</v>
      </c>
      <c r="L6" s="354" t="s">
        <v>94</v>
      </c>
      <c r="M6" s="354" t="s">
        <v>95</v>
      </c>
      <c r="N6" s="354" t="s">
        <v>224</v>
      </c>
      <c r="O6" s="354" t="s">
        <v>94</v>
      </c>
      <c r="P6" s="361" t="s">
        <v>95</v>
      </c>
      <c r="Q6" s="802" t="s">
        <v>225</v>
      </c>
      <c r="R6" s="354" t="s">
        <v>94</v>
      </c>
      <c r="S6" s="354" t="s">
        <v>95</v>
      </c>
      <c r="T6" s="354" t="s">
        <v>226</v>
      </c>
      <c r="U6" s="354" t="s">
        <v>94</v>
      </c>
      <c r="V6" s="354" t="s">
        <v>95</v>
      </c>
      <c r="W6" s="802" t="s">
        <v>227</v>
      </c>
      <c r="X6" s="354" t="s">
        <v>94</v>
      </c>
      <c r="Y6" s="354" t="s">
        <v>95</v>
      </c>
      <c r="Z6" s="355" t="s">
        <v>228</v>
      </c>
      <c r="AA6" s="354" t="s">
        <v>94</v>
      </c>
      <c r="AB6" s="354" t="s">
        <v>95</v>
      </c>
      <c r="AC6" s="802" t="s">
        <v>229</v>
      </c>
      <c r="AD6" s="354" t="s">
        <v>94</v>
      </c>
      <c r="AE6" s="355" t="s">
        <v>95</v>
      </c>
      <c r="AF6" s="795" t="s">
        <v>220</v>
      </c>
      <c r="AG6" s="812" t="s">
        <v>230</v>
      </c>
      <c r="AH6" s="289" t="s">
        <v>94</v>
      </c>
      <c r="AI6" s="289" t="s">
        <v>95</v>
      </c>
      <c r="AJ6" s="289" t="s">
        <v>231</v>
      </c>
      <c r="AK6" s="289" t="s">
        <v>94</v>
      </c>
      <c r="AL6" s="289" t="s">
        <v>95</v>
      </c>
      <c r="AM6" s="289" t="s">
        <v>232</v>
      </c>
      <c r="AN6" s="289" t="s">
        <v>94</v>
      </c>
      <c r="AO6" s="289" t="s">
        <v>95</v>
      </c>
      <c r="AP6" s="813" t="s">
        <v>233</v>
      </c>
      <c r="AQ6" s="289" t="s">
        <v>94</v>
      </c>
      <c r="AR6" s="362" t="s">
        <v>95</v>
      </c>
      <c r="AS6" s="290" t="s">
        <v>234</v>
      </c>
      <c r="AT6" s="289" t="s">
        <v>94</v>
      </c>
      <c r="AU6" s="289" t="s">
        <v>95</v>
      </c>
      <c r="AV6" s="289" t="s">
        <v>235</v>
      </c>
      <c r="AW6" s="289" t="s">
        <v>94</v>
      </c>
      <c r="AX6" s="289" t="s">
        <v>95</v>
      </c>
      <c r="AY6" s="813" t="s">
        <v>236</v>
      </c>
      <c r="AZ6" s="289" t="s">
        <v>94</v>
      </c>
      <c r="BA6" s="289" t="s">
        <v>95</v>
      </c>
      <c r="BB6" s="289" t="s">
        <v>237</v>
      </c>
      <c r="BC6" s="289" t="s">
        <v>94</v>
      </c>
      <c r="BD6" s="362" t="s">
        <v>95</v>
      </c>
    </row>
    <row r="7" spans="1:62" s="280" customFormat="1" ht="0.75" customHeight="1">
      <c r="A7" s="804">
        <v>2016</v>
      </c>
      <c r="B7" s="403">
        <v>36031</v>
      </c>
      <c r="C7" s="403">
        <v>18937</v>
      </c>
      <c r="D7" s="403">
        <v>17094</v>
      </c>
      <c r="E7" s="403">
        <v>26098</v>
      </c>
      <c r="F7" s="403">
        <v>13518</v>
      </c>
      <c r="G7" s="403">
        <v>12580</v>
      </c>
      <c r="H7" s="403">
        <v>1927</v>
      </c>
      <c r="I7" s="403">
        <v>1027</v>
      </c>
      <c r="J7" s="403">
        <v>900</v>
      </c>
      <c r="K7" s="403">
        <v>578</v>
      </c>
      <c r="L7" s="403">
        <v>332</v>
      </c>
      <c r="M7" s="403">
        <v>246</v>
      </c>
      <c r="N7" s="403">
        <v>157</v>
      </c>
      <c r="O7" s="403">
        <v>105</v>
      </c>
      <c r="P7" s="404">
        <v>52</v>
      </c>
      <c r="Q7" s="403">
        <v>466</v>
      </c>
      <c r="R7" s="403">
        <v>251</v>
      </c>
      <c r="S7" s="403">
        <v>215</v>
      </c>
      <c r="T7" s="403">
        <v>1852</v>
      </c>
      <c r="U7" s="403">
        <v>1001</v>
      </c>
      <c r="V7" s="403">
        <v>851</v>
      </c>
      <c r="W7" s="403">
        <v>227</v>
      </c>
      <c r="X7" s="403">
        <v>118</v>
      </c>
      <c r="Y7" s="403">
        <v>109</v>
      </c>
      <c r="Z7" s="403">
        <v>189</v>
      </c>
      <c r="AA7" s="403">
        <v>116</v>
      </c>
      <c r="AB7" s="403">
        <v>73</v>
      </c>
      <c r="AC7" s="403">
        <v>56</v>
      </c>
      <c r="AD7" s="403">
        <v>28</v>
      </c>
      <c r="AE7" s="403">
        <v>28</v>
      </c>
      <c r="AF7" s="796">
        <v>2016</v>
      </c>
      <c r="AG7" s="814">
        <v>1875</v>
      </c>
      <c r="AH7" s="403">
        <v>975</v>
      </c>
      <c r="AI7" s="403">
        <v>900</v>
      </c>
      <c r="AJ7" s="403">
        <v>183</v>
      </c>
      <c r="AK7" s="403">
        <v>100</v>
      </c>
      <c r="AL7" s="403">
        <v>83</v>
      </c>
      <c r="AM7" s="403">
        <v>186</v>
      </c>
      <c r="AN7" s="403">
        <v>106</v>
      </c>
      <c r="AO7" s="403">
        <v>80</v>
      </c>
      <c r="AP7" s="403">
        <v>460</v>
      </c>
      <c r="AQ7" s="403">
        <v>271</v>
      </c>
      <c r="AR7" s="404">
        <v>189</v>
      </c>
      <c r="AS7" s="403">
        <v>702</v>
      </c>
      <c r="AT7" s="403">
        <v>392</v>
      </c>
      <c r="AU7" s="403">
        <v>310</v>
      </c>
      <c r="AV7" s="403">
        <v>260</v>
      </c>
      <c r="AW7" s="403">
        <v>142</v>
      </c>
      <c r="AX7" s="403">
        <v>118</v>
      </c>
      <c r="AY7" s="403">
        <v>661</v>
      </c>
      <c r="AZ7" s="403">
        <v>367</v>
      </c>
      <c r="BA7" s="403">
        <v>294</v>
      </c>
      <c r="BB7" s="403">
        <v>154</v>
      </c>
      <c r="BC7" s="403">
        <v>88</v>
      </c>
      <c r="BD7" s="404">
        <v>66</v>
      </c>
    </row>
    <row r="8" spans="1:62" s="353" customFormat="1" ht="24.75" customHeight="1">
      <c r="A8" s="805">
        <v>2017</v>
      </c>
      <c r="B8" s="405">
        <v>35194</v>
      </c>
      <c r="C8" s="405">
        <v>18395</v>
      </c>
      <c r="D8" s="405">
        <v>16799</v>
      </c>
      <c r="E8" s="405">
        <v>26732</v>
      </c>
      <c r="F8" s="405">
        <v>13762</v>
      </c>
      <c r="G8" s="405">
        <v>12970</v>
      </c>
      <c r="H8" s="405">
        <v>1605</v>
      </c>
      <c r="I8" s="405">
        <v>836</v>
      </c>
      <c r="J8" s="405">
        <v>769</v>
      </c>
      <c r="K8" s="405">
        <v>516</v>
      </c>
      <c r="L8" s="405">
        <v>280</v>
      </c>
      <c r="M8" s="405">
        <v>236</v>
      </c>
      <c r="N8" s="405">
        <v>149</v>
      </c>
      <c r="O8" s="405">
        <v>86</v>
      </c>
      <c r="P8" s="808">
        <v>63</v>
      </c>
      <c r="Q8" s="405">
        <v>345</v>
      </c>
      <c r="R8" s="405">
        <v>189</v>
      </c>
      <c r="S8" s="405">
        <v>156</v>
      </c>
      <c r="T8" s="405">
        <v>1432</v>
      </c>
      <c r="U8" s="405">
        <v>743</v>
      </c>
      <c r="V8" s="405">
        <v>689</v>
      </c>
      <c r="W8" s="405">
        <v>211</v>
      </c>
      <c r="X8" s="405">
        <v>117</v>
      </c>
      <c r="Y8" s="405">
        <v>94</v>
      </c>
      <c r="Z8" s="405">
        <v>207</v>
      </c>
      <c r="AA8" s="405">
        <v>131</v>
      </c>
      <c r="AB8" s="405">
        <v>76</v>
      </c>
      <c r="AC8" s="405">
        <v>48</v>
      </c>
      <c r="AD8" s="405">
        <v>24</v>
      </c>
      <c r="AE8" s="405">
        <v>24</v>
      </c>
      <c r="AF8" s="797">
        <v>2017</v>
      </c>
      <c r="AG8" s="815">
        <v>1679</v>
      </c>
      <c r="AH8" s="405">
        <v>913</v>
      </c>
      <c r="AI8" s="405">
        <v>766</v>
      </c>
      <c r="AJ8" s="405">
        <v>102</v>
      </c>
      <c r="AK8" s="405">
        <v>61</v>
      </c>
      <c r="AL8" s="405">
        <v>41</v>
      </c>
      <c r="AM8" s="405">
        <v>165</v>
      </c>
      <c r="AN8" s="405">
        <v>97</v>
      </c>
      <c r="AO8" s="405">
        <v>68</v>
      </c>
      <c r="AP8" s="405">
        <v>377</v>
      </c>
      <c r="AQ8" s="405">
        <v>228</v>
      </c>
      <c r="AR8" s="808">
        <v>149</v>
      </c>
      <c r="AS8" s="405">
        <v>663</v>
      </c>
      <c r="AT8" s="405">
        <v>362</v>
      </c>
      <c r="AU8" s="405">
        <v>301</v>
      </c>
      <c r="AV8" s="405">
        <v>211</v>
      </c>
      <c r="AW8" s="405">
        <v>112</v>
      </c>
      <c r="AX8" s="405">
        <v>99</v>
      </c>
      <c r="AY8" s="405">
        <v>629</v>
      </c>
      <c r="AZ8" s="405">
        <v>380</v>
      </c>
      <c r="BA8" s="405">
        <v>249</v>
      </c>
      <c r="BB8" s="405">
        <v>123</v>
      </c>
      <c r="BC8" s="405">
        <v>74</v>
      </c>
      <c r="BD8" s="808">
        <v>49</v>
      </c>
    </row>
    <row r="9" spans="1:62" s="353" customFormat="1" ht="24.75" customHeight="1">
      <c r="A9" s="806">
        <v>2018</v>
      </c>
      <c r="B9" s="562">
        <v>31725</v>
      </c>
      <c r="C9" s="562">
        <v>16973</v>
      </c>
      <c r="D9" s="562">
        <v>14752</v>
      </c>
      <c r="E9" s="562">
        <v>23325</v>
      </c>
      <c r="F9" s="562">
        <v>12173</v>
      </c>
      <c r="G9" s="562">
        <v>11152</v>
      </c>
      <c r="H9" s="562">
        <v>1464</v>
      </c>
      <c r="I9" s="562">
        <v>772</v>
      </c>
      <c r="J9" s="562">
        <v>692</v>
      </c>
      <c r="K9" s="562">
        <v>498</v>
      </c>
      <c r="L9" s="562">
        <v>297</v>
      </c>
      <c r="M9" s="562">
        <v>201</v>
      </c>
      <c r="N9" s="562">
        <v>160</v>
      </c>
      <c r="O9" s="562">
        <v>92</v>
      </c>
      <c r="P9" s="809">
        <v>68</v>
      </c>
      <c r="Q9" s="562">
        <v>355</v>
      </c>
      <c r="R9" s="562">
        <v>207</v>
      </c>
      <c r="S9" s="562">
        <v>148</v>
      </c>
      <c r="T9" s="562">
        <v>1389</v>
      </c>
      <c r="U9" s="562">
        <v>744</v>
      </c>
      <c r="V9" s="562">
        <v>645</v>
      </c>
      <c r="W9" s="562">
        <v>209</v>
      </c>
      <c r="X9" s="562">
        <v>129</v>
      </c>
      <c r="Y9" s="562">
        <v>80</v>
      </c>
      <c r="Z9" s="562">
        <v>242</v>
      </c>
      <c r="AA9" s="562">
        <v>160</v>
      </c>
      <c r="AB9" s="562">
        <v>82</v>
      </c>
      <c r="AC9" s="562">
        <v>61</v>
      </c>
      <c r="AD9" s="562">
        <v>32</v>
      </c>
      <c r="AE9" s="562">
        <v>29</v>
      </c>
      <c r="AF9" s="798">
        <v>2018</v>
      </c>
      <c r="AG9" s="816">
        <v>1631</v>
      </c>
      <c r="AH9" s="562">
        <v>929</v>
      </c>
      <c r="AI9" s="562">
        <v>702</v>
      </c>
      <c r="AJ9" s="562">
        <v>142</v>
      </c>
      <c r="AK9" s="562">
        <v>79</v>
      </c>
      <c r="AL9" s="562">
        <v>63</v>
      </c>
      <c r="AM9" s="562">
        <v>143</v>
      </c>
      <c r="AN9" s="562">
        <v>96</v>
      </c>
      <c r="AO9" s="562">
        <v>47</v>
      </c>
      <c r="AP9" s="562">
        <v>396</v>
      </c>
      <c r="AQ9" s="562">
        <v>246</v>
      </c>
      <c r="AR9" s="809">
        <v>150</v>
      </c>
      <c r="AS9" s="562">
        <v>663</v>
      </c>
      <c r="AT9" s="562">
        <v>369</v>
      </c>
      <c r="AU9" s="562">
        <v>294</v>
      </c>
      <c r="AV9" s="562">
        <v>278</v>
      </c>
      <c r="AW9" s="562">
        <v>168</v>
      </c>
      <c r="AX9" s="562">
        <v>110</v>
      </c>
      <c r="AY9" s="562">
        <v>595</v>
      </c>
      <c r="AZ9" s="562">
        <v>366</v>
      </c>
      <c r="BA9" s="562">
        <v>229</v>
      </c>
      <c r="BB9" s="562">
        <v>174</v>
      </c>
      <c r="BC9" s="562">
        <v>114</v>
      </c>
      <c r="BD9" s="809">
        <v>60</v>
      </c>
    </row>
    <row r="10" spans="1:62" ht="24.75" customHeight="1">
      <c r="A10" s="799">
        <v>2019</v>
      </c>
      <c r="B10" s="562">
        <f>SUM(B11:B22)</f>
        <v>38639</v>
      </c>
      <c r="C10" s="562">
        <f t="shared" ref="C10:AE10" si="0">SUM(C11:C22)</f>
        <v>20562</v>
      </c>
      <c r="D10" s="562">
        <f t="shared" si="0"/>
        <v>18077</v>
      </c>
      <c r="E10" s="562">
        <f t="shared" si="0"/>
        <v>28436</v>
      </c>
      <c r="F10" s="562">
        <f t="shared" si="0"/>
        <v>14805</v>
      </c>
      <c r="G10" s="562">
        <f t="shared" si="0"/>
        <v>13631</v>
      </c>
      <c r="H10" s="562">
        <f t="shared" si="0"/>
        <v>1804</v>
      </c>
      <c r="I10" s="562">
        <f t="shared" si="0"/>
        <v>978</v>
      </c>
      <c r="J10" s="562">
        <f t="shared" si="0"/>
        <v>826</v>
      </c>
      <c r="K10" s="562">
        <f t="shared" si="0"/>
        <v>573</v>
      </c>
      <c r="L10" s="562">
        <f t="shared" si="0"/>
        <v>330</v>
      </c>
      <c r="M10" s="562">
        <f t="shared" si="0"/>
        <v>243</v>
      </c>
      <c r="N10" s="562">
        <f t="shared" si="0"/>
        <v>163</v>
      </c>
      <c r="O10" s="562">
        <f t="shared" si="0"/>
        <v>98</v>
      </c>
      <c r="P10" s="809">
        <f t="shared" si="0"/>
        <v>65</v>
      </c>
      <c r="Q10" s="562">
        <f t="shared" si="0"/>
        <v>475</v>
      </c>
      <c r="R10" s="562">
        <f t="shared" si="0"/>
        <v>270</v>
      </c>
      <c r="S10" s="562">
        <f t="shared" si="0"/>
        <v>205</v>
      </c>
      <c r="T10" s="562">
        <f t="shared" si="0"/>
        <v>1751</v>
      </c>
      <c r="U10" s="562">
        <f t="shared" si="0"/>
        <v>921</v>
      </c>
      <c r="V10" s="562">
        <f t="shared" si="0"/>
        <v>830</v>
      </c>
      <c r="W10" s="562">
        <f t="shared" si="0"/>
        <v>258</v>
      </c>
      <c r="X10" s="562">
        <f t="shared" si="0"/>
        <v>138</v>
      </c>
      <c r="Y10" s="562">
        <f t="shared" si="0"/>
        <v>120</v>
      </c>
      <c r="Z10" s="562">
        <f t="shared" si="0"/>
        <v>264</v>
      </c>
      <c r="AA10" s="562">
        <f t="shared" si="0"/>
        <v>175</v>
      </c>
      <c r="AB10" s="562">
        <f t="shared" si="0"/>
        <v>89</v>
      </c>
      <c r="AC10" s="562">
        <f t="shared" si="0"/>
        <v>92</v>
      </c>
      <c r="AD10" s="562">
        <f t="shared" si="0"/>
        <v>52</v>
      </c>
      <c r="AE10" s="562">
        <f t="shared" si="0"/>
        <v>40</v>
      </c>
      <c r="AF10" s="799">
        <v>2019</v>
      </c>
      <c r="AG10" s="816">
        <f>SUM(AG11:AG22)</f>
        <v>1929</v>
      </c>
      <c r="AH10" s="562">
        <f t="shared" ref="AH10:BD10" si="1">SUM(AH11:AH22)</f>
        <v>1081</v>
      </c>
      <c r="AI10" s="562">
        <f t="shared" si="1"/>
        <v>848</v>
      </c>
      <c r="AJ10" s="562">
        <f t="shared" si="1"/>
        <v>142</v>
      </c>
      <c r="AK10" s="562">
        <f t="shared" si="1"/>
        <v>87</v>
      </c>
      <c r="AL10" s="562">
        <f t="shared" si="1"/>
        <v>55</v>
      </c>
      <c r="AM10" s="562">
        <f t="shared" si="1"/>
        <v>195</v>
      </c>
      <c r="AN10" s="562">
        <f t="shared" si="1"/>
        <v>108</v>
      </c>
      <c r="AO10" s="562">
        <f t="shared" si="1"/>
        <v>87</v>
      </c>
      <c r="AP10" s="562">
        <f t="shared" si="1"/>
        <v>549</v>
      </c>
      <c r="AQ10" s="562">
        <f t="shared" si="1"/>
        <v>367</v>
      </c>
      <c r="AR10" s="809">
        <f t="shared" si="1"/>
        <v>182</v>
      </c>
      <c r="AS10" s="562">
        <f t="shared" si="1"/>
        <v>754</v>
      </c>
      <c r="AT10" s="562">
        <f t="shared" si="1"/>
        <v>444</v>
      </c>
      <c r="AU10" s="562">
        <f t="shared" si="1"/>
        <v>310</v>
      </c>
      <c r="AV10" s="562">
        <f t="shared" si="1"/>
        <v>286</v>
      </c>
      <c r="AW10" s="562">
        <f t="shared" si="1"/>
        <v>180</v>
      </c>
      <c r="AX10" s="562">
        <f t="shared" si="1"/>
        <v>106</v>
      </c>
      <c r="AY10" s="562">
        <f t="shared" si="1"/>
        <v>694</v>
      </c>
      <c r="AZ10" s="562">
        <f t="shared" si="1"/>
        <v>420</v>
      </c>
      <c r="BA10" s="562">
        <f t="shared" si="1"/>
        <v>374</v>
      </c>
      <c r="BB10" s="562">
        <f t="shared" si="1"/>
        <v>174</v>
      </c>
      <c r="BC10" s="562">
        <f t="shared" si="1"/>
        <v>108</v>
      </c>
      <c r="BD10" s="809">
        <f t="shared" si="1"/>
        <v>66</v>
      </c>
      <c r="BE10" s="291"/>
    </row>
    <row r="11" spans="1:62" ht="24.75" customHeight="1">
      <c r="A11" s="800" t="s">
        <v>238</v>
      </c>
      <c r="B11" s="564">
        <f>SUM(C11:D11)</f>
        <v>2996</v>
      </c>
      <c r="C11" s="563">
        <f>SUM(F11,I11,L11,O11,R11,U11,X11,AA11,AD11,AH11,AK11,AN11,AQ11,AT11,AW11,AZ11,BC11)</f>
        <v>1597</v>
      </c>
      <c r="D11" s="563">
        <f>SUM(G11,J11,M11,P11,S11,V11,Y11,AB11,AE11,AI11,AL11,AO11,AR11,AU11,AX11,BA11,BD11)</f>
        <v>1399</v>
      </c>
      <c r="E11" s="564">
        <v>2194</v>
      </c>
      <c r="F11" s="564">
        <v>1137</v>
      </c>
      <c r="G11" s="564">
        <v>1057</v>
      </c>
      <c r="H11" s="564">
        <v>150</v>
      </c>
      <c r="I11" s="564">
        <v>88</v>
      </c>
      <c r="J11" s="564">
        <v>62</v>
      </c>
      <c r="K11" s="564">
        <v>41</v>
      </c>
      <c r="L11" s="564">
        <v>22</v>
      </c>
      <c r="M11" s="564">
        <v>19</v>
      </c>
      <c r="N11" s="564">
        <v>11</v>
      </c>
      <c r="O11" s="563">
        <v>7</v>
      </c>
      <c r="P11" s="565">
        <v>4</v>
      </c>
      <c r="Q11" s="564">
        <v>30</v>
      </c>
      <c r="R11" s="563">
        <v>15</v>
      </c>
      <c r="S11" s="563">
        <v>15</v>
      </c>
      <c r="T11" s="564">
        <v>136</v>
      </c>
      <c r="U11" s="564">
        <v>72</v>
      </c>
      <c r="V11" s="564">
        <v>64</v>
      </c>
      <c r="W11" s="564">
        <v>18</v>
      </c>
      <c r="X11" s="564">
        <v>10</v>
      </c>
      <c r="Y11" s="564">
        <v>8</v>
      </c>
      <c r="Z11" s="564">
        <v>13</v>
      </c>
      <c r="AA11" s="564">
        <v>9</v>
      </c>
      <c r="AB11" s="564">
        <v>4</v>
      </c>
      <c r="AC11" s="564">
        <v>6</v>
      </c>
      <c r="AD11" s="563">
        <v>4</v>
      </c>
      <c r="AE11" s="563">
        <v>2</v>
      </c>
      <c r="AF11" s="800" t="s">
        <v>238</v>
      </c>
      <c r="AG11" s="817">
        <v>171</v>
      </c>
      <c r="AH11" s="563">
        <v>101</v>
      </c>
      <c r="AI11" s="563">
        <v>70</v>
      </c>
      <c r="AJ11" s="564">
        <v>8</v>
      </c>
      <c r="AK11" s="564">
        <v>4</v>
      </c>
      <c r="AL11" s="564">
        <v>4</v>
      </c>
      <c r="AM11" s="564">
        <v>25</v>
      </c>
      <c r="AN11" s="564">
        <v>11</v>
      </c>
      <c r="AO11" s="564">
        <v>14</v>
      </c>
      <c r="AP11" s="564">
        <v>32</v>
      </c>
      <c r="AQ11" s="564">
        <v>23</v>
      </c>
      <c r="AR11" s="566">
        <v>9</v>
      </c>
      <c r="AS11" s="564">
        <v>68</v>
      </c>
      <c r="AT11" s="564">
        <v>41</v>
      </c>
      <c r="AU11" s="564">
        <v>27</v>
      </c>
      <c r="AV11" s="564">
        <v>23</v>
      </c>
      <c r="AW11" s="564">
        <v>14</v>
      </c>
      <c r="AX11" s="564">
        <v>9</v>
      </c>
      <c r="AY11" s="564">
        <v>62</v>
      </c>
      <c r="AZ11" s="564">
        <v>35</v>
      </c>
      <c r="BA11" s="564">
        <v>27</v>
      </c>
      <c r="BB11" s="564">
        <v>8</v>
      </c>
      <c r="BC11" s="564">
        <v>4</v>
      </c>
      <c r="BD11" s="566">
        <v>4</v>
      </c>
      <c r="BE11" s="291"/>
    </row>
    <row r="12" spans="1:62" ht="24.75" customHeight="1">
      <c r="A12" s="800" t="s">
        <v>239</v>
      </c>
      <c r="B12" s="564">
        <f t="shared" ref="B12:B22" si="2">SUM(C12:D12)</f>
        <v>2784</v>
      </c>
      <c r="C12" s="563">
        <f t="shared" ref="C12:C22" si="3">SUM(F12,I12,L12,O12,R12,U12,X12,AA12,AD12,AH12,AK12,AN12,AQ12,AT12,AW12,AZ12,BC12)</f>
        <v>1472</v>
      </c>
      <c r="D12" s="563">
        <f t="shared" ref="D12:D22" si="4">SUM(G12,J12,M12,P12,S12,V12,Y12,AB12,AE12,AI12,AL12,AO12,AR12,AU12,AX12,BA12,BD12)</f>
        <v>1312</v>
      </c>
      <c r="E12" s="564">
        <v>1874</v>
      </c>
      <c r="F12" s="564">
        <v>983</v>
      </c>
      <c r="G12" s="564">
        <v>891</v>
      </c>
      <c r="H12" s="564">
        <v>181</v>
      </c>
      <c r="I12" s="564">
        <v>96</v>
      </c>
      <c r="J12" s="564">
        <v>85</v>
      </c>
      <c r="K12" s="564">
        <v>48</v>
      </c>
      <c r="L12" s="564">
        <v>26</v>
      </c>
      <c r="M12" s="564">
        <v>22</v>
      </c>
      <c r="N12" s="564">
        <v>16</v>
      </c>
      <c r="O12" s="564">
        <v>6</v>
      </c>
      <c r="P12" s="566">
        <v>10</v>
      </c>
      <c r="Q12" s="564">
        <v>49</v>
      </c>
      <c r="R12" s="564">
        <v>25</v>
      </c>
      <c r="S12" s="564">
        <v>24</v>
      </c>
      <c r="T12" s="564">
        <v>160</v>
      </c>
      <c r="U12" s="564">
        <v>66</v>
      </c>
      <c r="V12" s="564">
        <v>94</v>
      </c>
      <c r="W12" s="564">
        <v>25</v>
      </c>
      <c r="X12" s="564">
        <v>17</v>
      </c>
      <c r="Y12" s="564">
        <v>8</v>
      </c>
      <c r="Z12" s="564">
        <v>20</v>
      </c>
      <c r="AA12" s="564">
        <v>13</v>
      </c>
      <c r="AB12" s="564">
        <v>7</v>
      </c>
      <c r="AC12" s="564">
        <v>14</v>
      </c>
      <c r="AD12" s="564">
        <v>9</v>
      </c>
      <c r="AE12" s="564">
        <v>5</v>
      </c>
      <c r="AF12" s="800" t="s">
        <v>239</v>
      </c>
      <c r="AG12" s="817">
        <v>148</v>
      </c>
      <c r="AH12" s="564">
        <v>80</v>
      </c>
      <c r="AI12" s="564">
        <v>68</v>
      </c>
      <c r="AJ12" s="564">
        <v>14</v>
      </c>
      <c r="AK12" s="564">
        <v>7</v>
      </c>
      <c r="AL12" s="564">
        <v>7</v>
      </c>
      <c r="AM12" s="564">
        <v>15</v>
      </c>
      <c r="AN12" s="564">
        <v>6</v>
      </c>
      <c r="AO12" s="564">
        <v>9</v>
      </c>
      <c r="AP12" s="564">
        <v>73</v>
      </c>
      <c r="AQ12" s="564">
        <v>51</v>
      </c>
      <c r="AR12" s="566">
        <v>22</v>
      </c>
      <c r="AS12" s="564">
        <v>64</v>
      </c>
      <c r="AT12" s="564">
        <v>35</v>
      </c>
      <c r="AU12" s="564">
        <v>29</v>
      </c>
      <c r="AV12" s="564">
        <v>16</v>
      </c>
      <c r="AW12" s="564">
        <v>12</v>
      </c>
      <c r="AX12" s="564">
        <v>4</v>
      </c>
      <c r="AY12" s="564">
        <v>52</v>
      </c>
      <c r="AZ12" s="564">
        <v>30</v>
      </c>
      <c r="BA12" s="564">
        <v>22</v>
      </c>
      <c r="BB12" s="564">
        <v>15</v>
      </c>
      <c r="BC12" s="564">
        <v>10</v>
      </c>
      <c r="BD12" s="566">
        <v>5</v>
      </c>
      <c r="BE12" s="291"/>
    </row>
    <row r="13" spans="1:62" ht="24.75" customHeight="1">
      <c r="A13" s="800" t="s">
        <v>240</v>
      </c>
      <c r="B13" s="564">
        <f t="shared" si="2"/>
        <v>3045</v>
      </c>
      <c r="C13" s="563">
        <f t="shared" si="3"/>
        <v>1641</v>
      </c>
      <c r="D13" s="563">
        <f t="shared" si="4"/>
        <v>1404</v>
      </c>
      <c r="E13" s="564">
        <v>2151</v>
      </c>
      <c r="F13" s="564">
        <v>1103</v>
      </c>
      <c r="G13" s="564">
        <v>1048</v>
      </c>
      <c r="H13" s="564">
        <v>160</v>
      </c>
      <c r="I13" s="564">
        <v>92</v>
      </c>
      <c r="J13" s="564">
        <v>68</v>
      </c>
      <c r="K13" s="564">
        <v>57</v>
      </c>
      <c r="L13" s="564">
        <v>38</v>
      </c>
      <c r="M13" s="564">
        <v>19</v>
      </c>
      <c r="N13" s="564">
        <v>14</v>
      </c>
      <c r="O13" s="564">
        <v>7</v>
      </c>
      <c r="P13" s="566">
        <v>7</v>
      </c>
      <c r="Q13" s="564">
        <v>32</v>
      </c>
      <c r="R13" s="564">
        <v>14</v>
      </c>
      <c r="S13" s="564">
        <v>18</v>
      </c>
      <c r="T13" s="564">
        <v>149</v>
      </c>
      <c r="U13" s="564">
        <v>79</v>
      </c>
      <c r="V13" s="564">
        <v>70</v>
      </c>
      <c r="W13" s="564">
        <v>25</v>
      </c>
      <c r="X13" s="564">
        <v>10</v>
      </c>
      <c r="Y13" s="564">
        <v>15</v>
      </c>
      <c r="Z13" s="564">
        <v>32</v>
      </c>
      <c r="AA13" s="564">
        <v>21</v>
      </c>
      <c r="AB13" s="564">
        <v>11</v>
      </c>
      <c r="AC13" s="564">
        <v>6</v>
      </c>
      <c r="AD13" s="564">
        <v>4</v>
      </c>
      <c r="AE13" s="564">
        <v>2</v>
      </c>
      <c r="AF13" s="800" t="s">
        <v>240</v>
      </c>
      <c r="AG13" s="817">
        <v>152</v>
      </c>
      <c r="AH13" s="564">
        <v>97</v>
      </c>
      <c r="AI13" s="564">
        <v>55</v>
      </c>
      <c r="AJ13" s="564">
        <v>7</v>
      </c>
      <c r="AK13" s="564">
        <v>4</v>
      </c>
      <c r="AL13" s="564">
        <v>3</v>
      </c>
      <c r="AM13" s="564">
        <v>10</v>
      </c>
      <c r="AN13" s="564">
        <v>5</v>
      </c>
      <c r="AO13" s="564">
        <v>5</v>
      </c>
      <c r="AP13" s="564">
        <v>56</v>
      </c>
      <c r="AQ13" s="564">
        <v>39</v>
      </c>
      <c r="AR13" s="566">
        <v>17</v>
      </c>
      <c r="AS13" s="564">
        <v>72</v>
      </c>
      <c r="AT13" s="564">
        <v>46</v>
      </c>
      <c r="AU13" s="564">
        <v>26</v>
      </c>
      <c r="AV13" s="564">
        <v>28</v>
      </c>
      <c r="AW13" s="564">
        <v>18</v>
      </c>
      <c r="AX13" s="564">
        <v>10</v>
      </c>
      <c r="AY13" s="564">
        <v>74</v>
      </c>
      <c r="AZ13" s="564">
        <v>51</v>
      </c>
      <c r="BA13" s="564">
        <v>23</v>
      </c>
      <c r="BB13" s="564">
        <v>20</v>
      </c>
      <c r="BC13" s="564">
        <v>13</v>
      </c>
      <c r="BD13" s="566">
        <v>7</v>
      </c>
      <c r="BE13" s="291"/>
    </row>
    <row r="14" spans="1:62" ht="24.75" customHeight="1">
      <c r="A14" s="800" t="s">
        <v>241</v>
      </c>
      <c r="B14" s="564">
        <f t="shared" si="2"/>
        <v>4538</v>
      </c>
      <c r="C14" s="563">
        <f t="shared" si="3"/>
        <v>2418</v>
      </c>
      <c r="D14" s="563">
        <f t="shared" si="4"/>
        <v>2120</v>
      </c>
      <c r="E14" s="564">
        <v>3619</v>
      </c>
      <c r="F14" s="564">
        <v>1869</v>
      </c>
      <c r="G14" s="564">
        <v>1750</v>
      </c>
      <c r="H14" s="564">
        <v>165</v>
      </c>
      <c r="I14" s="564">
        <v>85</v>
      </c>
      <c r="J14" s="564">
        <v>80</v>
      </c>
      <c r="K14" s="564">
        <v>66</v>
      </c>
      <c r="L14" s="564">
        <v>43</v>
      </c>
      <c r="M14" s="564">
        <v>23</v>
      </c>
      <c r="N14" s="564">
        <v>17</v>
      </c>
      <c r="O14" s="564">
        <v>12</v>
      </c>
      <c r="P14" s="566">
        <v>5</v>
      </c>
      <c r="Q14" s="564">
        <v>44</v>
      </c>
      <c r="R14" s="564">
        <v>24</v>
      </c>
      <c r="S14" s="564">
        <v>20</v>
      </c>
      <c r="T14" s="564">
        <v>140</v>
      </c>
      <c r="U14" s="564">
        <v>66</v>
      </c>
      <c r="V14" s="564">
        <v>74</v>
      </c>
      <c r="W14" s="564">
        <v>17</v>
      </c>
      <c r="X14" s="564">
        <v>11</v>
      </c>
      <c r="Y14" s="564">
        <v>6</v>
      </c>
      <c r="Z14" s="564">
        <v>25</v>
      </c>
      <c r="AA14" s="564">
        <v>21</v>
      </c>
      <c r="AB14" s="564">
        <v>4</v>
      </c>
      <c r="AC14" s="564">
        <v>3</v>
      </c>
      <c r="AD14" s="564">
        <v>1</v>
      </c>
      <c r="AE14" s="564">
        <v>2</v>
      </c>
      <c r="AF14" s="800" t="s">
        <v>241</v>
      </c>
      <c r="AG14" s="817">
        <v>176</v>
      </c>
      <c r="AH14" s="564">
        <v>108</v>
      </c>
      <c r="AI14" s="564">
        <v>68</v>
      </c>
      <c r="AJ14" s="564">
        <v>9</v>
      </c>
      <c r="AK14" s="564">
        <v>5</v>
      </c>
      <c r="AL14" s="564">
        <v>4</v>
      </c>
      <c r="AM14" s="564">
        <v>8</v>
      </c>
      <c r="AN14" s="564">
        <v>5</v>
      </c>
      <c r="AO14" s="564">
        <v>3</v>
      </c>
      <c r="AP14" s="564">
        <v>65</v>
      </c>
      <c r="AQ14" s="564">
        <v>48</v>
      </c>
      <c r="AR14" s="566">
        <v>17</v>
      </c>
      <c r="AS14" s="564">
        <v>71</v>
      </c>
      <c r="AT14" s="564">
        <v>48</v>
      </c>
      <c r="AU14" s="564">
        <v>23</v>
      </c>
      <c r="AV14" s="564">
        <v>23</v>
      </c>
      <c r="AW14" s="564">
        <v>18</v>
      </c>
      <c r="AX14" s="564">
        <v>5</v>
      </c>
      <c r="AY14" s="564">
        <v>76</v>
      </c>
      <c r="AZ14" s="564">
        <v>46</v>
      </c>
      <c r="BA14" s="564">
        <v>30</v>
      </c>
      <c r="BB14" s="564">
        <v>14</v>
      </c>
      <c r="BC14" s="564">
        <v>8</v>
      </c>
      <c r="BD14" s="566">
        <v>6</v>
      </c>
      <c r="BE14" s="291"/>
    </row>
    <row r="15" spans="1:62" ht="24.75" customHeight="1">
      <c r="A15" s="800" t="s">
        <v>242</v>
      </c>
      <c r="B15" s="564">
        <f t="shared" si="2"/>
        <v>3788</v>
      </c>
      <c r="C15" s="563">
        <f t="shared" si="3"/>
        <v>2049</v>
      </c>
      <c r="D15" s="563">
        <f t="shared" si="4"/>
        <v>1739</v>
      </c>
      <c r="E15" s="564">
        <v>2860</v>
      </c>
      <c r="F15" s="564">
        <v>1522</v>
      </c>
      <c r="G15" s="564">
        <v>1338</v>
      </c>
      <c r="H15" s="564">
        <v>151</v>
      </c>
      <c r="I15" s="564">
        <v>75</v>
      </c>
      <c r="J15" s="564">
        <v>76</v>
      </c>
      <c r="K15" s="564">
        <v>44</v>
      </c>
      <c r="L15" s="564">
        <v>29</v>
      </c>
      <c r="M15" s="564">
        <v>15</v>
      </c>
      <c r="N15" s="564">
        <v>20</v>
      </c>
      <c r="O15" s="564">
        <v>11</v>
      </c>
      <c r="P15" s="566">
        <v>9</v>
      </c>
      <c r="Q15" s="564">
        <v>60</v>
      </c>
      <c r="R15" s="564">
        <v>35</v>
      </c>
      <c r="S15" s="564">
        <v>25</v>
      </c>
      <c r="T15" s="564">
        <v>174</v>
      </c>
      <c r="U15" s="564">
        <v>100</v>
      </c>
      <c r="V15" s="564">
        <v>74</v>
      </c>
      <c r="W15" s="564">
        <v>23</v>
      </c>
      <c r="X15" s="564">
        <v>13</v>
      </c>
      <c r="Y15" s="564">
        <v>10</v>
      </c>
      <c r="Z15" s="564">
        <v>13</v>
      </c>
      <c r="AA15" s="564">
        <v>8</v>
      </c>
      <c r="AB15" s="564">
        <v>5</v>
      </c>
      <c r="AC15" s="564">
        <v>8</v>
      </c>
      <c r="AD15" s="564">
        <v>6</v>
      </c>
      <c r="AE15" s="564">
        <v>2</v>
      </c>
      <c r="AF15" s="800" t="s">
        <v>242</v>
      </c>
      <c r="AG15" s="817">
        <v>156</v>
      </c>
      <c r="AH15" s="564">
        <v>79</v>
      </c>
      <c r="AI15" s="564">
        <v>77</v>
      </c>
      <c r="AJ15" s="564">
        <v>14</v>
      </c>
      <c r="AK15" s="564">
        <v>6</v>
      </c>
      <c r="AL15" s="564">
        <v>8</v>
      </c>
      <c r="AM15" s="564">
        <v>33</v>
      </c>
      <c r="AN15" s="564">
        <v>22</v>
      </c>
      <c r="AO15" s="564">
        <v>11</v>
      </c>
      <c r="AP15" s="564">
        <v>43</v>
      </c>
      <c r="AQ15" s="564">
        <v>28</v>
      </c>
      <c r="AR15" s="566">
        <v>15</v>
      </c>
      <c r="AS15" s="564">
        <v>64</v>
      </c>
      <c r="AT15" s="564">
        <v>36</v>
      </c>
      <c r="AU15" s="564">
        <v>28</v>
      </c>
      <c r="AV15" s="564">
        <v>27</v>
      </c>
      <c r="AW15" s="564">
        <v>18</v>
      </c>
      <c r="AX15" s="564">
        <v>9</v>
      </c>
      <c r="AY15" s="564">
        <v>77</v>
      </c>
      <c r="AZ15" s="564">
        <v>49</v>
      </c>
      <c r="BA15" s="564">
        <v>28</v>
      </c>
      <c r="BB15" s="564">
        <v>21</v>
      </c>
      <c r="BC15" s="564">
        <v>12</v>
      </c>
      <c r="BD15" s="566">
        <v>9</v>
      </c>
      <c r="BE15" s="291"/>
    </row>
    <row r="16" spans="1:62" ht="24.75" customHeight="1">
      <c r="A16" s="800" t="s">
        <v>243</v>
      </c>
      <c r="B16" s="564">
        <f t="shared" si="2"/>
        <v>2762</v>
      </c>
      <c r="C16" s="563">
        <f t="shared" si="3"/>
        <v>1458</v>
      </c>
      <c r="D16" s="563">
        <f t="shared" si="4"/>
        <v>1304</v>
      </c>
      <c r="E16" s="564">
        <v>2134</v>
      </c>
      <c r="F16" s="564">
        <v>1130</v>
      </c>
      <c r="G16" s="564">
        <v>1004</v>
      </c>
      <c r="H16" s="564">
        <v>84</v>
      </c>
      <c r="I16" s="564">
        <v>49</v>
      </c>
      <c r="J16" s="564">
        <v>35</v>
      </c>
      <c r="K16" s="564">
        <v>31</v>
      </c>
      <c r="L16" s="564">
        <v>18</v>
      </c>
      <c r="M16" s="564">
        <v>13</v>
      </c>
      <c r="N16" s="564">
        <v>10</v>
      </c>
      <c r="O16" s="564">
        <v>6</v>
      </c>
      <c r="P16" s="566">
        <v>4</v>
      </c>
      <c r="Q16" s="564">
        <v>30</v>
      </c>
      <c r="R16" s="564">
        <v>20</v>
      </c>
      <c r="S16" s="564">
        <v>10</v>
      </c>
      <c r="T16" s="564">
        <v>88</v>
      </c>
      <c r="U16" s="564">
        <v>52</v>
      </c>
      <c r="V16" s="564">
        <v>36</v>
      </c>
      <c r="W16" s="564">
        <v>13</v>
      </c>
      <c r="X16" s="564">
        <v>5</v>
      </c>
      <c r="Y16" s="564">
        <v>8</v>
      </c>
      <c r="Z16" s="564">
        <v>10</v>
      </c>
      <c r="AA16" s="564">
        <v>7</v>
      </c>
      <c r="AB16" s="564">
        <v>3</v>
      </c>
      <c r="AC16" s="564">
        <v>7</v>
      </c>
      <c r="AD16" s="564">
        <v>5</v>
      </c>
      <c r="AE16" s="564">
        <v>2</v>
      </c>
      <c r="AF16" s="800" t="s">
        <v>243</v>
      </c>
      <c r="AG16" s="817">
        <v>117</v>
      </c>
      <c r="AH16" s="564">
        <v>68</v>
      </c>
      <c r="AI16" s="564">
        <v>49</v>
      </c>
      <c r="AJ16" s="564">
        <v>7</v>
      </c>
      <c r="AK16" s="564">
        <v>6</v>
      </c>
      <c r="AL16" s="564">
        <v>1</v>
      </c>
      <c r="AM16" s="564">
        <v>7</v>
      </c>
      <c r="AN16" s="564">
        <v>4</v>
      </c>
      <c r="AO16" s="564">
        <v>3</v>
      </c>
      <c r="AP16" s="564">
        <v>22</v>
      </c>
      <c r="AQ16" s="564">
        <v>19</v>
      </c>
      <c r="AR16" s="566">
        <v>3</v>
      </c>
      <c r="AS16" s="564">
        <v>36</v>
      </c>
      <c r="AT16" s="564">
        <v>27</v>
      </c>
      <c r="AU16" s="564">
        <v>9</v>
      </c>
      <c r="AV16" s="564">
        <v>20</v>
      </c>
      <c r="AW16" s="564">
        <v>13</v>
      </c>
      <c r="AX16" s="564">
        <v>7</v>
      </c>
      <c r="AY16" s="564">
        <v>33</v>
      </c>
      <c r="AZ16" s="564">
        <v>17</v>
      </c>
      <c r="BA16" s="564">
        <v>116</v>
      </c>
      <c r="BB16" s="564">
        <v>13</v>
      </c>
      <c r="BC16" s="564">
        <v>12</v>
      </c>
      <c r="BD16" s="566">
        <v>1</v>
      </c>
      <c r="BE16" s="291"/>
    </row>
    <row r="17" spans="1:57" ht="24.75" customHeight="1">
      <c r="A17" s="800" t="s">
        <v>244</v>
      </c>
      <c r="B17" s="564">
        <f t="shared" si="2"/>
        <v>2835</v>
      </c>
      <c r="C17" s="563">
        <f t="shared" si="3"/>
        <v>1515</v>
      </c>
      <c r="D17" s="563">
        <f t="shared" si="4"/>
        <v>1320</v>
      </c>
      <c r="E17" s="564">
        <v>2132</v>
      </c>
      <c r="F17" s="564">
        <v>1109</v>
      </c>
      <c r="G17" s="564">
        <v>1023</v>
      </c>
      <c r="H17" s="564">
        <v>148</v>
      </c>
      <c r="I17" s="564">
        <v>85</v>
      </c>
      <c r="J17" s="564">
        <v>63</v>
      </c>
      <c r="K17" s="564">
        <v>38</v>
      </c>
      <c r="L17" s="564">
        <v>20</v>
      </c>
      <c r="M17" s="564">
        <v>18</v>
      </c>
      <c r="N17" s="564">
        <v>12</v>
      </c>
      <c r="O17" s="564">
        <v>10</v>
      </c>
      <c r="P17" s="566">
        <v>2</v>
      </c>
      <c r="Q17" s="564">
        <v>32</v>
      </c>
      <c r="R17" s="564">
        <v>18</v>
      </c>
      <c r="S17" s="564">
        <v>14</v>
      </c>
      <c r="T17" s="564">
        <v>101</v>
      </c>
      <c r="U17" s="564">
        <v>59</v>
      </c>
      <c r="V17" s="564">
        <v>42</v>
      </c>
      <c r="W17" s="564">
        <v>25</v>
      </c>
      <c r="X17" s="564">
        <v>14</v>
      </c>
      <c r="Y17" s="564">
        <v>11</v>
      </c>
      <c r="Z17" s="564">
        <v>27</v>
      </c>
      <c r="AA17" s="564">
        <v>17</v>
      </c>
      <c r="AB17" s="564">
        <v>10</v>
      </c>
      <c r="AC17" s="564">
        <v>2</v>
      </c>
      <c r="AD17" s="564">
        <v>1</v>
      </c>
      <c r="AE17" s="564">
        <v>1</v>
      </c>
      <c r="AF17" s="800" t="s">
        <v>244</v>
      </c>
      <c r="AG17" s="817">
        <v>133</v>
      </c>
      <c r="AH17" s="564">
        <v>66</v>
      </c>
      <c r="AI17" s="564">
        <v>67</v>
      </c>
      <c r="AJ17" s="564">
        <v>11</v>
      </c>
      <c r="AK17" s="564">
        <v>8</v>
      </c>
      <c r="AL17" s="564">
        <v>3</v>
      </c>
      <c r="AM17" s="564">
        <v>16</v>
      </c>
      <c r="AN17" s="564">
        <v>9</v>
      </c>
      <c r="AO17" s="564">
        <v>7</v>
      </c>
      <c r="AP17" s="564">
        <v>32</v>
      </c>
      <c r="AQ17" s="564">
        <v>24</v>
      </c>
      <c r="AR17" s="566">
        <v>8</v>
      </c>
      <c r="AS17" s="564">
        <v>51</v>
      </c>
      <c r="AT17" s="564">
        <v>30</v>
      </c>
      <c r="AU17" s="564">
        <v>21</v>
      </c>
      <c r="AV17" s="564">
        <v>16</v>
      </c>
      <c r="AW17" s="564">
        <v>10</v>
      </c>
      <c r="AX17" s="564">
        <v>6</v>
      </c>
      <c r="AY17" s="564">
        <v>42</v>
      </c>
      <c r="AZ17" s="564">
        <v>25</v>
      </c>
      <c r="BA17" s="564">
        <v>17</v>
      </c>
      <c r="BB17" s="564">
        <v>17</v>
      </c>
      <c r="BC17" s="564">
        <v>10</v>
      </c>
      <c r="BD17" s="566">
        <v>7</v>
      </c>
      <c r="BE17" s="291"/>
    </row>
    <row r="18" spans="1:57" ht="24.75" customHeight="1">
      <c r="A18" s="800" t="s">
        <v>245</v>
      </c>
      <c r="B18" s="564">
        <f t="shared" si="2"/>
        <v>2584</v>
      </c>
      <c r="C18" s="563">
        <f t="shared" si="3"/>
        <v>1366</v>
      </c>
      <c r="D18" s="563">
        <f t="shared" si="4"/>
        <v>1218</v>
      </c>
      <c r="E18" s="564">
        <v>1920</v>
      </c>
      <c r="F18" s="564">
        <v>1021</v>
      </c>
      <c r="G18" s="564">
        <v>899</v>
      </c>
      <c r="H18" s="564">
        <v>139</v>
      </c>
      <c r="I18" s="564">
        <v>69</v>
      </c>
      <c r="J18" s="564">
        <v>70</v>
      </c>
      <c r="K18" s="564">
        <v>40</v>
      </c>
      <c r="L18" s="564">
        <v>19</v>
      </c>
      <c r="M18" s="564">
        <v>21</v>
      </c>
      <c r="N18" s="564">
        <v>6</v>
      </c>
      <c r="O18" s="564">
        <v>4</v>
      </c>
      <c r="P18" s="566">
        <v>2</v>
      </c>
      <c r="Q18" s="564">
        <v>35</v>
      </c>
      <c r="R18" s="564">
        <v>17</v>
      </c>
      <c r="S18" s="564">
        <v>18</v>
      </c>
      <c r="T18" s="564">
        <v>113</v>
      </c>
      <c r="U18" s="564">
        <v>57</v>
      </c>
      <c r="V18" s="564">
        <v>56</v>
      </c>
      <c r="W18" s="564">
        <v>22</v>
      </c>
      <c r="X18" s="564">
        <v>10</v>
      </c>
      <c r="Y18" s="564">
        <v>12</v>
      </c>
      <c r="Z18" s="564">
        <v>23</v>
      </c>
      <c r="AA18" s="564">
        <v>13</v>
      </c>
      <c r="AB18" s="564">
        <v>10</v>
      </c>
      <c r="AC18" s="564">
        <v>9</v>
      </c>
      <c r="AD18" s="564">
        <v>4</v>
      </c>
      <c r="AE18" s="564">
        <v>5</v>
      </c>
      <c r="AF18" s="800" t="s">
        <v>245</v>
      </c>
      <c r="AG18" s="817">
        <v>108</v>
      </c>
      <c r="AH18" s="564">
        <v>61</v>
      </c>
      <c r="AI18" s="564">
        <v>47</v>
      </c>
      <c r="AJ18" s="564">
        <v>5</v>
      </c>
      <c r="AK18" s="564">
        <v>5</v>
      </c>
      <c r="AL18" s="564">
        <v>0</v>
      </c>
      <c r="AM18" s="564">
        <v>7</v>
      </c>
      <c r="AN18" s="564">
        <v>4</v>
      </c>
      <c r="AO18" s="564">
        <v>3</v>
      </c>
      <c r="AP18" s="564">
        <v>32</v>
      </c>
      <c r="AQ18" s="564">
        <v>17</v>
      </c>
      <c r="AR18" s="566">
        <v>15</v>
      </c>
      <c r="AS18" s="564">
        <v>58</v>
      </c>
      <c r="AT18" s="564">
        <v>30</v>
      </c>
      <c r="AU18" s="564">
        <v>28</v>
      </c>
      <c r="AV18" s="564">
        <v>16</v>
      </c>
      <c r="AW18" s="564">
        <v>9</v>
      </c>
      <c r="AX18" s="564">
        <v>7</v>
      </c>
      <c r="AY18" s="564">
        <v>41</v>
      </c>
      <c r="AZ18" s="564">
        <v>19</v>
      </c>
      <c r="BA18" s="564">
        <v>22</v>
      </c>
      <c r="BB18" s="564">
        <v>10</v>
      </c>
      <c r="BC18" s="564">
        <v>7</v>
      </c>
      <c r="BD18" s="566">
        <v>3</v>
      </c>
      <c r="BE18" s="291"/>
    </row>
    <row r="19" spans="1:57" ht="24.75" customHeight="1">
      <c r="A19" s="800" t="s">
        <v>246</v>
      </c>
      <c r="B19" s="564">
        <f t="shared" si="2"/>
        <v>2759</v>
      </c>
      <c r="C19" s="563">
        <f t="shared" si="3"/>
        <v>1462</v>
      </c>
      <c r="D19" s="563">
        <f t="shared" si="4"/>
        <v>1297</v>
      </c>
      <c r="E19" s="564">
        <v>2114</v>
      </c>
      <c r="F19" s="564">
        <v>1090</v>
      </c>
      <c r="G19" s="564">
        <v>1024</v>
      </c>
      <c r="H19" s="564">
        <v>112</v>
      </c>
      <c r="I19" s="564">
        <v>62</v>
      </c>
      <c r="J19" s="564">
        <v>50</v>
      </c>
      <c r="K19" s="564">
        <v>37</v>
      </c>
      <c r="L19" s="564">
        <v>19</v>
      </c>
      <c r="M19" s="564">
        <v>18</v>
      </c>
      <c r="N19" s="564">
        <v>11</v>
      </c>
      <c r="O19" s="564">
        <v>9</v>
      </c>
      <c r="P19" s="566">
        <v>2</v>
      </c>
      <c r="Q19" s="564">
        <v>24</v>
      </c>
      <c r="R19" s="564">
        <v>15</v>
      </c>
      <c r="S19" s="564">
        <v>9</v>
      </c>
      <c r="T19" s="564">
        <v>94</v>
      </c>
      <c r="U19" s="564">
        <v>53</v>
      </c>
      <c r="V19" s="564">
        <v>41</v>
      </c>
      <c r="W19" s="564">
        <v>15</v>
      </c>
      <c r="X19" s="564">
        <v>7</v>
      </c>
      <c r="Y19" s="564">
        <v>8</v>
      </c>
      <c r="Z19" s="564">
        <v>28</v>
      </c>
      <c r="AA19" s="564">
        <v>19</v>
      </c>
      <c r="AB19" s="564">
        <v>9</v>
      </c>
      <c r="AC19" s="564">
        <v>5</v>
      </c>
      <c r="AD19" s="564">
        <v>4</v>
      </c>
      <c r="AE19" s="564">
        <v>1</v>
      </c>
      <c r="AF19" s="800" t="s">
        <v>246</v>
      </c>
      <c r="AG19" s="817">
        <v>146</v>
      </c>
      <c r="AH19" s="564">
        <v>81</v>
      </c>
      <c r="AI19" s="564">
        <v>65</v>
      </c>
      <c r="AJ19" s="564">
        <v>5</v>
      </c>
      <c r="AK19" s="564">
        <v>2</v>
      </c>
      <c r="AL19" s="564">
        <v>3</v>
      </c>
      <c r="AM19" s="564">
        <v>10</v>
      </c>
      <c r="AN19" s="564">
        <v>6</v>
      </c>
      <c r="AO19" s="564">
        <v>4</v>
      </c>
      <c r="AP19" s="564">
        <v>42</v>
      </c>
      <c r="AQ19" s="564">
        <v>25</v>
      </c>
      <c r="AR19" s="566">
        <v>17</v>
      </c>
      <c r="AS19" s="564">
        <v>49</v>
      </c>
      <c r="AT19" s="564">
        <v>28</v>
      </c>
      <c r="AU19" s="564">
        <v>21</v>
      </c>
      <c r="AV19" s="564">
        <v>20</v>
      </c>
      <c r="AW19" s="564">
        <v>11</v>
      </c>
      <c r="AX19" s="564">
        <v>9</v>
      </c>
      <c r="AY19" s="564">
        <v>39</v>
      </c>
      <c r="AZ19" s="564">
        <v>27</v>
      </c>
      <c r="BA19" s="564">
        <v>12</v>
      </c>
      <c r="BB19" s="564">
        <v>8</v>
      </c>
      <c r="BC19" s="564">
        <v>4</v>
      </c>
      <c r="BD19" s="566">
        <v>4</v>
      </c>
      <c r="BE19" s="291"/>
    </row>
    <row r="20" spans="1:57" ht="24.75" customHeight="1">
      <c r="A20" s="800" t="s">
        <v>247</v>
      </c>
      <c r="B20" s="564">
        <f t="shared" si="2"/>
        <v>3125</v>
      </c>
      <c r="C20" s="563">
        <f t="shared" si="3"/>
        <v>1676</v>
      </c>
      <c r="D20" s="563">
        <f t="shared" si="4"/>
        <v>1449</v>
      </c>
      <c r="E20" s="564">
        <v>2409</v>
      </c>
      <c r="F20" s="564">
        <v>1252</v>
      </c>
      <c r="G20" s="564">
        <v>1157</v>
      </c>
      <c r="H20" s="564">
        <v>119</v>
      </c>
      <c r="I20" s="564">
        <v>73</v>
      </c>
      <c r="J20" s="564">
        <v>46</v>
      </c>
      <c r="K20" s="564">
        <v>33</v>
      </c>
      <c r="L20" s="564">
        <v>19</v>
      </c>
      <c r="M20" s="564">
        <v>14</v>
      </c>
      <c r="N20" s="564">
        <v>13</v>
      </c>
      <c r="O20" s="564">
        <v>9</v>
      </c>
      <c r="P20" s="566">
        <v>4</v>
      </c>
      <c r="Q20" s="564">
        <v>39</v>
      </c>
      <c r="R20" s="564">
        <v>25</v>
      </c>
      <c r="S20" s="564">
        <v>14</v>
      </c>
      <c r="T20" s="564">
        <v>120</v>
      </c>
      <c r="U20" s="564">
        <v>62</v>
      </c>
      <c r="V20" s="564">
        <v>58</v>
      </c>
      <c r="W20" s="564">
        <v>19</v>
      </c>
      <c r="X20" s="564">
        <v>11</v>
      </c>
      <c r="Y20" s="564">
        <v>8</v>
      </c>
      <c r="Z20" s="564">
        <v>20</v>
      </c>
      <c r="AA20" s="564">
        <v>12</v>
      </c>
      <c r="AB20" s="564">
        <v>8</v>
      </c>
      <c r="AC20" s="564">
        <v>2</v>
      </c>
      <c r="AD20" s="564">
        <v>1</v>
      </c>
      <c r="AE20" s="564">
        <v>1</v>
      </c>
      <c r="AF20" s="800" t="s">
        <v>247</v>
      </c>
      <c r="AG20" s="817">
        <v>150</v>
      </c>
      <c r="AH20" s="564">
        <v>88</v>
      </c>
      <c r="AI20" s="564">
        <v>62</v>
      </c>
      <c r="AJ20" s="564">
        <v>19</v>
      </c>
      <c r="AK20" s="564">
        <v>15</v>
      </c>
      <c r="AL20" s="564">
        <v>4</v>
      </c>
      <c r="AM20" s="564">
        <v>19</v>
      </c>
      <c r="AN20" s="564">
        <v>10</v>
      </c>
      <c r="AO20" s="564">
        <v>9</v>
      </c>
      <c r="AP20" s="564">
        <v>30</v>
      </c>
      <c r="AQ20" s="564">
        <v>18</v>
      </c>
      <c r="AR20" s="566">
        <v>12</v>
      </c>
      <c r="AS20" s="564">
        <v>45</v>
      </c>
      <c r="AT20" s="564">
        <v>24</v>
      </c>
      <c r="AU20" s="564">
        <v>21</v>
      </c>
      <c r="AV20" s="564">
        <v>28</v>
      </c>
      <c r="AW20" s="564">
        <v>19</v>
      </c>
      <c r="AX20" s="564">
        <v>9</v>
      </c>
      <c r="AY20" s="564">
        <v>44</v>
      </c>
      <c r="AZ20" s="564">
        <v>26</v>
      </c>
      <c r="BA20" s="564">
        <v>18</v>
      </c>
      <c r="BB20" s="564">
        <v>16</v>
      </c>
      <c r="BC20" s="564">
        <v>12</v>
      </c>
      <c r="BD20" s="566">
        <v>4</v>
      </c>
      <c r="BE20" s="291"/>
    </row>
    <row r="21" spans="1:57" ht="24.75" customHeight="1">
      <c r="A21" s="800" t="s">
        <v>248</v>
      </c>
      <c r="B21" s="564">
        <f t="shared" si="2"/>
        <v>3854</v>
      </c>
      <c r="C21" s="563">
        <f t="shared" si="3"/>
        <v>2027</v>
      </c>
      <c r="D21" s="563">
        <f t="shared" si="4"/>
        <v>1827</v>
      </c>
      <c r="E21" s="564">
        <v>2585</v>
      </c>
      <c r="F21" s="564">
        <v>1323</v>
      </c>
      <c r="G21" s="564">
        <v>1262</v>
      </c>
      <c r="H21" s="564">
        <v>226</v>
      </c>
      <c r="I21" s="564">
        <v>121</v>
      </c>
      <c r="J21" s="564">
        <v>105</v>
      </c>
      <c r="K21" s="564">
        <v>62</v>
      </c>
      <c r="L21" s="564">
        <v>32</v>
      </c>
      <c r="M21" s="564">
        <v>30</v>
      </c>
      <c r="N21" s="564">
        <v>8</v>
      </c>
      <c r="O21" s="564">
        <v>3</v>
      </c>
      <c r="P21" s="566">
        <v>5</v>
      </c>
      <c r="Q21" s="564">
        <v>51</v>
      </c>
      <c r="R21" s="564">
        <v>32</v>
      </c>
      <c r="S21" s="564">
        <v>19</v>
      </c>
      <c r="T21" s="564">
        <v>273</v>
      </c>
      <c r="U21" s="564">
        <v>152</v>
      </c>
      <c r="V21" s="564">
        <v>121</v>
      </c>
      <c r="W21" s="564">
        <v>32</v>
      </c>
      <c r="X21" s="564">
        <v>18</v>
      </c>
      <c r="Y21" s="564">
        <v>14</v>
      </c>
      <c r="Z21" s="564">
        <v>16</v>
      </c>
      <c r="AA21" s="564">
        <v>9</v>
      </c>
      <c r="AB21" s="564">
        <v>7</v>
      </c>
      <c r="AC21" s="564">
        <v>15</v>
      </c>
      <c r="AD21" s="564">
        <v>4</v>
      </c>
      <c r="AE21" s="564">
        <v>11</v>
      </c>
      <c r="AF21" s="800" t="s">
        <v>248</v>
      </c>
      <c r="AG21" s="817">
        <v>264</v>
      </c>
      <c r="AH21" s="564">
        <v>136</v>
      </c>
      <c r="AI21" s="564">
        <v>128</v>
      </c>
      <c r="AJ21" s="564">
        <v>10</v>
      </c>
      <c r="AK21" s="564">
        <v>7</v>
      </c>
      <c r="AL21" s="564">
        <v>3</v>
      </c>
      <c r="AM21" s="564">
        <v>17</v>
      </c>
      <c r="AN21" s="564">
        <v>11</v>
      </c>
      <c r="AO21" s="564">
        <v>6</v>
      </c>
      <c r="AP21" s="564">
        <v>63</v>
      </c>
      <c r="AQ21" s="564">
        <v>39</v>
      </c>
      <c r="AR21" s="566">
        <v>24</v>
      </c>
      <c r="AS21" s="564">
        <v>88</v>
      </c>
      <c r="AT21" s="564">
        <v>51</v>
      </c>
      <c r="AU21" s="564">
        <v>37</v>
      </c>
      <c r="AV21" s="564">
        <v>35</v>
      </c>
      <c r="AW21" s="564">
        <v>20</v>
      </c>
      <c r="AX21" s="564">
        <v>15</v>
      </c>
      <c r="AY21" s="564">
        <v>89</v>
      </c>
      <c r="AZ21" s="564">
        <v>59</v>
      </c>
      <c r="BA21" s="564">
        <v>30</v>
      </c>
      <c r="BB21" s="564">
        <v>20</v>
      </c>
      <c r="BC21" s="564">
        <v>10</v>
      </c>
      <c r="BD21" s="566">
        <v>10</v>
      </c>
      <c r="BE21" s="291"/>
    </row>
    <row r="22" spans="1:57" s="293" customFormat="1" ht="24.75" customHeight="1" thickBot="1">
      <c r="A22" s="801" t="s">
        <v>249</v>
      </c>
      <c r="B22" s="568">
        <f t="shared" si="2"/>
        <v>3569</v>
      </c>
      <c r="C22" s="567">
        <f t="shared" si="3"/>
        <v>1881</v>
      </c>
      <c r="D22" s="567">
        <f t="shared" si="4"/>
        <v>1688</v>
      </c>
      <c r="E22" s="568">
        <v>2444</v>
      </c>
      <c r="F22" s="567">
        <v>1266</v>
      </c>
      <c r="G22" s="567">
        <v>1178</v>
      </c>
      <c r="H22" s="568">
        <v>169</v>
      </c>
      <c r="I22" s="568">
        <v>83</v>
      </c>
      <c r="J22" s="568">
        <v>86</v>
      </c>
      <c r="K22" s="568">
        <v>76</v>
      </c>
      <c r="L22" s="568">
        <v>45</v>
      </c>
      <c r="M22" s="568">
        <v>31</v>
      </c>
      <c r="N22" s="568">
        <v>25</v>
      </c>
      <c r="O22" s="568">
        <v>14</v>
      </c>
      <c r="P22" s="569">
        <v>11</v>
      </c>
      <c r="Q22" s="568">
        <v>49</v>
      </c>
      <c r="R22" s="568">
        <v>30</v>
      </c>
      <c r="S22" s="568">
        <v>19</v>
      </c>
      <c r="T22" s="568">
        <v>203</v>
      </c>
      <c r="U22" s="568">
        <v>103</v>
      </c>
      <c r="V22" s="568">
        <v>100</v>
      </c>
      <c r="W22" s="568">
        <v>24</v>
      </c>
      <c r="X22" s="568">
        <v>12</v>
      </c>
      <c r="Y22" s="568">
        <v>12</v>
      </c>
      <c r="Z22" s="568">
        <v>37</v>
      </c>
      <c r="AA22" s="568">
        <v>26</v>
      </c>
      <c r="AB22" s="568">
        <v>11</v>
      </c>
      <c r="AC22" s="568">
        <v>15</v>
      </c>
      <c r="AD22" s="568">
        <v>9</v>
      </c>
      <c r="AE22" s="568">
        <v>6</v>
      </c>
      <c r="AF22" s="801" t="s">
        <v>249</v>
      </c>
      <c r="AG22" s="818">
        <v>208</v>
      </c>
      <c r="AH22" s="568">
        <v>116</v>
      </c>
      <c r="AI22" s="568">
        <v>92</v>
      </c>
      <c r="AJ22" s="568">
        <v>33</v>
      </c>
      <c r="AK22" s="568">
        <v>18</v>
      </c>
      <c r="AL22" s="568">
        <v>15</v>
      </c>
      <c r="AM22" s="568">
        <v>28</v>
      </c>
      <c r="AN22" s="568">
        <v>15</v>
      </c>
      <c r="AO22" s="568">
        <v>13</v>
      </c>
      <c r="AP22" s="568">
        <v>59</v>
      </c>
      <c r="AQ22" s="568">
        <v>36</v>
      </c>
      <c r="AR22" s="569">
        <v>23</v>
      </c>
      <c r="AS22" s="568">
        <v>88</v>
      </c>
      <c r="AT22" s="568">
        <v>48</v>
      </c>
      <c r="AU22" s="568">
        <v>40</v>
      </c>
      <c r="AV22" s="568">
        <v>34</v>
      </c>
      <c r="AW22" s="568">
        <v>18</v>
      </c>
      <c r="AX22" s="568">
        <v>16</v>
      </c>
      <c r="AY22" s="568">
        <v>65</v>
      </c>
      <c r="AZ22" s="568">
        <v>36</v>
      </c>
      <c r="BA22" s="568">
        <v>29</v>
      </c>
      <c r="BB22" s="568">
        <v>12</v>
      </c>
      <c r="BC22" s="568">
        <v>6</v>
      </c>
      <c r="BD22" s="569">
        <v>6</v>
      </c>
    </row>
    <row r="23" spans="1:57" s="294" customFormat="1" ht="15" customHeight="1">
      <c r="A23" s="1127" t="s">
        <v>761</v>
      </c>
      <c r="B23" s="570"/>
      <c r="C23" s="570"/>
      <c r="D23" s="570"/>
      <c r="E23" s="570"/>
      <c r="F23" s="570"/>
      <c r="G23" s="570"/>
      <c r="H23" s="570"/>
      <c r="I23" s="570"/>
      <c r="J23" s="570"/>
      <c r="K23" s="570"/>
      <c r="L23" s="570"/>
      <c r="M23" s="570"/>
      <c r="N23" s="570"/>
      <c r="O23" s="570"/>
      <c r="P23" s="570"/>
      <c r="Q23" s="570"/>
      <c r="R23" s="570"/>
      <c r="S23" s="570"/>
      <c r="T23" s="570"/>
      <c r="U23" s="570"/>
      <c r="V23" s="570"/>
      <c r="W23" s="570"/>
      <c r="X23" s="570"/>
      <c r="Y23" s="570"/>
      <c r="Z23" s="570"/>
      <c r="AA23" s="570"/>
      <c r="AB23" s="570"/>
      <c r="AC23" s="570"/>
      <c r="AD23" s="570"/>
      <c r="AE23" s="570"/>
      <c r="AF23" s="570"/>
      <c r="AG23" s="570"/>
      <c r="AH23" s="570"/>
      <c r="AI23" s="570"/>
      <c r="AJ23" s="570"/>
      <c r="AK23" s="570"/>
      <c r="AL23" s="570"/>
      <c r="AM23" s="570"/>
      <c r="AN23" s="570"/>
      <c r="AO23" s="570"/>
      <c r="AP23" s="570"/>
      <c r="AQ23" s="570"/>
      <c r="AR23" s="570"/>
      <c r="AS23" s="570"/>
      <c r="AT23" s="570"/>
      <c r="AU23" s="570"/>
      <c r="AV23" s="570"/>
      <c r="AW23" s="570"/>
      <c r="AX23" s="570"/>
      <c r="AY23" s="570"/>
      <c r="AZ23" s="570"/>
      <c r="BA23" s="570"/>
      <c r="BB23" s="570"/>
      <c r="BC23" s="570"/>
      <c r="BD23" s="570"/>
    </row>
    <row r="24" spans="1:57">
      <c r="A24" s="571"/>
      <c r="B24" s="571"/>
      <c r="C24" s="571"/>
      <c r="D24" s="571"/>
      <c r="E24" s="571"/>
      <c r="F24" s="571"/>
      <c r="G24" s="571"/>
      <c r="H24" s="571"/>
      <c r="I24" s="571"/>
      <c r="J24" s="571"/>
      <c r="K24" s="571"/>
      <c r="L24" s="571"/>
      <c r="M24" s="571"/>
      <c r="N24" s="571"/>
      <c r="O24" s="571"/>
      <c r="P24" s="571"/>
      <c r="Q24" s="571"/>
      <c r="R24" s="571"/>
      <c r="S24" s="571"/>
      <c r="T24" s="571"/>
      <c r="U24" s="571"/>
      <c r="V24" s="571"/>
      <c r="W24" s="571"/>
      <c r="X24" s="571"/>
      <c r="Y24" s="571"/>
      <c r="Z24" s="571"/>
      <c r="AA24" s="571"/>
      <c r="AB24" s="571"/>
      <c r="AC24" s="571"/>
      <c r="AD24" s="571"/>
      <c r="AE24" s="571"/>
      <c r="AF24" s="571" t="s">
        <v>486</v>
      </c>
      <c r="AG24" s="571"/>
      <c r="AH24" s="571"/>
      <c r="AI24" s="571"/>
      <c r="AJ24" s="571"/>
      <c r="AK24" s="571"/>
      <c r="AL24" s="571"/>
      <c r="AM24" s="572" t="s">
        <v>250</v>
      </c>
      <c r="AN24" s="572"/>
      <c r="AO24" s="572"/>
      <c r="AP24" s="572"/>
      <c r="AQ24" s="572"/>
      <c r="AR24" s="572"/>
      <c r="AS24" s="573"/>
      <c r="AT24" s="573"/>
      <c r="AU24" s="573"/>
      <c r="AV24" s="573"/>
      <c r="AW24" s="573"/>
      <c r="AX24" s="573"/>
      <c r="AY24" s="573"/>
      <c r="AZ24" s="573"/>
      <c r="BA24" s="573"/>
      <c r="BB24" s="573"/>
      <c r="BC24" s="573"/>
      <c r="BD24" s="573"/>
    </row>
  </sheetData>
  <mergeCells count="6">
    <mergeCell ref="AF1:AR1"/>
    <mergeCell ref="AS1:BD1"/>
    <mergeCell ref="A2:P2"/>
    <mergeCell ref="Q2:AE2"/>
    <mergeCell ref="AF2:AR2"/>
    <mergeCell ref="AS2:BD2"/>
  </mergeCells>
  <phoneticPr fontId="6" type="noConversion"/>
  <pageMargins left="0.35433070866141736" right="0.27559055118110237" top="0.74803149606299213" bottom="0.74803149606299213" header="0.31496062992125984" footer="0.31496062992125984"/>
  <pageSetup paperSize="9" scale="83" orientation="landscape" r:id="rId1"/>
  <colBreaks count="1" manualBreakCount="1">
    <brk id="31" max="23"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J25"/>
  <sheetViews>
    <sheetView topLeftCell="A3" zoomScale="110" zoomScaleNormal="110" zoomScaleSheetLayoutView="68" workbookViewId="0">
      <pane xSplit="1" ySplit="9" topLeftCell="B12" activePane="bottomRight" state="frozen"/>
      <selection activeCell="A3" sqref="A3"/>
      <selection pane="topRight" activeCell="B3" sqref="B3"/>
      <selection pane="bottomLeft" activeCell="A10" sqref="A10"/>
      <selection pane="bottomRight" activeCell="A24" sqref="A24"/>
    </sheetView>
  </sheetViews>
  <sheetFormatPr defaultColWidth="8.88671875" defaultRowHeight="16.5"/>
  <cols>
    <col min="1" max="1" width="4.88671875" style="267" customWidth="1"/>
    <col min="2" max="2" width="4.5546875" style="267" customWidth="1"/>
    <col min="3" max="7" width="4.109375" style="267" customWidth="1"/>
    <col min="8" max="8" width="4.6640625" style="267" customWidth="1"/>
    <col min="9" max="9" width="4.109375" style="267" customWidth="1"/>
    <col min="10" max="10" width="4.88671875" style="267" customWidth="1"/>
    <col min="11" max="11" width="4.5546875" style="267" customWidth="1"/>
    <col min="12" max="13" width="3.5546875" style="267" customWidth="1"/>
    <col min="14" max="14" width="3.77734375" style="267" customWidth="1"/>
    <col min="15" max="16" width="3.33203125" style="267" customWidth="1"/>
    <col min="17" max="17" width="3.5546875" style="267" customWidth="1"/>
    <col min="18" max="18" width="3.88671875" style="267" customWidth="1"/>
    <col min="19" max="19" width="4" style="267" customWidth="1"/>
    <col min="20" max="20" width="5.109375" style="267" customWidth="1"/>
    <col min="21" max="21" width="4" style="267" customWidth="1"/>
    <col min="22" max="23" width="3.5546875" style="267" customWidth="1"/>
    <col min="24" max="24" width="3.77734375" style="267" customWidth="1"/>
    <col min="25" max="25" width="4.21875" style="267" customWidth="1"/>
    <col min="26" max="26" width="3.5546875" style="267" customWidth="1"/>
    <col min="27" max="27" width="3.6640625" style="267" customWidth="1"/>
    <col min="28" max="28" width="3.5546875" style="267" customWidth="1"/>
    <col min="29" max="31" width="3.33203125" style="267" customWidth="1"/>
    <col min="32" max="32" width="6" style="267" customWidth="1"/>
    <col min="33" max="33" width="5.44140625" style="267" customWidth="1"/>
    <col min="34" max="36" width="5.33203125" style="267" customWidth="1"/>
    <col min="37" max="49" width="4.6640625" style="267" customWidth="1"/>
    <col min="50" max="50" width="4.6640625" style="488" customWidth="1"/>
    <col min="51" max="55" width="4.6640625" style="267" customWidth="1"/>
    <col min="56" max="56" width="4.6640625" style="488" customWidth="1"/>
    <col min="57" max="16384" width="8.88671875" style="267"/>
  </cols>
  <sheetData>
    <row r="1" spans="1:62" s="295" customFormat="1" ht="24.95" customHeight="1">
      <c r="A1" s="295" t="s">
        <v>286</v>
      </c>
      <c r="AX1" s="490"/>
      <c r="BD1" s="490"/>
    </row>
    <row r="2" spans="1:62" s="297" customFormat="1" ht="10.15" customHeight="1">
      <c r="A2" s="1065"/>
      <c r="B2" s="1065"/>
      <c r="C2" s="1065"/>
      <c r="D2" s="1065"/>
      <c r="E2" s="1065"/>
      <c r="F2" s="1065"/>
      <c r="G2" s="1065"/>
      <c r="H2" s="1065"/>
      <c r="I2" s="1065"/>
      <c r="J2" s="1065"/>
      <c r="K2" s="1065"/>
      <c r="L2" s="1065"/>
      <c r="M2" s="1065"/>
      <c r="N2" s="1065"/>
      <c r="O2" s="1065"/>
      <c r="P2" s="1065"/>
      <c r="Q2" s="1066"/>
      <c r="R2" s="1066"/>
      <c r="S2" s="1066"/>
      <c r="T2" s="1066"/>
      <c r="U2" s="1066"/>
      <c r="V2" s="1066"/>
      <c r="W2" s="1066"/>
      <c r="X2" s="1066"/>
      <c r="Y2" s="1066"/>
      <c r="Z2" s="1066"/>
      <c r="AA2" s="1066"/>
      <c r="AB2" s="1066"/>
      <c r="AC2" s="1066"/>
      <c r="AD2" s="1066"/>
      <c r="AE2" s="1066"/>
      <c r="AF2" s="1065"/>
      <c r="AG2" s="1065"/>
      <c r="AH2" s="1065"/>
      <c r="AI2" s="1065"/>
      <c r="AJ2" s="1065"/>
      <c r="AK2" s="1065"/>
      <c r="AL2" s="1065"/>
      <c r="AM2" s="1065"/>
      <c r="AN2" s="1065"/>
      <c r="AO2" s="1065"/>
      <c r="AP2" s="1065"/>
      <c r="AQ2" s="1065"/>
      <c r="AR2" s="1065"/>
      <c r="AS2" s="1066"/>
      <c r="AT2" s="1066"/>
      <c r="AU2" s="1066"/>
      <c r="AV2" s="1066"/>
      <c r="AW2" s="1066"/>
      <c r="AX2" s="1066"/>
      <c r="AY2" s="1066"/>
      <c r="AZ2" s="1066"/>
      <c r="BA2" s="1066"/>
      <c r="BB2" s="1066"/>
      <c r="BC2" s="1066"/>
      <c r="BD2" s="1066"/>
      <c r="BE2" s="296"/>
      <c r="BF2" s="296"/>
      <c r="BG2" s="296"/>
      <c r="BH2" s="296"/>
      <c r="BI2" s="296"/>
      <c r="BJ2" s="296"/>
    </row>
    <row r="3" spans="1:62" s="694" customFormat="1" ht="17.25" customHeight="1">
      <c r="A3" s="295" t="s">
        <v>501</v>
      </c>
      <c r="Q3" s="295"/>
      <c r="R3" s="295"/>
      <c r="S3" s="295"/>
      <c r="T3" s="295"/>
      <c r="U3" s="295"/>
      <c r="V3" s="295"/>
      <c r="W3" s="295"/>
      <c r="X3" s="295"/>
      <c r="Y3" s="295"/>
      <c r="Z3" s="295"/>
      <c r="AA3" s="295"/>
      <c r="AB3" s="295"/>
      <c r="AC3" s="295"/>
      <c r="AD3" s="295"/>
      <c r="AE3" s="295"/>
      <c r="AS3" s="295"/>
      <c r="AT3" s="295"/>
      <c r="AU3" s="295"/>
      <c r="AV3" s="295"/>
      <c r="AW3" s="295"/>
      <c r="AX3" s="295"/>
      <c r="AY3" s="295"/>
      <c r="AZ3" s="295"/>
      <c r="BA3" s="295"/>
      <c r="BB3" s="295"/>
      <c r="BC3" s="295"/>
      <c r="BD3" s="295"/>
      <c r="BE3" s="295"/>
      <c r="BF3" s="295"/>
      <c r="BG3" s="295"/>
      <c r="BH3" s="295"/>
      <c r="BI3" s="295"/>
      <c r="BJ3" s="295"/>
    </row>
    <row r="4" spans="1:62" s="258" customFormat="1" ht="15" customHeight="1" thickBot="1">
      <c r="A4" s="258" t="s">
        <v>201</v>
      </c>
      <c r="AF4" s="258" t="s">
        <v>201</v>
      </c>
      <c r="AX4" s="491"/>
      <c r="BD4" s="491"/>
    </row>
    <row r="5" spans="1:62" s="259" customFormat="1" ht="29.25" customHeight="1">
      <c r="A5" s="427" t="s">
        <v>202</v>
      </c>
      <c r="B5" s="445" t="s">
        <v>26</v>
      </c>
      <c r="C5" s="445"/>
      <c r="D5" s="446"/>
      <c r="E5" s="444" t="s">
        <v>251</v>
      </c>
      <c r="F5" s="445"/>
      <c r="G5" s="446"/>
      <c r="H5" s="445" t="s">
        <v>203</v>
      </c>
      <c r="I5" s="445"/>
      <c r="J5" s="445"/>
      <c r="K5" s="444" t="s">
        <v>204</v>
      </c>
      <c r="L5" s="447"/>
      <c r="M5" s="428"/>
      <c r="N5" s="444" t="s">
        <v>205</v>
      </c>
      <c r="O5" s="447"/>
      <c r="P5" s="792"/>
      <c r="Q5" s="445" t="s">
        <v>206</v>
      </c>
      <c r="R5" s="445"/>
      <c r="S5" s="445"/>
      <c r="T5" s="444" t="s">
        <v>207</v>
      </c>
      <c r="U5" s="447"/>
      <c r="V5" s="445"/>
      <c r="W5" s="444" t="s">
        <v>208</v>
      </c>
      <c r="X5" s="445"/>
      <c r="Y5" s="445"/>
      <c r="Z5" s="444" t="s">
        <v>209</v>
      </c>
      <c r="AA5" s="445"/>
      <c r="AB5" s="445"/>
      <c r="AC5" s="444" t="s">
        <v>210</v>
      </c>
      <c r="AD5" s="445"/>
      <c r="AE5" s="430"/>
      <c r="AF5" s="429" t="s">
        <v>202</v>
      </c>
      <c r="AG5" s="445" t="s">
        <v>211</v>
      </c>
      <c r="AH5" s="445"/>
      <c r="AI5" s="445"/>
      <c r="AJ5" s="444" t="s">
        <v>212</v>
      </c>
      <c r="AK5" s="447"/>
      <c r="AL5" s="445"/>
      <c r="AM5" s="444" t="s">
        <v>213</v>
      </c>
      <c r="AN5" s="447"/>
      <c r="AO5" s="445"/>
      <c r="AP5" s="444" t="s">
        <v>214</v>
      </c>
      <c r="AQ5" s="445"/>
      <c r="AR5" s="446"/>
      <c r="AS5" s="446" t="s">
        <v>215</v>
      </c>
      <c r="AT5" s="445"/>
      <c r="AU5" s="445"/>
      <c r="AV5" s="444" t="s">
        <v>216</v>
      </c>
      <c r="AW5" s="447"/>
      <c r="AX5" s="496"/>
      <c r="AY5" s="445" t="s">
        <v>217</v>
      </c>
      <c r="AZ5" s="445"/>
      <c r="BA5" s="445"/>
      <c r="BB5" s="444" t="s">
        <v>218</v>
      </c>
      <c r="BC5" s="447"/>
      <c r="BD5" s="492"/>
    </row>
    <row r="6" spans="1:62" s="264" customFormat="1" ht="27.75" customHeight="1">
      <c r="A6" s="431"/>
      <c r="B6" s="356"/>
      <c r="C6" s="357" t="s">
        <v>198</v>
      </c>
      <c r="D6" s="357" t="s">
        <v>199</v>
      </c>
      <c r="E6" s="356"/>
      <c r="F6" s="357" t="s">
        <v>198</v>
      </c>
      <c r="G6" s="357" t="s">
        <v>199</v>
      </c>
      <c r="H6" s="356"/>
      <c r="I6" s="357" t="s">
        <v>198</v>
      </c>
      <c r="J6" s="357" t="s">
        <v>199</v>
      </c>
      <c r="K6" s="356"/>
      <c r="L6" s="357" t="s">
        <v>198</v>
      </c>
      <c r="M6" s="357" t="s">
        <v>199</v>
      </c>
      <c r="N6" s="356"/>
      <c r="O6" s="357" t="s">
        <v>198</v>
      </c>
      <c r="P6" s="357" t="s">
        <v>199</v>
      </c>
      <c r="Q6" s="356"/>
      <c r="R6" s="357" t="s">
        <v>198</v>
      </c>
      <c r="S6" s="357" t="s">
        <v>199</v>
      </c>
      <c r="T6" s="356"/>
      <c r="U6" s="357" t="s">
        <v>198</v>
      </c>
      <c r="V6" s="357" t="s">
        <v>199</v>
      </c>
      <c r="W6" s="356"/>
      <c r="X6" s="357" t="s">
        <v>198</v>
      </c>
      <c r="Y6" s="357" t="s">
        <v>199</v>
      </c>
      <c r="Z6" s="356"/>
      <c r="AA6" s="357" t="s">
        <v>198</v>
      </c>
      <c r="AB6" s="357" t="s">
        <v>199</v>
      </c>
      <c r="AC6" s="356"/>
      <c r="AD6" s="357" t="s">
        <v>198</v>
      </c>
      <c r="AE6" s="432" t="s">
        <v>199</v>
      </c>
      <c r="AF6" s="358"/>
      <c r="AG6" s="356"/>
      <c r="AH6" s="357" t="s">
        <v>198</v>
      </c>
      <c r="AI6" s="357" t="s">
        <v>199</v>
      </c>
      <c r="AJ6" s="356"/>
      <c r="AK6" s="357" t="s">
        <v>198</v>
      </c>
      <c r="AL6" s="357" t="s">
        <v>199</v>
      </c>
      <c r="AM6" s="356"/>
      <c r="AN6" s="357" t="s">
        <v>198</v>
      </c>
      <c r="AO6" s="357" t="s">
        <v>199</v>
      </c>
      <c r="AP6" s="448"/>
      <c r="AQ6" s="357" t="s">
        <v>198</v>
      </c>
      <c r="AR6" s="357" t="s">
        <v>199</v>
      </c>
      <c r="AS6" s="443"/>
      <c r="AT6" s="357" t="s">
        <v>198</v>
      </c>
      <c r="AU6" s="357" t="s">
        <v>199</v>
      </c>
      <c r="AV6" s="347" t="s">
        <v>219</v>
      </c>
      <c r="AW6" s="357" t="s">
        <v>198</v>
      </c>
      <c r="AX6" s="497" t="s">
        <v>199</v>
      </c>
      <c r="AY6" s="442" t="s">
        <v>219</v>
      </c>
      <c r="AZ6" s="357" t="s">
        <v>198</v>
      </c>
      <c r="BA6" s="357" t="s">
        <v>199</v>
      </c>
      <c r="BB6" s="356"/>
      <c r="BC6" s="357" t="s">
        <v>198</v>
      </c>
      <c r="BD6" s="493" t="s">
        <v>199</v>
      </c>
    </row>
    <row r="7" spans="1:62" s="259" customFormat="1" ht="40.5" customHeight="1" thickBot="1">
      <c r="A7" s="449" t="s">
        <v>220</v>
      </c>
      <c r="B7" s="450" t="s">
        <v>27</v>
      </c>
      <c r="C7" s="451" t="s">
        <v>94</v>
      </c>
      <c r="D7" s="451" t="s">
        <v>95</v>
      </c>
      <c r="E7" s="451" t="s">
        <v>392</v>
      </c>
      <c r="F7" s="451" t="s">
        <v>94</v>
      </c>
      <c r="G7" s="451" t="s">
        <v>95</v>
      </c>
      <c r="H7" s="450" t="s">
        <v>222</v>
      </c>
      <c r="I7" s="451" t="s">
        <v>94</v>
      </c>
      <c r="J7" s="451" t="s">
        <v>95</v>
      </c>
      <c r="K7" s="451" t="s">
        <v>223</v>
      </c>
      <c r="L7" s="451" t="s">
        <v>94</v>
      </c>
      <c r="M7" s="451" t="s">
        <v>95</v>
      </c>
      <c r="N7" s="451" t="s">
        <v>224</v>
      </c>
      <c r="O7" s="451" t="s">
        <v>94</v>
      </c>
      <c r="P7" s="451" t="s">
        <v>95</v>
      </c>
      <c r="Q7" s="450" t="s">
        <v>225</v>
      </c>
      <c r="R7" s="451" t="s">
        <v>94</v>
      </c>
      <c r="S7" s="451" t="s">
        <v>95</v>
      </c>
      <c r="T7" s="451" t="s">
        <v>226</v>
      </c>
      <c r="U7" s="451" t="s">
        <v>94</v>
      </c>
      <c r="V7" s="451" t="s">
        <v>95</v>
      </c>
      <c r="W7" s="450" t="s">
        <v>227</v>
      </c>
      <c r="X7" s="451" t="s">
        <v>94</v>
      </c>
      <c r="Y7" s="451" t="s">
        <v>95</v>
      </c>
      <c r="Z7" s="452" t="s">
        <v>228</v>
      </c>
      <c r="AA7" s="451" t="s">
        <v>94</v>
      </c>
      <c r="AB7" s="451" t="s">
        <v>95</v>
      </c>
      <c r="AC7" s="450" t="s">
        <v>229</v>
      </c>
      <c r="AD7" s="451" t="s">
        <v>94</v>
      </c>
      <c r="AE7" s="453" t="s">
        <v>95</v>
      </c>
      <c r="AF7" s="454" t="s">
        <v>220</v>
      </c>
      <c r="AG7" s="450" t="s">
        <v>230</v>
      </c>
      <c r="AH7" s="451" t="s">
        <v>94</v>
      </c>
      <c r="AI7" s="451" t="s">
        <v>95</v>
      </c>
      <c r="AJ7" s="451" t="s">
        <v>231</v>
      </c>
      <c r="AK7" s="451" t="s">
        <v>94</v>
      </c>
      <c r="AL7" s="451" t="s">
        <v>95</v>
      </c>
      <c r="AM7" s="451" t="s">
        <v>232</v>
      </c>
      <c r="AN7" s="451" t="s">
        <v>94</v>
      </c>
      <c r="AO7" s="451" t="s">
        <v>95</v>
      </c>
      <c r="AP7" s="452" t="s">
        <v>233</v>
      </c>
      <c r="AQ7" s="451" t="s">
        <v>94</v>
      </c>
      <c r="AR7" s="451" t="s">
        <v>95</v>
      </c>
      <c r="AS7" s="455" t="s">
        <v>234</v>
      </c>
      <c r="AT7" s="451" t="s">
        <v>94</v>
      </c>
      <c r="AU7" s="451" t="s">
        <v>95</v>
      </c>
      <c r="AV7" s="451" t="s">
        <v>235</v>
      </c>
      <c r="AW7" s="451" t="s">
        <v>94</v>
      </c>
      <c r="AX7" s="498" t="s">
        <v>95</v>
      </c>
      <c r="AY7" s="450" t="s">
        <v>236</v>
      </c>
      <c r="AZ7" s="451" t="s">
        <v>94</v>
      </c>
      <c r="BA7" s="451" t="s">
        <v>95</v>
      </c>
      <c r="BB7" s="451" t="s">
        <v>237</v>
      </c>
      <c r="BC7" s="451" t="s">
        <v>94</v>
      </c>
      <c r="BD7" s="494" t="s">
        <v>95</v>
      </c>
    </row>
    <row r="8" spans="1:62" s="259" customFormat="1" ht="20.25" hidden="1" customHeight="1">
      <c r="A8" s="433">
        <v>2016</v>
      </c>
      <c r="B8" s="406">
        <v>37682</v>
      </c>
      <c r="C8" s="406">
        <v>19645</v>
      </c>
      <c r="D8" s="406">
        <v>18037</v>
      </c>
      <c r="E8" s="406">
        <v>26954</v>
      </c>
      <c r="F8" s="406">
        <v>13912</v>
      </c>
      <c r="G8" s="406">
        <v>13042</v>
      </c>
      <c r="H8" s="406">
        <v>2261</v>
      </c>
      <c r="I8" s="406">
        <v>1136</v>
      </c>
      <c r="J8" s="406">
        <v>1125</v>
      </c>
      <c r="K8" s="406">
        <v>538</v>
      </c>
      <c r="L8" s="406">
        <v>293</v>
      </c>
      <c r="M8" s="406">
        <v>245</v>
      </c>
      <c r="N8" s="406">
        <v>154</v>
      </c>
      <c r="O8" s="406">
        <v>79</v>
      </c>
      <c r="P8" s="406">
        <v>75</v>
      </c>
      <c r="Q8" s="406">
        <v>439</v>
      </c>
      <c r="R8" s="406">
        <v>235</v>
      </c>
      <c r="S8" s="406">
        <v>204</v>
      </c>
      <c r="T8" s="406">
        <v>1915</v>
      </c>
      <c r="U8" s="406">
        <v>978</v>
      </c>
      <c r="V8" s="406">
        <v>937</v>
      </c>
      <c r="W8" s="406">
        <v>308</v>
      </c>
      <c r="X8" s="406">
        <v>158</v>
      </c>
      <c r="Y8" s="406">
        <v>150</v>
      </c>
      <c r="Z8" s="406">
        <v>192</v>
      </c>
      <c r="AA8" s="406">
        <v>116</v>
      </c>
      <c r="AB8" s="406">
        <v>76</v>
      </c>
      <c r="AC8" s="406">
        <v>110</v>
      </c>
      <c r="AD8" s="406">
        <v>53</v>
      </c>
      <c r="AE8" s="434">
        <v>57</v>
      </c>
      <c r="AF8" s="359">
        <v>2016</v>
      </c>
      <c r="AG8" s="406">
        <v>2111</v>
      </c>
      <c r="AH8" s="406">
        <v>1134</v>
      </c>
      <c r="AI8" s="406">
        <v>977</v>
      </c>
      <c r="AJ8" s="406">
        <v>172</v>
      </c>
      <c r="AK8" s="406">
        <v>102</v>
      </c>
      <c r="AL8" s="406">
        <v>70</v>
      </c>
      <c r="AM8" s="406">
        <v>216</v>
      </c>
      <c r="AN8" s="406">
        <v>134</v>
      </c>
      <c r="AO8" s="406">
        <v>82</v>
      </c>
      <c r="AP8" s="406">
        <v>559</v>
      </c>
      <c r="AQ8" s="406">
        <v>324</v>
      </c>
      <c r="AR8" s="406">
        <v>235</v>
      </c>
      <c r="AS8" s="406">
        <v>727</v>
      </c>
      <c r="AT8" s="406">
        <v>421</v>
      </c>
      <c r="AU8" s="406">
        <v>306</v>
      </c>
      <c r="AV8" s="406">
        <v>222</v>
      </c>
      <c r="AW8" s="406">
        <v>130</v>
      </c>
      <c r="AX8" s="499">
        <v>92</v>
      </c>
      <c r="AY8" s="406">
        <v>635</v>
      </c>
      <c r="AZ8" s="406">
        <v>349</v>
      </c>
      <c r="BA8" s="406">
        <v>286</v>
      </c>
      <c r="BB8" s="406">
        <v>169</v>
      </c>
      <c r="BC8" s="406">
        <v>91</v>
      </c>
      <c r="BD8" s="495">
        <v>78</v>
      </c>
    </row>
    <row r="9" spans="1:62" s="298" customFormat="1" ht="21.75" customHeight="1">
      <c r="A9" s="823">
        <v>2017</v>
      </c>
      <c r="B9" s="469">
        <v>37775</v>
      </c>
      <c r="C9" s="470">
        <v>19806</v>
      </c>
      <c r="D9" s="470">
        <v>17969</v>
      </c>
      <c r="E9" s="470">
        <v>27668</v>
      </c>
      <c r="F9" s="470">
        <v>14275</v>
      </c>
      <c r="G9" s="470">
        <v>13393</v>
      </c>
      <c r="H9" s="470">
        <v>2074</v>
      </c>
      <c r="I9" s="470">
        <v>1025</v>
      </c>
      <c r="J9" s="470">
        <v>1049</v>
      </c>
      <c r="K9" s="470">
        <v>524</v>
      </c>
      <c r="L9" s="470">
        <v>259</v>
      </c>
      <c r="M9" s="470">
        <v>265</v>
      </c>
      <c r="N9" s="470">
        <v>117</v>
      </c>
      <c r="O9" s="470">
        <v>76</v>
      </c>
      <c r="P9" s="470">
        <v>41</v>
      </c>
      <c r="Q9" s="470">
        <v>480</v>
      </c>
      <c r="R9" s="470">
        <v>271</v>
      </c>
      <c r="S9" s="470">
        <v>209</v>
      </c>
      <c r="T9" s="470">
        <v>1705</v>
      </c>
      <c r="U9" s="470">
        <v>896</v>
      </c>
      <c r="V9" s="470">
        <v>809</v>
      </c>
      <c r="W9" s="470">
        <v>282</v>
      </c>
      <c r="X9" s="470">
        <v>140</v>
      </c>
      <c r="Y9" s="470">
        <v>142</v>
      </c>
      <c r="Z9" s="470">
        <v>205</v>
      </c>
      <c r="AA9" s="470">
        <v>130</v>
      </c>
      <c r="AB9" s="470">
        <v>75</v>
      </c>
      <c r="AC9" s="470">
        <v>95</v>
      </c>
      <c r="AD9" s="470">
        <v>55</v>
      </c>
      <c r="AE9" s="471">
        <v>40</v>
      </c>
      <c r="AF9" s="824">
        <v>2017</v>
      </c>
      <c r="AG9" s="470">
        <v>2025</v>
      </c>
      <c r="AH9" s="470">
        <v>1122</v>
      </c>
      <c r="AI9" s="470">
        <v>903</v>
      </c>
      <c r="AJ9" s="470">
        <v>123</v>
      </c>
      <c r="AK9" s="470">
        <v>84</v>
      </c>
      <c r="AL9" s="470">
        <v>39</v>
      </c>
      <c r="AM9" s="470">
        <v>235</v>
      </c>
      <c r="AN9" s="470">
        <v>150</v>
      </c>
      <c r="AO9" s="470">
        <v>85</v>
      </c>
      <c r="AP9" s="470">
        <v>556</v>
      </c>
      <c r="AQ9" s="470">
        <v>346</v>
      </c>
      <c r="AR9" s="470">
        <v>210</v>
      </c>
      <c r="AS9" s="470">
        <v>643</v>
      </c>
      <c r="AT9" s="470">
        <v>349</v>
      </c>
      <c r="AU9" s="470">
        <v>294</v>
      </c>
      <c r="AV9" s="470">
        <v>247</v>
      </c>
      <c r="AW9" s="470">
        <v>156</v>
      </c>
      <c r="AX9" s="470">
        <v>91</v>
      </c>
      <c r="AY9" s="470">
        <v>614</v>
      </c>
      <c r="AZ9" s="470">
        <v>365</v>
      </c>
      <c r="BA9" s="470">
        <v>249</v>
      </c>
      <c r="BB9" s="470">
        <v>182</v>
      </c>
      <c r="BC9" s="470">
        <v>107</v>
      </c>
      <c r="BD9" s="471">
        <v>75</v>
      </c>
    </row>
    <row r="10" spans="1:62" s="298" customFormat="1" ht="21.75" customHeight="1">
      <c r="A10" s="825">
        <v>2018</v>
      </c>
      <c r="B10" s="691">
        <v>34591</v>
      </c>
      <c r="C10" s="692">
        <v>18133</v>
      </c>
      <c r="D10" s="692">
        <v>16458</v>
      </c>
      <c r="E10" s="692">
        <v>24749</v>
      </c>
      <c r="F10" s="692">
        <v>12906</v>
      </c>
      <c r="G10" s="692">
        <v>11843</v>
      </c>
      <c r="H10" s="692">
        <v>1979</v>
      </c>
      <c r="I10" s="692">
        <v>930</v>
      </c>
      <c r="J10" s="692">
        <v>1049</v>
      </c>
      <c r="K10" s="692">
        <v>503</v>
      </c>
      <c r="L10" s="692">
        <v>259</v>
      </c>
      <c r="M10" s="692">
        <v>244</v>
      </c>
      <c r="N10" s="692">
        <v>147</v>
      </c>
      <c r="O10" s="692">
        <v>81</v>
      </c>
      <c r="P10" s="692">
        <v>66</v>
      </c>
      <c r="Q10" s="692">
        <v>412</v>
      </c>
      <c r="R10" s="692">
        <v>214</v>
      </c>
      <c r="S10" s="692">
        <v>198</v>
      </c>
      <c r="T10" s="692">
        <v>1678</v>
      </c>
      <c r="U10" s="692">
        <v>851</v>
      </c>
      <c r="V10" s="692">
        <v>827</v>
      </c>
      <c r="W10" s="692">
        <v>307</v>
      </c>
      <c r="X10" s="692">
        <v>166</v>
      </c>
      <c r="Y10" s="692">
        <v>141</v>
      </c>
      <c r="Z10" s="692">
        <v>200</v>
      </c>
      <c r="AA10" s="692">
        <v>132</v>
      </c>
      <c r="AB10" s="692">
        <v>68</v>
      </c>
      <c r="AC10" s="692">
        <v>98</v>
      </c>
      <c r="AD10" s="692">
        <v>54</v>
      </c>
      <c r="AE10" s="693">
        <v>44</v>
      </c>
      <c r="AF10" s="826">
        <v>2018</v>
      </c>
      <c r="AG10" s="692">
        <v>1976</v>
      </c>
      <c r="AH10" s="692">
        <v>1075</v>
      </c>
      <c r="AI10" s="692">
        <v>901</v>
      </c>
      <c r="AJ10" s="692">
        <v>126</v>
      </c>
      <c r="AK10" s="692">
        <v>72</v>
      </c>
      <c r="AL10" s="692">
        <v>54</v>
      </c>
      <c r="AM10" s="692">
        <v>249</v>
      </c>
      <c r="AN10" s="692">
        <v>161</v>
      </c>
      <c r="AO10" s="692">
        <v>88</v>
      </c>
      <c r="AP10" s="692">
        <v>563</v>
      </c>
      <c r="AQ10" s="692">
        <v>351</v>
      </c>
      <c r="AR10" s="692">
        <v>212</v>
      </c>
      <c r="AS10" s="692">
        <v>658</v>
      </c>
      <c r="AT10" s="692">
        <v>352</v>
      </c>
      <c r="AU10" s="692">
        <v>306</v>
      </c>
      <c r="AV10" s="692">
        <v>223</v>
      </c>
      <c r="AW10" s="692">
        <v>124</v>
      </c>
      <c r="AX10" s="692">
        <v>99</v>
      </c>
      <c r="AY10" s="692">
        <v>557</v>
      </c>
      <c r="AZ10" s="692">
        <v>307</v>
      </c>
      <c r="BA10" s="692">
        <v>250</v>
      </c>
      <c r="BB10" s="692">
        <v>166</v>
      </c>
      <c r="BC10" s="692">
        <v>98</v>
      </c>
      <c r="BD10" s="693">
        <v>68</v>
      </c>
    </row>
    <row r="11" spans="1:62" ht="21.75" customHeight="1">
      <c r="A11" s="825">
        <v>2019</v>
      </c>
      <c r="B11" s="819">
        <v>38853</v>
      </c>
      <c r="C11" s="820">
        <v>20386</v>
      </c>
      <c r="D11" s="820">
        <v>18467</v>
      </c>
      <c r="E11" s="820">
        <v>28854</v>
      </c>
      <c r="F11" s="820">
        <v>15017</v>
      </c>
      <c r="G11" s="820">
        <v>13837</v>
      </c>
      <c r="H11" s="820">
        <v>2077</v>
      </c>
      <c r="I11" s="820">
        <v>1027</v>
      </c>
      <c r="J11" s="820">
        <v>1050</v>
      </c>
      <c r="K11" s="820">
        <v>502</v>
      </c>
      <c r="L11" s="820">
        <v>263</v>
      </c>
      <c r="M11" s="820">
        <v>239</v>
      </c>
      <c r="N11" s="820">
        <v>140</v>
      </c>
      <c r="O11" s="820">
        <v>75</v>
      </c>
      <c r="P11" s="820">
        <v>65</v>
      </c>
      <c r="Q11" s="820">
        <v>410</v>
      </c>
      <c r="R11" s="820">
        <v>224</v>
      </c>
      <c r="S11" s="820">
        <v>186</v>
      </c>
      <c r="T11" s="820">
        <v>1676</v>
      </c>
      <c r="U11" s="820">
        <v>849</v>
      </c>
      <c r="V11" s="820">
        <v>827</v>
      </c>
      <c r="W11" s="820">
        <v>264</v>
      </c>
      <c r="X11" s="820">
        <v>138</v>
      </c>
      <c r="Y11" s="820">
        <v>126</v>
      </c>
      <c r="Z11" s="820">
        <v>217</v>
      </c>
      <c r="AA11" s="820">
        <v>139</v>
      </c>
      <c r="AB11" s="820">
        <v>78</v>
      </c>
      <c r="AC11" s="820">
        <v>122</v>
      </c>
      <c r="AD11" s="820">
        <v>67</v>
      </c>
      <c r="AE11" s="821">
        <v>55</v>
      </c>
      <c r="AF11" s="822">
        <v>2019</v>
      </c>
      <c r="AG11" s="820">
        <v>2028</v>
      </c>
      <c r="AH11" s="820">
        <v>1078</v>
      </c>
      <c r="AI11" s="820">
        <v>950</v>
      </c>
      <c r="AJ11" s="820">
        <v>154</v>
      </c>
      <c r="AK11" s="820">
        <v>92</v>
      </c>
      <c r="AL11" s="820">
        <v>62</v>
      </c>
      <c r="AM11" s="820">
        <v>253</v>
      </c>
      <c r="AN11" s="820">
        <v>146</v>
      </c>
      <c r="AO11" s="820">
        <v>107</v>
      </c>
      <c r="AP11" s="820">
        <v>629</v>
      </c>
      <c r="AQ11" s="820">
        <v>399</v>
      </c>
      <c r="AR11" s="820">
        <v>230</v>
      </c>
      <c r="AS11" s="820">
        <v>567</v>
      </c>
      <c r="AT11" s="820">
        <v>309</v>
      </c>
      <c r="AU11" s="820">
        <v>258</v>
      </c>
      <c r="AV11" s="820">
        <v>248</v>
      </c>
      <c r="AW11" s="820">
        <v>143</v>
      </c>
      <c r="AX11" s="820">
        <v>105</v>
      </c>
      <c r="AY11" s="820">
        <v>540</v>
      </c>
      <c r="AZ11" s="820">
        <v>321</v>
      </c>
      <c r="BA11" s="820">
        <v>219</v>
      </c>
      <c r="BB11" s="820">
        <v>172</v>
      </c>
      <c r="BC11" s="820">
        <v>99</v>
      </c>
      <c r="BD11" s="821">
        <v>73</v>
      </c>
    </row>
    <row r="12" spans="1:62" s="488" customFormat="1" ht="24.95" customHeight="1">
      <c r="A12" s="827" t="s">
        <v>238</v>
      </c>
      <c r="B12" s="574">
        <f>SUM(E12,H12,K12,N12,Q12,T12,W12,Z12,AC12,AG12,AJ12,AM12,AP12,AS12,AV12,AY12,BB12)</f>
        <v>3138</v>
      </c>
      <c r="C12" s="680">
        <f>SUM(F12,I12,L12,O12,R12,U12,X12,AA12,AD12,AH12,AK12,AN12,AQ12,AT12,AW12,AZ12,BC12)</f>
        <v>1621</v>
      </c>
      <c r="D12" s="680">
        <f>SUM(G12,J12,M12,P12,S12,V12,Y12,AB12,AE12,AI12,AL12,AO12,AR12,AU12,AX12,BA12,BD12)</f>
        <v>1517</v>
      </c>
      <c r="E12" s="681">
        <v>2146</v>
      </c>
      <c r="F12" s="682">
        <v>1106</v>
      </c>
      <c r="G12" s="682">
        <v>1040</v>
      </c>
      <c r="H12" s="681">
        <v>210</v>
      </c>
      <c r="I12" s="684">
        <v>104</v>
      </c>
      <c r="J12" s="684">
        <v>106</v>
      </c>
      <c r="K12" s="681">
        <v>55</v>
      </c>
      <c r="L12" s="684">
        <v>30</v>
      </c>
      <c r="M12" s="684">
        <v>25</v>
      </c>
      <c r="N12" s="681">
        <v>9</v>
      </c>
      <c r="O12" s="684">
        <v>7</v>
      </c>
      <c r="P12" s="684">
        <v>2</v>
      </c>
      <c r="Q12" s="681">
        <v>43</v>
      </c>
      <c r="R12" s="681">
        <v>20</v>
      </c>
      <c r="S12" s="681">
        <v>23</v>
      </c>
      <c r="T12" s="681">
        <v>170</v>
      </c>
      <c r="U12" s="681">
        <v>84</v>
      </c>
      <c r="V12" s="681">
        <v>86</v>
      </c>
      <c r="W12" s="681">
        <v>43</v>
      </c>
      <c r="X12" s="681">
        <v>20</v>
      </c>
      <c r="Y12" s="681">
        <v>23</v>
      </c>
      <c r="Z12" s="681">
        <v>20</v>
      </c>
      <c r="AA12" s="681">
        <v>13</v>
      </c>
      <c r="AB12" s="681">
        <v>7</v>
      </c>
      <c r="AC12" s="681">
        <v>11</v>
      </c>
      <c r="AD12" s="681">
        <v>8</v>
      </c>
      <c r="AE12" s="683">
        <v>3</v>
      </c>
      <c r="AF12" s="828" t="s">
        <v>238</v>
      </c>
      <c r="AG12" s="681">
        <v>188</v>
      </c>
      <c r="AH12" s="684">
        <v>88</v>
      </c>
      <c r="AI12" s="684">
        <v>100</v>
      </c>
      <c r="AJ12" s="681">
        <v>10</v>
      </c>
      <c r="AK12" s="684">
        <v>7</v>
      </c>
      <c r="AL12" s="684">
        <v>3</v>
      </c>
      <c r="AM12" s="681">
        <v>25</v>
      </c>
      <c r="AN12" s="684">
        <v>12</v>
      </c>
      <c r="AO12" s="684">
        <v>13</v>
      </c>
      <c r="AP12" s="681">
        <v>58</v>
      </c>
      <c r="AQ12" s="684">
        <v>37</v>
      </c>
      <c r="AR12" s="684">
        <v>21</v>
      </c>
      <c r="AS12" s="681">
        <v>52</v>
      </c>
      <c r="AT12" s="684">
        <v>29</v>
      </c>
      <c r="AU12" s="684">
        <v>23</v>
      </c>
      <c r="AV12" s="681">
        <v>29</v>
      </c>
      <c r="AW12" s="684">
        <v>16</v>
      </c>
      <c r="AX12" s="684">
        <v>13</v>
      </c>
      <c r="AY12" s="681">
        <v>53</v>
      </c>
      <c r="AZ12" s="684">
        <v>33</v>
      </c>
      <c r="BA12" s="684">
        <v>20</v>
      </c>
      <c r="BB12" s="681">
        <v>16</v>
      </c>
      <c r="BC12" s="684">
        <v>7</v>
      </c>
      <c r="BD12" s="685">
        <v>9</v>
      </c>
      <c r="BE12" s="489"/>
      <c r="BF12" s="489"/>
      <c r="BG12" s="489"/>
      <c r="BH12" s="489"/>
    </row>
    <row r="13" spans="1:62" s="488" customFormat="1" ht="24.95" customHeight="1">
      <c r="A13" s="827" t="s">
        <v>239</v>
      </c>
      <c r="B13" s="574">
        <f t="shared" ref="B13:B23" si="0">SUM(E13,H13,K13,N13,Q13,T13,W13,Z13,AC13,AG13,AJ13,AM13,AP13,AS13,AV13,AY13,BB13)</f>
        <v>3069</v>
      </c>
      <c r="C13" s="680">
        <f t="shared" ref="C13:C23" si="1">SUM(F13,I13,L13,O13,R13,U13,X13,AA13,AD13,AH13,AK13,AN13,AQ13,AT13,AW13,AZ13,BC13)</f>
        <v>1611</v>
      </c>
      <c r="D13" s="680">
        <f t="shared" ref="D13:D23" si="2">SUM(G13,J13,M13,P13,S13,V13,Y13,AB13,AE13,AI13,AL13,AO13,AR13,AU13,AX13,BA13,BD13)</f>
        <v>1458</v>
      </c>
      <c r="E13" s="681">
        <v>1866</v>
      </c>
      <c r="F13" s="682">
        <v>972</v>
      </c>
      <c r="G13" s="682">
        <v>894</v>
      </c>
      <c r="H13" s="681">
        <v>275</v>
      </c>
      <c r="I13" s="681">
        <v>129</v>
      </c>
      <c r="J13" s="681">
        <v>146</v>
      </c>
      <c r="K13" s="681">
        <v>75</v>
      </c>
      <c r="L13" s="684">
        <v>37</v>
      </c>
      <c r="M13" s="684">
        <v>38</v>
      </c>
      <c r="N13" s="681">
        <v>15</v>
      </c>
      <c r="O13" s="684">
        <v>9</v>
      </c>
      <c r="P13" s="684">
        <v>6</v>
      </c>
      <c r="Q13" s="681">
        <v>39</v>
      </c>
      <c r="R13" s="684">
        <v>21</v>
      </c>
      <c r="S13" s="684">
        <v>18</v>
      </c>
      <c r="T13" s="681">
        <v>214</v>
      </c>
      <c r="U13" s="684">
        <v>104</v>
      </c>
      <c r="V13" s="684">
        <v>110</v>
      </c>
      <c r="W13" s="681">
        <v>24</v>
      </c>
      <c r="X13" s="684">
        <v>11</v>
      </c>
      <c r="Y13" s="684">
        <v>13</v>
      </c>
      <c r="Z13" s="681">
        <v>28</v>
      </c>
      <c r="AA13" s="684">
        <v>18</v>
      </c>
      <c r="AB13" s="684">
        <v>10</v>
      </c>
      <c r="AC13" s="681">
        <v>10</v>
      </c>
      <c r="AD13" s="684">
        <v>5</v>
      </c>
      <c r="AE13" s="685">
        <v>5</v>
      </c>
      <c r="AF13" s="828" t="s">
        <v>639</v>
      </c>
      <c r="AG13" s="681">
        <v>197</v>
      </c>
      <c r="AH13" s="684">
        <v>102</v>
      </c>
      <c r="AI13" s="684">
        <v>95</v>
      </c>
      <c r="AJ13" s="681">
        <v>19</v>
      </c>
      <c r="AK13" s="684">
        <v>10</v>
      </c>
      <c r="AL13" s="684">
        <v>9</v>
      </c>
      <c r="AM13" s="681">
        <v>38</v>
      </c>
      <c r="AN13" s="684">
        <v>18</v>
      </c>
      <c r="AO13" s="684">
        <v>20</v>
      </c>
      <c r="AP13" s="681">
        <v>101</v>
      </c>
      <c r="AQ13" s="684">
        <v>79</v>
      </c>
      <c r="AR13" s="684">
        <v>22</v>
      </c>
      <c r="AS13" s="681">
        <v>54</v>
      </c>
      <c r="AT13" s="684">
        <v>24</v>
      </c>
      <c r="AU13" s="684">
        <v>30</v>
      </c>
      <c r="AV13" s="681">
        <v>36</v>
      </c>
      <c r="AW13" s="684">
        <v>18</v>
      </c>
      <c r="AX13" s="684">
        <v>18</v>
      </c>
      <c r="AY13" s="681">
        <v>57</v>
      </c>
      <c r="AZ13" s="684">
        <v>43</v>
      </c>
      <c r="BA13" s="684">
        <v>14</v>
      </c>
      <c r="BB13" s="681">
        <v>21</v>
      </c>
      <c r="BC13" s="684">
        <v>11</v>
      </c>
      <c r="BD13" s="685">
        <v>10</v>
      </c>
    </row>
    <row r="14" spans="1:62" s="488" customFormat="1" ht="24.95" customHeight="1">
      <c r="A14" s="827" t="s">
        <v>240</v>
      </c>
      <c r="B14" s="574">
        <f t="shared" si="0"/>
        <v>3078</v>
      </c>
      <c r="C14" s="680">
        <f t="shared" si="1"/>
        <v>1603</v>
      </c>
      <c r="D14" s="680">
        <f t="shared" si="2"/>
        <v>1475</v>
      </c>
      <c r="E14" s="681">
        <v>2152</v>
      </c>
      <c r="F14" s="686">
        <v>1112</v>
      </c>
      <c r="G14" s="686">
        <v>1040</v>
      </c>
      <c r="H14" s="681">
        <v>193</v>
      </c>
      <c r="I14" s="684">
        <v>82</v>
      </c>
      <c r="J14" s="684">
        <v>111</v>
      </c>
      <c r="K14" s="681">
        <v>47</v>
      </c>
      <c r="L14" s="684">
        <v>22</v>
      </c>
      <c r="M14" s="684">
        <v>25</v>
      </c>
      <c r="N14" s="681">
        <v>17</v>
      </c>
      <c r="O14" s="684">
        <v>8</v>
      </c>
      <c r="P14" s="684">
        <v>9</v>
      </c>
      <c r="Q14" s="681">
        <v>42</v>
      </c>
      <c r="R14" s="684">
        <v>26</v>
      </c>
      <c r="S14" s="684">
        <v>16</v>
      </c>
      <c r="T14" s="681">
        <v>141</v>
      </c>
      <c r="U14" s="684">
        <v>76</v>
      </c>
      <c r="V14" s="684">
        <v>65</v>
      </c>
      <c r="W14" s="681">
        <v>27</v>
      </c>
      <c r="X14" s="684">
        <v>16</v>
      </c>
      <c r="Y14" s="684">
        <v>11</v>
      </c>
      <c r="Z14" s="681">
        <v>28</v>
      </c>
      <c r="AA14" s="684">
        <v>14</v>
      </c>
      <c r="AB14" s="684">
        <v>14</v>
      </c>
      <c r="AC14" s="681">
        <v>5</v>
      </c>
      <c r="AD14" s="684">
        <v>2</v>
      </c>
      <c r="AE14" s="685">
        <v>3</v>
      </c>
      <c r="AF14" s="828" t="s">
        <v>240</v>
      </c>
      <c r="AG14" s="681">
        <v>164</v>
      </c>
      <c r="AH14" s="684">
        <v>93</v>
      </c>
      <c r="AI14" s="684">
        <v>71</v>
      </c>
      <c r="AJ14" s="681">
        <v>11</v>
      </c>
      <c r="AK14" s="684">
        <v>8</v>
      </c>
      <c r="AL14" s="684">
        <v>3</v>
      </c>
      <c r="AM14" s="681">
        <v>16</v>
      </c>
      <c r="AN14" s="684">
        <v>12</v>
      </c>
      <c r="AO14" s="684">
        <v>4</v>
      </c>
      <c r="AP14" s="681">
        <v>73</v>
      </c>
      <c r="AQ14" s="684">
        <v>43</v>
      </c>
      <c r="AR14" s="684">
        <v>30</v>
      </c>
      <c r="AS14" s="681">
        <v>72</v>
      </c>
      <c r="AT14" s="684">
        <v>41</v>
      </c>
      <c r="AU14" s="684">
        <v>31</v>
      </c>
      <c r="AV14" s="681">
        <v>18</v>
      </c>
      <c r="AW14" s="684">
        <v>12</v>
      </c>
      <c r="AX14" s="684">
        <v>6</v>
      </c>
      <c r="AY14" s="681">
        <v>44</v>
      </c>
      <c r="AZ14" s="684">
        <v>22</v>
      </c>
      <c r="BA14" s="684">
        <v>22</v>
      </c>
      <c r="BB14" s="681">
        <v>28</v>
      </c>
      <c r="BC14" s="684">
        <v>14</v>
      </c>
      <c r="BD14" s="685">
        <v>14</v>
      </c>
    </row>
    <row r="15" spans="1:62" s="488" customFormat="1" ht="24.95" customHeight="1">
      <c r="A15" s="827" t="s">
        <v>241</v>
      </c>
      <c r="B15" s="574">
        <f t="shared" si="0"/>
        <v>4362</v>
      </c>
      <c r="C15" s="680">
        <f t="shared" si="1"/>
        <v>2263</v>
      </c>
      <c r="D15" s="680">
        <f t="shared" si="2"/>
        <v>2099</v>
      </c>
      <c r="E15" s="681">
        <v>3552</v>
      </c>
      <c r="F15" s="686">
        <v>1818</v>
      </c>
      <c r="G15" s="686">
        <v>1734</v>
      </c>
      <c r="H15" s="681">
        <v>192</v>
      </c>
      <c r="I15" s="684">
        <v>97</v>
      </c>
      <c r="J15" s="684">
        <v>95</v>
      </c>
      <c r="K15" s="681">
        <v>34</v>
      </c>
      <c r="L15" s="684">
        <v>18</v>
      </c>
      <c r="M15" s="684">
        <v>16</v>
      </c>
      <c r="N15" s="681">
        <v>12</v>
      </c>
      <c r="O15" s="684">
        <v>7</v>
      </c>
      <c r="P15" s="684">
        <v>5</v>
      </c>
      <c r="Q15" s="681">
        <v>36</v>
      </c>
      <c r="R15" s="684">
        <v>22</v>
      </c>
      <c r="S15" s="684">
        <v>14</v>
      </c>
      <c r="T15" s="681">
        <v>96</v>
      </c>
      <c r="U15" s="684">
        <v>49</v>
      </c>
      <c r="V15" s="684">
        <v>47</v>
      </c>
      <c r="W15" s="681">
        <v>22</v>
      </c>
      <c r="X15" s="684">
        <v>15</v>
      </c>
      <c r="Y15" s="684">
        <v>7</v>
      </c>
      <c r="Z15" s="681">
        <v>13</v>
      </c>
      <c r="AA15" s="684">
        <v>10</v>
      </c>
      <c r="AB15" s="684">
        <v>3</v>
      </c>
      <c r="AC15" s="681">
        <v>3</v>
      </c>
      <c r="AD15" s="684">
        <v>0</v>
      </c>
      <c r="AE15" s="685">
        <v>3</v>
      </c>
      <c r="AF15" s="828" t="s">
        <v>241</v>
      </c>
      <c r="AG15" s="681">
        <v>180</v>
      </c>
      <c r="AH15" s="684">
        <v>95</v>
      </c>
      <c r="AI15" s="684">
        <v>85</v>
      </c>
      <c r="AJ15" s="681">
        <v>14</v>
      </c>
      <c r="AK15" s="684">
        <v>7</v>
      </c>
      <c r="AL15" s="684">
        <v>7</v>
      </c>
      <c r="AM15" s="681">
        <v>23</v>
      </c>
      <c r="AN15" s="684">
        <v>11</v>
      </c>
      <c r="AO15" s="684">
        <v>12</v>
      </c>
      <c r="AP15" s="681">
        <v>47</v>
      </c>
      <c r="AQ15" s="684">
        <v>27</v>
      </c>
      <c r="AR15" s="684">
        <v>20</v>
      </c>
      <c r="AS15" s="681">
        <v>51</v>
      </c>
      <c r="AT15" s="684">
        <v>32</v>
      </c>
      <c r="AU15" s="684">
        <v>19</v>
      </c>
      <c r="AV15" s="681">
        <v>27</v>
      </c>
      <c r="AW15" s="684">
        <v>15</v>
      </c>
      <c r="AX15" s="684">
        <v>12</v>
      </c>
      <c r="AY15" s="681">
        <v>44</v>
      </c>
      <c r="AZ15" s="684">
        <v>28</v>
      </c>
      <c r="BA15" s="684">
        <v>16</v>
      </c>
      <c r="BB15" s="681">
        <v>16</v>
      </c>
      <c r="BC15" s="684">
        <v>12</v>
      </c>
      <c r="BD15" s="685">
        <v>4</v>
      </c>
    </row>
    <row r="16" spans="1:62" ht="24.95" customHeight="1">
      <c r="A16" s="827" t="s">
        <v>242</v>
      </c>
      <c r="B16" s="574">
        <f t="shared" si="0"/>
        <v>3535</v>
      </c>
      <c r="C16" s="680">
        <f t="shared" si="1"/>
        <v>1910</v>
      </c>
      <c r="D16" s="680">
        <f t="shared" si="2"/>
        <v>1625</v>
      </c>
      <c r="E16" s="681">
        <v>2774</v>
      </c>
      <c r="F16" s="686">
        <v>1478</v>
      </c>
      <c r="G16" s="686">
        <v>1296</v>
      </c>
      <c r="H16" s="681">
        <v>155</v>
      </c>
      <c r="I16" s="684">
        <v>85</v>
      </c>
      <c r="J16" s="684">
        <v>70</v>
      </c>
      <c r="K16" s="681">
        <v>36</v>
      </c>
      <c r="L16" s="684">
        <v>23</v>
      </c>
      <c r="M16" s="684">
        <v>13</v>
      </c>
      <c r="N16" s="681">
        <v>13</v>
      </c>
      <c r="O16" s="684">
        <v>6</v>
      </c>
      <c r="P16" s="684">
        <v>7</v>
      </c>
      <c r="Q16" s="681">
        <v>19</v>
      </c>
      <c r="R16" s="684">
        <v>8</v>
      </c>
      <c r="S16" s="684">
        <v>11</v>
      </c>
      <c r="T16" s="681">
        <v>123</v>
      </c>
      <c r="U16" s="684">
        <v>63</v>
      </c>
      <c r="V16" s="684">
        <v>60</v>
      </c>
      <c r="W16" s="681">
        <v>19</v>
      </c>
      <c r="X16" s="684">
        <v>8</v>
      </c>
      <c r="Y16" s="684">
        <v>11</v>
      </c>
      <c r="Z16" s="681">
        <v>14</v>
      </c>
      <c r="AA16" s="684">
        <v>10</v>
      </c>
      <c r="AB16" s="684">
        <v>4</v>
      </c>
      <c r="AC16" s="681">
        <v>9</v>
      </c>
      <c r="AD16" s="684">
        <v>6</v>
      </c>
      <c r="AE16" s="685">
        <v>3</v>
      </c>
      <c r="AF16" s="828" t="s">
        <v>242</v>
      </c>
      <c r="AG16" s="681">
        <v>177</v>
      </c>
      <c r="AH16" s="684">
        <v>100</v>
      </c>
      <c r="AI16" s="684">
        <v>77</v>
      </c>
      <c r="AJ16" s="681">
        <v>10</v>
      </c>
      <c r="AK16" s="684">
        <v>7</v>
      </c>
      <c r="AL16" s="684">
        <v>3</v>
      </c>
      <c r="AM16" s="681">
        <v>18</v>
      </c>
      <c r="AN16" s="684">
        <v>9</v>
      </c>
      <c r="AO16" s="684">
        <v>9</v>
      </c>
      <c r="AP16" s="681">
        <v>53</v>
      </c>
      <c r="AQ16" s="684">
        <v>34</v>
      </c>
      <c r="AR16" s="684">
        <v>19</v>
      </c>
      <c r="AS16" s="681">
        <v>37</v>
      </c>
      <c r="AT16" s="684">
        <v>24</v>
      </c>
      <c r="AU16" s="684">
        <v>13</v>
      </c>
      <c r="AV16" s="681">
        <v>19</v>
      </c>
      <c r="AW16" s="684">
        <v>11</v>
      </c>
      <c r="AX16" s="684">
        <v>8</v>
      </c>
      <c r="AY16" s="681">
        <v>49</v>
      </c>
      <c r="AZ16" s="684">
        <v>32</v>
      </c>
      <c r="BA16" s="684">
        <v>17</v>
      </c>
      <c r="BB16" s="681">
        <v>10</v>
      </c>
      <c r="BC16" s="684">
        <v>6</v>
      </c>
      <c r="BD16" s="685">
        <v>4</v>
      </c>
    </row>
    <row r="17" spans="1:56" s="488" customFormat="1" ht="24.95" customHeight="1">
      <c r="A17" s="827" t="s">
        <v>243</v>
      </c>
      <c r="B17" s="574">
        <f t="shared" si="0"/>
        <v>2972</v>
      </c>
      <c r="C17" s="680">
        <f t="shared" si="1"/>
        <v>1594</v>
      </c>
      <c r="D17" s="680">
        <f t="shared" si="2"/>
        <v>1378</v>
      </c>
      <c r="E17" s="681">
        <v>2278</v>
      </c>
      <c r="F17" s="686">
        <v>1202</v>
      </c>
      <c r="G17" s="686">
        <v>1076</v>
      </c>
      <c r="H17" s="681">
        <v>148</v>
      </c>
      <c r="I17" s="684">
        <v>85</v>
      </c>
      <c r="J17" s="684">
        <v>63</v>
      </c>
      <c r="K17" s="681">
        <v>34</v>
      </c>
      <c r="L17" s="684">
        <v>23</v>
      </c>
      <c r="M17" s="684">
        <v>11</v>
      </c>
      <c r="N17" s="681">
        <v>10</v>
      </c>
      <c r="O17" s="684">
        <v>7</v>
      </c>
      <c r="P17" s="684">
        <v>3</v>
      </c>
      <c r="Q17" s="681">
        <v>22</v>
      </c>
      <c r="R17" s="684">
        <v>17</v>
      </c>
      <c r="S17" s="684">
        <v>5</v>
      </c>
      <c r="T17" s="681">
        <v>123</v>
      </c>
      <c r="U17" s="684">
        <v>56</v>
      </c>
      <c r="V17" s="684">
        <v>67</v>
      </c>
      <c r="W17" s="681">
        <v>14</v>
      </c>
      <c r="X17" s="684">
        <v>8</v>
      </c>
      <c r="Y17" s="684">
        <v>6</v>
      </c>
      <c r="Z17" s="681">
        <v>9</v>
      </c>
      <c r="AA17" s="684">
        <v>5</v>
      </c>
      <c r="AB17" s="684">
        <v>4</v>
      </c>
      <c r="AC17" s="681">
        <v>6</v>
      </c>
      <c r="AD17" s="684">
        <v>4</v>
      </c>
      <c r="AE17" s="685">
        <v>2</v>
      </c>
      <c r="AF17" s="828" t="s">
        <v>243</v>
      </c>
      <c r="AG17" s="681">
        <v>150</v>
      </c>
      <c r="AH17" s="684">
        <v>79</v>
      </c>
      <c r="AI17" s="684">
        <v>71</v>
      </c>
      <c r="AJ17" s="681">
        <v>19</v>
      </c>
      <c r="AK17" s="684">
        <v>14</v>
      </c>
      <c r="AL17" s="684">
        <v>5</v>
      </c>
      <c r="AM17" s="681">
        <v>15</v>
      </c>
      <c r="AN17" s="684">
        <v>8</v>
      </c>
      <c r="AO17" s="684">
        <v>7</v>
      </c>
      <c r="AP17" s="681">
        <v>41</v>
      </c>
      <c r="AQ17" s="684">
        <v>26</v>
      </c>
      <c r="AR17" s="684">
        <v>15</v>
      </c>
      <c r="AS17" s="681">
        <v>34</v>
      </c>
      <c r="AT17" s="684">
        <v>19</v>
      </c>
      <c r="AU17" s="684">
        <v>15</v>
      </c>
      <c r="AV17" s="681">
        <v>21</v>
      </c>
      <c r="AW17" s="684">
        <v>12</v>
      </c>
      <c r="AX17" s="684">
        <v>9</v>
      </c>
      <c r="AY17" s="681">
        <v>40</v>
      </c>
      <c r="AZ17" s="684">
        <v>22</v>
      </c>
      <c r="BA17" s="684">
        <v>18</v>
      </c>
      <c r="BB17" s="681">
        <v>8</v>
      </c>
      <c r="BC17" s="684">
        <v>7</v>
      </c>
      <c r="BD17" s="685">
        <v>1</v>
      </c>
    </row>
    <row r="18" spans="1:56" s="488" customFormat="1" ht="24.95" customHeight="1">
      <c r="A18" s="827" t="s">
        <v>244</v>
      </c>
      <c r="B18" s="574">
        <f t="shared" si="0"/>
        <v>3076</v>
      </c>
      <c r="C18" s="680">
        <f t="shared" si="1"/>
        <v>1641</v>
      </c>
      <c r="D18" s="680">
        <f t="shared" si="2"/>
        <v>1435</v>
      </c>
      <c r="E18" s="681">
        <v>2263</v>
      </c>
      <c r="F18" s="686">
        <v>1195</v>
      </c>
      <c r="G18" s="686">
        <v>1068</v>
      </c>
      <c r="H18" s="681">
        <v>165</v>
      </c>
      <c r="I18" s="684">
        <v>92</v>
      </c>
      <c r="J18" s="684">
        <v>73</v>
      </c>
      <c r="K18" s="681">
        <v>26</v>
      </c>
      <c r="L18" s="684">
        <v>12</v>
      </c>
      <c r="M18" s="684">
        <v>14</v>
      </c>
      <c r="N18" s="681">
        <v>7</v>
      </c>
      <c r="O18" s="684">
        <v>5</v>
      </c>
      <c r="P18" s="684">
        <v>2</v>
      </c>
      <c r="Q18" s="681">
        <v>35</v>
      </c>
      <c r="R18" s="684">
        <v>20</v>
      </c>
      <c r="S18" s="684">
        <v>15</v>
      </c>
      <c r="T18" s="681">
        <v>165</v>
      </c>
      <c r="U18" s="684">
        <v>85</v>
      </c>
      <c r="V18" s="684">
        <v>80</v>
      </c>
      <c r="W18" s="681">
        <v>26</v>
      </c>
      <c r="X18" s="684">
        <v>14</v>
      </c>
      <c r="Y18" s="684">
        <v>12</v>
      </c>
      <c r="Z18" s="681">
        <v>18</v>
      </c>
      <c r="AA18" s="684">
        <v>10</v>
      </c>
      <c r="AB18" s="684">
        <v>8</v>
      </c>
      <c r="AC18" s="681">
        <v>14</v>
      </c>
      <c r="AD18" s="684">
        <v>9</v>
      </c>
      <c r="AE18" s="685">
        <v>5</v>
      </c>
      <c r="AF18" s="828" t="s">
        <v>244</v>
      </c>
      <c r="AG18" s="681">
        <v>170</v>
      </c>
      <c r="AH18" s="684">
        <v>92</v>
      </c>
      <c r="AI18" s="684">
        <v>78</v>
      </c>
      <c r="AJ18" s="681">
        <v>17</v>
      </c>
      <c r="AK18" s="684">
        <v>10</v>
      </c>
      <c r="AL18" s="684">
        <v>7</v>
      </c>
      <c r="AM18" s="681">
        <v>28</v>
      </c>
      <c r="AN18" s="684">
        <v>19</v>
      </c>
      <c r="AO18" s="684">
        <v>9</v>
      </c>
      <c r="AP18" s="681">
        <v>32</v>
      </c>
      <c r="AQ18" s="684">
        <v>20</v>
      </c>
      <c r="AR18" s="684">
        <v>12</v>
      </c>
      <c r="AS18" s="681">
        <v>47</v>
      </c>
      <c r="AT18" s="684">
        <v>22</v>
      </c>
      <c r="AU18" s="684">
        <v>25</v>
      </c>
      <c r="AV18" s="681">
        <v>20</v>
      </c>
      <c r="AW18" s="684">
        <v>13</v>
      </c>
      <c r="AX18" s="684">
        <v>7</v>
      </c>
      <c r="AY18" s="681">
        <v>35</v>
      </c>
      <c r="AZ18" s="684">
        <v>19</v>
      </c>
      <c r="BA18" s="684">
        <v>16</v>
      </c>
      <c r="BB18" s="681">
        <v>8</v>
      </c>
      <c r="BC18" s="684">
        <v>4</v>
      </c>
      <c r="BD18" s="685">
        <v>4</v>
      </c>
    </row>
    <row r="19" spans="1:56" s="488" customFormat="1" ht="24.95" customHeight="1">
      <c r="A19" s="827" t="s">
        <v>245</v>
      </c>
      <c r="B19" s="574">
        <f t="shared" si="0"/>
        <v>2865</v>
      </c>
      <c r="C19" s="680">
        <f t="shared" si="1"/>
        <v>1515</v>
      </c>
      <c r="D19" s="680">
        <f t="shared" si="2"/>
        <v>1350</v>
      </c>
      <c r="E19" s="681">
        <v>2089</v>
      </c>
      <c r="F19" s="686">
        <v>1103</v>
      </c>
      <c r="G19" s="686">
        <v>986</v>
      </c>
      <c r="H19" s="681">
        <v>154</v>
      </c>
      <c r="I19" s="684">
        <v>75</v>
      </c>
      <c r="J19" s="684">
        <v>79</v>
      </c>
      <c r="K19" s="681">
        <v>39</v>
      </c>
      <c r="L19" s="684">
        <v>19</v>
      </c>
      <c r="M19" s="684">
        <v>20</v>
      </c>
      <c r="N19" s="681">
        <v>8</v>
      </c>
      <c r="O19" s="684">
        <v>3</v>
      </c>
      <c r="P19" s="684">
        <v>5</v>
      </c>
      <c r="Q19" s="681">
        <v>35</v>
      </c>
      <c r="R19" s="684">
        <v>19</v>
      </c>
      <c r="S19" s="684">
        <v>16</v>
      </c>
      <c r="T19" s="681">
        <v>112</v>
      </c>
      <c r="U19" s="684">
        <v>54</v>
      </c>
      <c r="V19" s="684">
        <v>58</v>
      </c>
      <c r="W19" s="681">
        <v>19</v>
      </c>
      <c r="X19" s="684">
        <v>9</v>
      </c>
      <c r="Y19" s="684">
        <v>10</v>
      </c>
      <c r="Z19" s="681">
        <v>18</v>
      </c>
      <c r="AA19" s="684">
        <v>13</v>
      </c>
      <c r="AB19" s="684">
        <v>5</v>
      </c>
      <c r="AC19" s="681">
        <v>8</v>
      </c>
      <c r="AD19" s="684">
        <v>4</v>
      </c>
      <c r="AE19" s="685">
        <v>4</v>
      </c>
      <c r="AF19" s="828" t="s">
        <v>245</v>
      </c>
      <c r="AG19" s="681">
        <v>194</v>
      </c>
      <c r="AH19" s="684">
        <v>108</v>
      </c>
      <c r="AI19" s="684">
        <v>86</v>
      </c>
      <c r="AJ19" s="681">
        <v>13</v>
      </c>
      <c r="AK19" s="684">
        <v>7</v>
      </c>
      <c r="AL19" s="684">
        <v>6</v>
      </c>
      <c r="AM19" s="681">
        <v>13</v>
      </c>
      <c r="AN19" s="684">
        <v>7</v>
      </c>
      <c r="AO19" s="684">
        <v>6</v>
      </c>
      <c r="AP19" s="681">
        <v>52</v>
      </c>
      <c r="AQ19" s="684">
        <v>31</v>
      </c>
      <c r="AR19" s="684">
        <v>21</v>
      </c>
      <c r="AS19" s="681">
        <v>36</v>
      </c>
      <c r="AT19" s="684">
        <v>19</v>
      </c>
      <c r="AU19" s="684">
        <v>17</v>
      </c>
      <c r="AV19" s="681">
        <v>18</v>
      </c>
      <c r="AW19" s="684">
        <v>10</v>
      </c>
      <c r="AX19" s="684">
        <v>8</v>
      </c>
      <c r="AY19" s="681">
        <v>46</v>
      </c>
      <c r="AZ19" s="684">
        <v>26</v>
      </c>
      <c r="BA19" s="684">
        <v>20</v>
      </c>
      <c r="BB19" s="681">
        <v>11</v>
      </c>
      <c r="BC19" s="684">
        <v>8</v>
      </c>
      <c r="BD19" s="685">
        <v>3</v>
      </c>
    </row>
    <row r="20" spans="1:56" s="488" customFormat="1" ht="24.95" customHeight="1">
      <c r="A20" s="827" t="s">
        <v>246</v>
      </c>
      <c r="B20" s="574">
        <f t="shared" si="0"/>
        <v>2908</v>
      </c>
      <c r="C20" s="680">
        <f t="shared" si="1"/>
        <v>1529</v>
      </c>
      <c r="D20" s="680">
        <f t="shared" si="2"/>
        <v>1379</v>
      </c>
      <c r="E20" s="681">
        <v>2173</v>
      </c>
      <c r="F20" s="686">
        <v>1130</v>
      </c>
      <c r="G20" s="686">
        <v>1043</v>
      </c>
      <c r="H20" s="681">
        <v>158</v>
      </c>
      <c r="I20" s="684">
        <v>77</v>
      </c>
      <c r="J20" s="684">
        <v>81</v>
      </c>
      <c r="K20" s="681">
        <v>36</v>
      </c>
      <c r="L20" s="684">
        <v>21</v>
      </c>
      <c r="M20" s="684">
        <v>15</v>
      </c>
      <c r="N20" s="681">
        <v>15</v>
      </c>
      <c r="O20" s="684">
        <v>6</v>
      </c>
      <c r="P20" s="684">
        <v>9</v>
      </c>
      <c r="Q20" s="681">
        <v>38</v>
      </c>
      <c r="R20" s="684">
        <v>22</v>
      </c>
      <c r="S20" s="684">
        <v>16</v>
      </c>
      <c r="T20" s="681">
        <v>125</v>
      </c>
      <c r="U20" s="684">
        <v>63</v>
      </c>
      <c r="V20" s="684">
        <v>62</v>
      </c>
      <c r="W20" s="681">
        <v>19</v>
      </c>
      <c r="X20" s="684">
        <v>10</v>
      </c>
      <c r="Y20" s="684">
        <v>9</v>
      </c>
      <c r="Z20" s="681">
        <v>12</v>
      </c>
      <c r="AA20" s="684">
        <v>7</v>
      </c>
      <c r="AB20" s="684">
        <v>5</v>
      </c>
      <c r="AC20" s="681">
        <v>16</v>
      </c>
      <c r="AD20" s="684">
        <v>8</v>
      </c>
      <c r="AE20" s="685">
        <v>8</v>
      </c>
      <c r="AF20" s="828" t="s">
        <v>246</v>
      </c>
      <c r="AG20" s="681">
        <v>160</v>
      </c>
      <c r="AH20" s="684">
        <v>85</v>
      </c>
      <c r="AI20" s="684">
        <v>75</v>
      </c>
      <c r="AJ20" s="681">
        <v>6</v>
      </c>
      <c r="AK20" s="684">
        <v>3</v>
      </c>
      <c r="AL20" s="684">
        <v>3</v>
      </c>
      <c r="AM20" s="681">
        <v>20</v>
      </c>
      <c r="AN20" s="684">
        <v>15</v>
      </c>
      <c r="AO20" s="684">
        <v>5</v>
      </c>
      <c r="AP20" s="681">
        <v>43</v>
      </c>
      <c r="AQ20" s="684">
        <v>31</v>
      </c>
      <c r="AR20" s="684">
        <v>12</v>
      </c>
      <c r="AS20" s="681">
        <v>29</v>
      </c>
      <c r="AT20" s="684">
        <v>16</v>
      </c>
      <c r="AU20" s="684">
        <v>13</v>
      </c>
      <c r="AV20" s="681">
        <v>11</v>
      </c>
      <c r="AW20" s="684">
        <v>6</v>
      </c>
      <c r="AX20" s="684">
        <v>5</v>
      </c>
      <c r="AY20" s="681">
        <v>37</v>
      </c>
      <c r="AZ20" s="684">
        <v>23</v>
      </c>
      <c r="BA20" s="684">
        <v>14</v>
      </c>
      <c r="BB20" s="681">
        <v>10</v>
      </c>
      <c r="BC20" s="684">
        <v>6</v>
      </c>
      <c r="BD20" s="685">
        <v>4</v>
      </c>
    </row>
    <row r="21" spans="1:56" s="488" customFormat="1" ht="24.95" customHeight="1">
      <c r="A21" s="827" t="s">
        <v>247</v>
      </c>
      <c r="B21" s="574">
        <f t="shared" si="0"/>
        <v>3203</v>
      </c>
      <c r="C21" s="680">
        <f t="shared" si="1"/>
        <v>1668</v>
      </c>
      <c r="D21" s="680">
        <f t="shared" si="2"/>
        <v>1535</v>
      </c>
      <c r="E21" s="681">
        <v>2533</v>
      </c>
      <c r="F21" s="686">
        <v>1313</v>
      </c>
      <c r="G21" s="686">
        <v>1220</v>
      </c>
      <c r="H21" s="681">
        <v>117</v>
      </c>
      <c r="I21" s="684">
        <v>55</v>
      </c>
      <c r="J21" s="684">
        <v>62</v>
      </c>
      <c r="K21" s="681">
        <v>39</v>
      </c>
      <c r="L21" s="684">
        <v>18</v>
      </c>
      <c r="M21" s="684">
        <v>21</v>
      </c>
      <c r="N21" s="681">
        <v>13</v>
      </c>
      <c r="O21" s="684">
        <v>7</v>
      </c>
      <c r="P21" s="684">
        <v>6</v>
      </c>
      <c r="Q21" s="681">
        <v>26</v>
      </c>
      <c r="R21" s="684">
        <v>11</v>
      </c>
      <c r="S21" s="684">
        <v>15</v>
      </c>
      <c r="T21" s="681">
        <v>114</v>
      </c>
      <c r="U21" s="684">
        <v>64</v>
      </c>
      <c r="V21" s="684">
        <v>50</v>
      </c>
      <c r="W21" s="681">
        <v>19</v>
      </c>
      <c r="X21" s="684">
        <v>10</v>
      </c>
      <c r="Y21" s="684">
        <v>9</v>
      </c>
      <c r="Z21" s="681">
        <v>13</v>
      </c>
      <c r="AA21" s="684">
        <v>11</v>
      </c>
      <c r="AB21" s="684">
        <v>2</v>
      </c>
      <c r="AC21" s="681">
        <v>21</v>
      </c>
      <c r="AD21" s="684">
        <v>12</v>
      </c>
      <c r="AE21" s="685">
        <v>9</v>
      </c>
      <c r="AF21" s="828" t="s">
        <v>247</v>
      </c>
      <c r="AG21" s="681">
        <v>125</v>
      </c>
      <c r="AH21" s="684">
        <v>76</v>
      </c>
      <c r="AI21" s="684">
        <v>49</v>
      </c>
      <c r="AJ21" s="681">
        <v>12</v>
      </c>
      <c r="AK21" s="684">
        <v>6</v>
      </c>
      <c r="AL21" s="684">
        <v>6</v>
      </c>
      <c r="AM21" s="681">
        <v>24</v>
      </c>
      <c r="AN21" s="684">
        <v>13</v>
      </c>
      <c r="AO21" s="684">
        <v>11</v>
      </c>
      <c r="AP21" s="681">
        <v>44</v>
      </c>
      <c r="AQ21" s="684">
        <v>23</v>
      </c>
      <c r="AR21" s="684">
        <v>21</v>
      </c>
      <c r="AS21" s="681">
        <v>35</v>
      </c>
      <c r="AT21" s="684">
        <v>11</v>
      </c>
      <c r="AU21" s="684">
        <v>24</v>
      </c>
      <c r="AV21" s="681">
        <v>14</v>
      </c>
      <c r="AW21" s="684">
        <v>6</v>
      </c>
      <c r="AX21" s="684">
        <v>8</v>
      </c>
      <c r="AY21" s="681">
        <v>42</v>
      </c>
      <c r="AZ21" s="684">
        <v>24</v>
      </c>
      <c r="BA21" s="684">
        <v>18</v>
      </c>
      <c r="BB21" s="681">
        <v>12</v>
      </c>
      <c r="BC21" s="684">
        <v>8</v>
      </c>
      <c r="BD21" s="685">
        <v>4</v>
      </c>
    </row>
    <row r="22" spans="1:56" s="488" customFormat="1" ht="24.95" customHeight="1">
      <c r="A22" s="827" t="s">
        <v>248</v>
      </c>
      <c r="B22" s="574">
        <f t="shared" si="0"/>
        <v>2920</v>
      </c>
      <c r="C22" s="680">
        <f t="shared" si="1"/>
        <v>1505</v>
      </c>
      <c r="D22" s="680">
        <f t="shared" si="2"/>
        <v>1415</v>
      </c>
      <c r="E22" s="681">
        <v>2245</v>
      </c>
      <c r="F22" s="686">
        <v>1143</v>
      </c>
      <c r="G22" s="686">
        <v>1102</v>
      </c>
      <c r="H22" s="681">
        <v>121</v>
      </c>
      <c r="I22" s="684">
        <v>63</v>
      </c>
      <c r="J22" s="684">
        <v>58</v>
      </c>
      <c r="K22" s="681">
        <v>32</v>
      </c>
      <c r="L22" s="684">
        <v>14</v>
      </c>
      <c r="M22" s="684">
        <v>18</v>
      </c>
      <c r="N22" s="681">
        <v>5</v>
      </c>
      <c r="O22" s="684">
        <v>2</v>
      </c>
      <c r="P22" s="684">
        <v>3</v>
      </c>
      <c r="Q22" s="681">
        <v>33</v>
      </c>
      <c r="R22" s="684">
        <v>18</v>
      </c>
      <c r="S22" s="684">
        <v>15</v>
      </c>
      <c r="T22" s="681">
        <v>124</v>
      </c>
      <c r="U22" s="684">
        <v>65</v>
      </c>
      <c r="V22" s="684">
        <v>59</v>
      </c>
      <c r="W22" s="681">
        <v>16</v>
      </c>
      <c r="X22" s="684">
        <v>8</v>
      </c>
      <c r="Y22" s="684">
        <v>8</v>
      </c>
      <c r="Z22" s="681">
        <v>9</v>
      </c>
      <c r="AA22" s="684">
        <v>4</v>
      </c>
      <c r="AB22" s="684">
        <v>5</v>
      </c>
      <c r="AC22" s="681">
        <v>10</v>
      </c>
      <c r="AD22" s="684">
        <v>6</v>
      </c>
      <c r="AE22" s="685">
        <v>4</v>
      </c>
      <c r="AF22" s="828" t="s">
        <v>248</v>
      </c>
      <c r="AG22" s="681">
        <v>146</v>
      </c>
      <c r="AH22" s="684">
        <v>77</v>
      </c>
      <c r="AI22" s="684">
        <v>69</v>
      </c>
      <c r="AJ22" s="681">
        <v>13</v>
      </c>
      <c r="AK22" s="684">
        <v>7</v>
      </c>
      <c r="AL22" s="684">
        <v>6</v>
      </c>
      <c r="AM22" s="681">
        <v>16</v>
      </c>
      <c r="AN22" s="684">
        <v>12</v>
      </c>
      <c r="AO22" s="684">
        <v>4</v>
      </c>
      <c r="AP22" s="681">
        <v>39</v>
      </c>
      <c r="AQ22" s="684">
        <v>21</v>
      </c>
      <c r="AR22" s="684">
        <v>18</v>
      </c>
      <c r="AS22" s="681">
        <v>39</v>
      </c>
      <c r="AT22" s="684">
        <v>22</v>
      </c>
      <c r="AU22" s="684">
        <v>17</v>
      </c>
      <c r="AV22" s="681">
        <v>20</v>
      </c>
      <c r="AW22" s="684">
        <v>16</v>
      </c>
      <c r="AX22" s="684">
        <v>4</v>
      </c>
      <c r="AY22" s="681">
        <v>29</v>
      </c>
      <c r="AZ22" s="684">
        <v>13</v>
      </c>
      <c r="BA22" s="684">
        <v>16</v>
      </c>
      <c r="BB22" s="681">
        <v>23</v>
      </c>
      <c r="BC22" s="684">
        <v>14</v>
      </c>
      <c r="BD22" s="685">
        <v>9</v>
      </c>
    </row>
    <row r="23" spans="1:56" s="300" customFormat="1" ht="24.95" customHeight="1" thickBot="1">
      <c r="A23" s="829" t="s">
        <v>249</v>
      </c>
      <c r="B23" s="831">
        <f t="shared" si="0"/>
        <v>3727</v>
      </c>
      <c r="C23" s="832">
        <f t="shared" si="1"/>
        <v>1926</v>
      </c>
      <c r="D23" s="832">
        <f t="shared" si="2"/>
        <v>1801</v>
      </c>
      <c r="E23" s="687">
        <v>2783</v>
      </c>
      <c r="F23" s="688">
        <v>1445</v>
      </c>
      <c r="G23" s="688">
        <v>1338</v>
      </c>
      <c r="H23" s="687">
        <v>189</v>
      </c>
      <c r="I23" s="689">
        <v>83</v>
      </c>
      <c r="J23" s="689">
        <v>106</v>
      </c>
      <c r="K23" s="687">
        <v>49</v>
      </c>
      <c r="L23" s="689">
        <v>26</v>
      </c>
      <c r="M23" s="689">
        <v>23</v>
      </c>
      <c r="N23" s="687">
        <v>16</v>
      </c>
      <c r="O23" s="689">
        <v>8</v>
      </c>
      <c r="P23" s="689">
        <v>8</v>
      </c>
      <c r="Q23" s="687">
        <v>42</v>
      </c>
      <c r="R23" s="689">
        <v>20</v>
      </c>
      <c r="S23" s="689">
        <v>22</v>
      </c>
      <c r="T23" s="687">
        <v>169</v>
      </c>
      <c r="U23" s="689">
        <v>86</v>
      </c>
      <c r="V23" s="689">
        <v>83</v>
      </c>
      <c r="W23" s="687">
        <v>16</v>
      </c>
      <c r="X23" s="689">
        <v>9</v>
      </c>
      <c r="Y23" s="689">
        <v>7</v>
      </c>
      <c r="Z23" s="687">
        <v>35</v>
      </c>
      <c r="AA23" s="689">
        <v>24</v>
      </c>
      <c r="AB23" s="689">
        <v>11</v>
      </c>
      <c r="AC23" s="687">
        <v>9</v>
      </c>
      <c r="AD23" s="689">
        <v>3</v>
      </c>
      <c r="AE23" s="690">
        <v>6</v>
      </c>
      <c r="AF23" s="830" t="s">
        <v>249</v>
      </c>
      <c r="AG23" s="687">
        <v>177</v>
      </c>
      <c r="AH23" s="689">
        <v>83</v>
      </c>
      <c r="AI23" s="689">
        <v>94</v>
      </c>
      <c r="AJ23" s="687">
        <v>10</v>
      </c>
      <c r="AK23" s="689">
        <v>6</v>
      </c>
      <c r="AL23" s="689">
        <v>4</v>
      </c>
      <c r="AM23" s="687">
        <v>17</v>
      </c>
      <c r="AN23" s="689">
        <v>10</v>
      </c>
      <c r="AO23" s="689">
        <v>7</v>
      </c>
      <c r="AP23" s="687">
        <v>46</v>
      </c>
      <c r="AQ23" s="689">
        <v>27</v>
      </c>
      <c r="AR23" s="689">
        <v>19</v>
      </c>
      <c r="AS23" s="687">
        <v>81</v>
      </c>
      <c r="AT23" s="689">
        <v>50</v>
      </c>
      <c r="AU23" s="689">
        <v>31</v>
      </c>
      <c r="AV23" s="687">
        <v>15</v>
      </c>
      <c r="AW23" s="689">
        <v>8</v>
      </c>
      <c r="AX23" s="689">
        <v>7</v>
      </c>
      <c r="AY23" s="687">
        <v>64</v>
      </c>
      <c r="AZ23" s="689">
        <v>36</v>
      </c>
      <c r="BA23" s="689">
        <v>28</v>
      </c>
      <c r="BB23" s="687">
        <v>9</v>
      </c>
      <c r="BC23" s="689">
        <v>2</v>
      </c>
      <c r="BD23" s="690">
        <v>7</v>
      </c>
    </row>
    <row r="24" spans="1:56">
      <c r="A24" s="258" t="s">
        <v>638</v>
      </c>
      <c r="B24" s="346"/>
      <c r="C24" s="346"/>
      <c r="D24" s="346"/>
      <c r="E24" s="346"/>
      <c r="F24" s="833"/>
      <c r="G24" s="346"/>
      <c r="H24" s="576"/>
      <c r="I24" s="576"/>
      <c r="J24" s="576"/>
      <c r="K24" s="576"/>
      <c r="L24" s="576"/>
      <c r="M24" s="576"/>
      <c r="N24" s="576"/>
      <c r="O24" s="576"/>
      <c r="P24" s="576"/>
      <c r="Q24" s="576"/>
      <c r="R24" s="576"/>
      <c r="S24" s="576"/>
      <c r="T24" s="576"/>
      <c r="U24" s="576"/>
      <c r="V24" s="576"/>
      <c r="W24" s="576"/>
      <c r="X24" s="576"/>
      <c r="Y24" s="576"/>
      <c r="Z24" s="576"/>
      <c r="AA24" s="576"/>
      <c r="AB24" s="576"/>
      <c r="AC24" s="576"/>
      <c r="AD24" s="576"/>
      <c r="AE24" s="576"/>
      <c r="AF24" s="575"/>
      <c r="AG24" s="575"/>
      <c r="AH24" s="575"/>
      <c r="AI24" s="575"/>
      <c r="AJ24" s="575"/>
      <c r="AK24" s="575"/>
      <c r="AL24" s="575"/>
      <c r="AM24" s="576"/>
      <c r="AN24" s="576"/>
      <c r="AO24" s="576"/>
      <c r="AP24" s="576"/>
      <c r="AQ24" s="576"/>
      <c r="AR24" s="576"/>
      <c r="AS24" s="576"/>
      <c r="AT24" s="576"/>
      <c r="AU24" s="576"/>
      <c r="AV24" s="576"/>
      <c r="AW24" s="576"/>
      <c r="AX24" s="577"/>
      <c r="AY24" s="576"/>
      <c r="AZ24" s="576"/>
      <c r="BA24" s="576"/>
      <c r="BB24" s="576"/>
      <c r="BC24" s="576"/>
      <c r="BD24" s="577"/>
    </row>
    <row r="25" spans="1:56">
      <c r="AM25" s="346"/>
      <c r="AN25" s="346"/>
      <c r="AO25" s="346"/>
      <c r="AP25" s="346"/>
      <c r="AQ25" s="346"/>
      <c r="AR25" s="346"/>
      <c r="AS25" s="346"/>
      <c r="AT25" s="346"/>
      <c r="AU25" s="346"/>
      <c r="AV25" s="346"/>
      <c r="AW25" s="346"/>
      <c r="AX25" s="578"/>
      <c r="AY25" s="346"/>
      <c r="AZ25" s="346"/>
      <c r="BA25" s="346"/>
      <c r="BB25" s="346"/>
      <c r="BC25" s="346"/>
      <c r="BD25" s="578"/>
    </row>
  </sheetData>
  <mergeCells count="4">
    <mergeCell ref="A2:P2"/>
    <mergeCell ref="Q2:AE2"/>
    <mergeCell ref="AF2:AR2"/>
    <mergeCell ref="AS2:BD2"/>
  </mergeCells>
  <phoneticPr fontId="6" type="noConversion"/>
  <pageMargins left="0.35433070866141736" right="0.15748031496062992" top="0.74803149606299213" bottom="0.74803149606299213" header="0.31496062992125984" footer="0.31496062992125984"/>
  <pageSetup paperSize="9" scale="86" orientation="landscape" r:id="rId1"/>
  <colBreaks count="1" manualBreakCount="1">
    <brk id="31"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
  <sheetViews>
    <sheetView view="pageBreakPreview" zoomScale="106" zoomScaleSheetLayoutView="106" workbookViewId="0">
      <selection activeCell="B10" sqref="B10"/>
    </sheetView>
  </sheetViews>
  <sheetFormatPr defaultColWidth="8.88671875" defaultRowHeight="16.5"/>
  <cols>
    <col min="1" max="1" width="6.33203125" style="267" customWidth="1"/>
    <col min="2" max="10" width="13" style="267" customWidth="1"/>
    <col min="11" max="16384" width="8.88671875" style="267"/>
  </cols>
  <sheetData>
    <row r="1" spans="1:20" s="838" customFormat="1" ht="24.95" customHeight="1">
      <c r="A1" s="295" t="s">
        <v>640</v>
      </c>
      <c r="B1" s="295"/>
      <c r="C1" s="295"/>
      <c r="D1" s="295"/>
      <c r="E1" s="295"/>
      <c r="F1" s="834"/>
      <c r="G1" s="295"/>
      <c r="H1" s="295"/>
      <c r="I1" s="295"/>
      <c r="J1" s="295"/>
    </row>
    <row r="2" spans="1:20" s="840" customFormat="1" ht="8.4499999999999993" customHeight="1">
      <c r="A2" s="266"/>
      <c r="B2" s="839"/>
      <c r="C2" s="839"/>
      <c r="D2" s="839"/>
      <c r="E2" s="839"/>
      <c r="F2" s="839"/>
      <c r="G2" s="839"/>
      <c r="H2" s="839"/>
      <c r="I2" s="839"/>
      <c r="J2" s="839"/>
    </row>
    <row r="3" spans="1:20" s="842" customFormat="1" ht="15" customHeight="1" thickBot="1">
      <c r="A3" s="258" t="s">
        <v>641</v>
      </c>
      <c r="B3" s="258"/>
      <c r="C3" s="258"/>
      <c r="D3" s="258"/>
      <c r="E3" s="302"/>
      <c r="F3" s="258"/>
      <c r="G3" s="258"/>
      <c r="H3" s="258"/>
      <c r="I3" s="258"/>
      <c r="J3" s="841" t="s">
        <v>642</v>
      </c>
    </row>
    <row r="4" spans="1:20" s="848" customFormat="1">
      <c r="A4" s="843"/>
      <c r="B4" s="844" t="s">
        <v>643</v>
      </c>
      <c r="C4" s="844" t="s">
        <v>644</v>
      </c>
      <c r="D4" s="845"/>
      <c r="E4" s="845"/>
      <c r="F4" s="844" t="s">
        <v>645</v>
      </c>
      <c r="G4" s="845"/>
      <c r="H4" s="846"/>
      <c r="I4" s="845" t="s">
        <v>646</v>
      </c>
      <c r="J4" s="847" t="s">
        <v>647</v>
      </c>
    </row>
    <row r="5" spans="1:20" s="848" customFormat="1">
      <c r="A5" s="849" t="s">
        <v>648</v>
      </c>
      <c r="B5" s="262"/>
      <c r="C5" s="262"/>
      <c r="D5" s="260" t="s">
        <v>649</v>
      </c>
      <c r="E5" s="261" t="s">
        <v>650</v>
      </c>
      <c r="F5" s="262"/>
      <c r="G5" s="260" t="s">
        <v>649</v>
      </c>
      <c r="H5" s="260" t="s">
        <v>650</v>
      </c>
      <c r="I5" s="850"/>
      <c r="J5" s="851"/>
    </row>
    <row r="6" spans="1:20" s="840" customFormat="1">
      <c r="A6" s="852" t="s">
        <v>651</v>
      </c>
      <c r="B6" s="853" t="s">
        <v>652</v>
      </c>
      <c r="C6" s="854"/>
      <c r="D6" s="855" t="s">
        <v>653</v>
      </c>
      <c r="E6" s="853" t="s">
        <v>653</v>
      </c>
      <c r="F6" s="854"/>
      <c r="G6" s="855" t="s">
        <v>653</v>
      </c>
      <c r="H6" s="854" t="s">
        <v>653</v>
      </c>
      <c r="I6" s="855" t="s">
        <v>654</v>
      </c>
      <c r="J6" s="856" t="s">
        <v>654</v>
      </c>
    </row>
    <row r="7" spans="1:20" s="848" customFormat="1" ht="17.25" thickBot="1">
      <c r="A7" s="857"/>
      <c r="B7" s="858" t="s">
        <v>655</v>
      </c>
      <c r="C7" s="859" t="s">
        <v>653</v>
      </c>
      <c r="D7" s="859" t="s">
        <v>656</v>
      </c>
      <c r="E7" s="860" t="s">
        <v>657</v>
      </c>
      <c r="F7" s="859" t="s">
        <v>658</v>
      </c>
      <c r="G7" s="859" t="s">
        <v>656</v>
      </c>
      <c r="H7" s="859" t="s">
        <v>657</v>
      </c>
      <c r="I7" s="861" t="s">
        <v>655</v>
      </c>
      <c r="J7" s="862" t="s">
        <v>659</v>
      </c>
    </row>
    <row r="8" spans="1:20" s="265" customFormat="1" ht="53.25" customHeight="1" thickBot="1">
      <c r="A8" s="863">
        <v>2015</v>
      </c>
      <c r="B8" s="864">
        <v>266911</v>
      </c>
      <c r="C8" s="864">
        <v>12036</v>
      </c>
      <c r="D8" s="864">
        <v>11503</v>
      </c>
      <c r="E8" s="864">
        <v>533</v>
      </c>
      <c r="F8" s="864">
        <v>5496</v>
      </c>
      <c r="G8" s="864">
        <v>3726</v>
      </c>
      <c r="H8" s="864">
        <v>1770</v>
      </c>
      <c r="I8" s="864">
        <v>273451</v>
      </c>
      <c r="J8" s="865">
        <v>102.5</v>
      </c>
    </row>
    <row r="9" spans="1:20" s="300" customFormat="1" ht="24" customHeight="1">
      <c r="A9" s="1067" t="s">
        <v>660</v>
      </c>
      <c r="B9" s="1067"/>
      <c r="C9" s="1067"/>
      <c r="D9" s="1067"/>
      <c r="E9" s="1067"/>
      <c r="J9" s="301" t="s">
        <v>661</v>
      </c>
      <c r="K9" s="300" t="s">
        <v>250</v>
      </c>
      <c r="Q9" s="301"/>
      <c r="T9" s="268"/>
    </row>
    <row r="10" spans="1:20" ht="21.75" customHeight="1">
      <c r="B10" s="258" t="s">
        <v>662</v>
      </c>
    </row>
  </sheetData>
  <mergeCells count="1">
    <mergeCell ref="A9:E9"/>
  </mergeCells>
  <phoneticPr fontId="6" type="noConversion"/>
  <pageMargins left="0.7" right="0.7" top="0.75" bottom="0.75" header="0.3" footer="0.3"/>
  <pageSetup paperSize="9" scale="58"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D42"/>
  <sheetViews>
    <sheetView view="pageBreakPreview" topLeftCell="A16" zoomScaleSheetLayoutView="100" workbookViewId="0"/>
  </sheetViews>
  <sheetFormatPr defaultColWidth="8.88671875" defaultRowHeight="16.5"/>
  <cols>
    <col min="1" max="1" width="7.44140625" style="308" customWidth="1"/>
    <col min="2" max="2" width="5.109375" style="308" customWidth="1"/>
    <col min="3" max="27" width="4.33203125" style="308" customWidth="1"/>
    <col min="28" max="28" width="5.21875" style="308" customWidth="1"/>
    <col min="29" max="29" width="6.5546875" style="308" bestFit="1" customWidth="1"/>
    <col min="30" max="16384" width="8.88671875" style="308"/>
  </cols>
  <sheetData>
    <row r="1" spans="1:30" ht="19.5" customHeight="1">
      <c r="A1" s="303" t="s">
        <v>663</v>
      </c>
      <c r="B1" s="304"/>
      <c r="C1" s="304"/>
      <c r="D1" s="304"/>
      <c r="E1" s="304"/>
      <c r="F1" s="304"/>
      <c r="G1" s="304"/>
      <c r="H1" s="304"/>
      <c r="I1" s="305"/>
      <c r="J1" s="305"/>
      <c r="K1" s="305"/>
      <c r="L1" s="306"/>
      <c r="M1" s="307"/>
      <c r="N1" s="307"/>
      <c r="O1" s="307"/>
      <c r="P1" s="307"/>
      <c r="Q1" s="307"/>
      <c r="R1" s="307"/>
      <c r="S1" s="307"/>
      <c r="T1" s="307"/>
      <c r="U1" s="307"/>
      <c r="V1" s="307"/>
      <c r="W1" s="307"/>
      <c r="X1" s="307"/>
      <c r="Y1" s="307"/>
      <c r="Z1" s="307"/>
      <c r="AA1" s="307"/>
      <c r="AB1" s="307"/>
    </row>
    <row r="2" spans="1:30" ht="19.5" customHeight="1" thickBot="1">
      <c r="A2" s="309" t="s">
        <v>155</v>
      </c>
      <c r="B2" s="304"/>
      <c r="C2" s="304"/>
      <c r="D2" s="304"/>
      <c r="E2" s="304"/>
      <c r="F2" s="304"/>
      <c r="G2" s="304"/>
      <c r="H2" s="304"/>
      <c r="I2" s="307"/>
      <c r="J2" s="307"/>
      <c r="K2" s="307"/>
      <c r="L2" s="307"/>
      <c r="M2" s="307"/>
      <c r="N2" s="307"/>
      <c r="O2" s="307"/>
      <c r="P2" s="307"/>
      <c r="Q2" s="307"/>
      <c r="R2" s="307"/>
      <c r="S2" s="307"/>
      <c r="T2" s="307"/>
      <c r="U2" s="307"/>
      <c r="V2" s="307"/>
      <c r="W2" s="307"/>
      <c r="Y2" s="307"/>
      <c r="AA2" s="307"/>
      <c r="AB2" s="309" t="s">
        <v>151</v>
      </c>
    </row>
    <row r="3" spans="1:30" ht="18.75" customHeight="1">
      <c r="A3" s="221" t="s">
        <v>0</v>
      </c>
      <c r="B3" s="1069" t="s">
        <v>125</v>
      </c>
      <c r="C3" s="1069"/>
      <c r="D3" s="1069"/>
      <c r="E3" s="1069" t="s">
        <v>126</v>
      </c>
      <c r="F3" s="1069"/>
      <c r="G3" s="1069"/>
      <c r="H3" s="1069" t="s">
        <v>127</v>
      </c>
      <c r="I3" s="1069"/>
      <c r="J3" s="1069"/>
      <c r="K3" s="1069" t="s">
        <v>128</v>
      </c>
      <c r="L3" s="1069"/>
      <c r="M3" s="1069"/>
      <c r="N3" s="1069" t="s">
        <v>129</v>
      </c>
      <c r="O3" s="1069"/>
      <c r="P3" s="1069"/>
      <c r="Q3" s="1069" t="s">
        <v>130</v>
      </c>
      <c r="R3" s="1069"/>
      <c r="S3" s="1069"/>
      <c r="T3" s="1077" t="s">
        <v>460</v>
      </c>
      <c r="U3" s="1081"/>
      <c r="V3" s="1082"/>
      <c r="W3" s="1069" t="s">
        <v>131</v>
      </c>
      <c r="X3" s="1069"/>
      <c r="Y3" s="1077"/>
      <c r="Z3" s="1078" t="s">
        <v>132</v>
      </c>
      <c r="AA3" s="1079"/>
      <c r="AB3" s="1080"/>
    </row>
    <row r="4" spans="1:30" ht="21.75" customHeight="1">
      <c r="A4" s="310"/>
      <c r="B4" s="1070" t="s">
        <v>133</v>
      </c>
      <c r="C4" s="1071"/>
      <c r="D4" s="1072"/>
      <c r="E4" s="1073" t="s">
        <v>153</v>
      </c>
      <c r="F4" s="1071"/>
      <c r="G4" s="1072"/>
      <c r="H4" s="1073" t="s">
        <v>154</v>
      </c>
      <c r="I4" s="1071"/>
      <c r="J4" s="1072"/>
      <c r="K4" s="1073" t="s">
        <v>135</v>
      </c>
      <c r="L4" s="1071"/>
      <c r="M4" s="1072"/>
      <c r="N4" s="1073" t="s">
        <v>136</v>
      </c>
      <c r="O4" s="1071"/>
      <c r="P4" s="1072"/>
      <c r="Q4" s="1073" t="s">
        <v>137</v>
      </c>
      <c r="R4" s="1071"/>
      <c r="S4" s="1072"/>
      <c r="T4" s="1083" t="s">
        <v>461</v>
      </c>
      <c r="U4" s="1084"/>
      <c r="V4" s="1085"/>
      <c r="W4" s="1073" t="s">
        <v>134</v>
      </c>
      <c r="X4" s="1071"/>
      <c r="Y4" s="1071"/>
      <c r="Z4" s="1074" t="s">
        <v>138</v>
      </c>
      <c r="AA4" s="1075"/>
      <c r="AB4" s="1076"/>
    </row>
    <row r="5" spans="1:30" ht="18.75" customHeight="1">
      <c r="A5" s="311" t="s">
        <v>139</v>
      </c>
      <c r="B5" s="222"/>
      <c r="C5" s="222" t="s">
        <v>141</v>
      </c>
      <c r="D5" s="222" t="s">
        <v>142</v>
      </c>
      <c r="E5" s="222" t="s">
        <v>140</v>
      </c>
      <c r="F5" s="222" t="s">
        <v>141</v>
      </c>
      <c r="G5" s="222" t="s">
        <v>142</v>
      </c>
      <c r="H5" s="222" t="s">
        <v>140</v>
      </c>
      <c r="I5" s="222" t="s">
        <v>141</v>
      </c>
      <c r="J5" s="222" t="s">
        <v>142</v>
      </c>
      <c r="K5" s="222" t="s">
        <v>140</v>
      </c>
      <c r="L5" s="222" t="s">
        <v>141</v>
      </c>
      <c r="M5" s="222" t="s">
        <v>142</v>
      </c>
      <c r="N5" s="222" t="s">
        <v>140</v>
      </c>
      <c r="O5" s="222" t="s">
        <v>141</v>
      </c>
      <c r="P5" s="222" t="s">
        <v>142</v>
      </c>
      <c r="Q5" s="222" t="s">
        <v>140</v>
      </c>
      <c r="R5" s="222" t="s">
        <v>141</v>
      </c>
      <c r="S5" s="222" t="s">
        <v>142</v>
      </c>
      <c r="T5" s="222" t="s">
        <v>140</v>
      </c>
      <c r="U5" s="222" t="s">
        <v>141</v>
      </c>
      <c r="V5" s="222" t="s">
        <v>142</v>
      </c>
      <c r="W5" s="222" t="s">
        <v>140</v>
      </c>
      <c r="X5" s="222" t="s">
        <v>141</v>
      </c>
      <c r="Y5" s="222" t="s">
        <v>142</v>
      </c>
      <c r="Z5" s="222" t="s">
        <v>140</v>
      </c>
      <c r="AA5" s="222" t="s">
        <v>141</v>
      </c>
      <c r="AB5" s="698" t="s">
        <v>142</v>
      </c>
    </row>
    <row r="6" spans="1:30" ht="27.75" customHeight="1" thickBot="1">
      <c r="A6" s="695" t="s">
        <v>143</v>
      </c>
      <c r="B6" s="696"/>
      <c r="C6" s="697" t="s">
        <v>145</v>
      </c>
      <c r="D6" s="697" t="s">
        <v>146</v>
      </c>
      <c r="E6" s="697" t="s">
        <v>144</v>
      </c>
      <c r="F6" s="697" t="s">
        <v>145</v>
      </c>
      <c r="G6" s="697" t="s">
        <v>146</v>
      </c>
      <c r="H6" s="697" t="s">
        <v>144</v>
      </c>
      <c r="I6" s="697" t="s">
        <v>145</v>
      </c>
      <c r="J6" s="697" t="s">
        <v>146</v>
      </c>
      <c r="K6" s="697" t="s">
        <v>144</v>
      </c>
      <c r="L6" s="697" t="s">
        <v>145</v>
      </c>
      <c r="M6" s="697" t="s">
        <v>146</v>
      </c>
      <c r="N6" s="697" t="s">
        <v>144</v>
      </c>
      <c r="O6" s="697" t="s">
        <v>145</v>
      </c>
      <c r="P6" s="697" t="s">
        <v>146</v>
      </c>
      <c r="Q6" s="697" t="s">
        <v>144</v>
      </c>
      <c r="R6" s="697" t="s">
        <v>145</v>
      </c>
      <c r="S6" s="697" t="s">
        <v>146</v>
      </c>
      <c r="T6" s="697" t="s">
        <v>144</v>
      </c>
      <c r="U6" s="697" t="s">
        <v>145</v>
      </c>
      <c r="V6" s="697" t="s">
        <v>146</v>
      </c>
      <c r="W6" s="697" t="s">
        <v>144</v>
      </c>
      <c r="X6" s="697" t="s">
        <v>145</v>
      </c>
      <c r="Y6" s="697" t="s">
        <v>146</v>
      </c>
      <c r="Z6" s="697" t="s">
        <v>144</v>
      </c>
      <c r="AA6" s="697" t="s">
        <v>145</v>
      </c>
      <c r="AB6" s="699" t="s">
        <v>146</v>
      </c>
    </row>
    <row r="7" spans="1:30" s="312" customFormat="1" ht="0.75" customHeight="1">
      <c r="A7" s="700">
        <v>2012</v>
      </c>
      <c r="B7" s="313">
        <v>2998</v>
      </c>
      <c r="C7" s="313">
        <v>1813</v>
      </c>
      <c r="D7" s="313">
        <v>1185</v>
      </c>
      <c r="E7" s="313">
        <v>122</v>
      </c>
      <c r="F7" s="313">
        <v>30</v>
      </c>
      <c r="G7" s="313">
        <v>92</v>
      </c>
      <c r="H7" s="313">
        <v>74</v>
      </c>
      <c r="I7" s="313">
        <v>45</v>
      </c>
      <c r="J7" s="313">
        <v>29</v>
      </c>
      <c r="K7" s="313">
        <v>175</v>
      </c>
      <c r="L7" s="313">
        <v>19</v>
      </c>
      <c r="M7" s="313">
        <v>156</v>
      </c>
      <c r="N7" s="313">
        <v>548</v>
      </c>
      <c r="O7" s="313">
        <v>233</v>
      </c>
      <c r="P7" s="313">
        <v>315</v>
      </c>
      <c r="Q7" s="313">
        <v>1040</v>
      </c>
      <c r="R7" s="313">
        <v>745</v>
      </c>
      <c r="S7" s="313">
        <v>295</v>
      </c>
      <c r="T7" s="313"/>
      <c r="U7" s="313"/>
      <c r="V7" s="313"/>
      <c r="W7" s="313">
        <v>17</v>
      </c>
      <c r="X7" s="313">
        <v>11</v>
      </c>
      <c r="Y7" s="313">
        <v>6</v>
      </c>
      <c r="Z7" s="313">
        <v>1022</v>
      </c>
      <c r="AA7" s="313">
        <v>730</v>
      </c>
      <c r="AB7" s="701">
        <v>292</v>
      </c>
    </row>
    <row r="8" spans="1:30" s="312" customFormat="1" ht="20.100000000000001" customHeight="1">
      <c r="A8" s="700">
        <v>2013</v>
      </c>
      <c r="B8" s="313">
        <v>3425</v>
      </c>
      <c r="C8" s="313">
        <v>2245</v>
      </c>
      <c r="D8" s="313">
        <v>1180</v>
      </c>
      <c r="E8" s="313">
        <v>122</v>
      </c>
      <c r="F8" s="313">
        <v>33</v>
      </c>
      <c r="G8" s="313">
        <v>89</v>
      </c>
      <c r="H8" s="313">
        <v>67</v>
      </c>
      <c r="I8" s="313">
        <v>30</v>
      </c>
      <c r="J8" s="313">
        <v>37</v>
      </c>
      <c r="K8" s="313">
        <v>230</v>
      </c>
      <c r="L8" s="313">
        <v>49</v>
      </c>
      <c r="M8" s="313">
        <v>181</v>
      </c>
      <c r="N8" s="313">
        <v>776</v>
      </c>
      <c r="O8" s="313">
        <v>444</v>
      </c>
      <c r="P8" s="313">
        <v>332</v>
      </c>
      <c r="Q8" s="313">
        <v>1046</v>
      </c>
      <c r="R8" s="313">
        <v>768</v>
      </c>
      <c r="S8" s="313">
        <v>278</v>
      </c>
      <c r="T8" s="313"/>
      <c r="U8" s="313"/>
      <c r="V8" s="313"/>
      <c r="W8" s="313">
        <v>14</v>
      </c>
      <c r="X8" s="313">
        <v>9</v>
      </c>
      <c r="Y8" s="313">
        <v>5</v>
      </c>
      <c r="Z8" s="313">
        <v>1170</v>
      </c>
      <c r="AA8" s="313">
        <v>912</v>
      </c>
      <c r="AB8" s="701">
        <v>258</v>
      </c>
    </row>
    <row r="9" spans="1:30" s="312" customFormat="1" ht="20.100000000000001" customHeight="1">
      <c r="A9" s="700">
        <v>2014</v>
      </c>
      <c r="B9" s="313">
        <v>3559</v>
      </c>
      <c r="C9" s="313">
        <v>2379</v>
      </c>
      <c r="D9" s="313">
        <v>1180</v>
      </c>
      <c r="E9" s="313">
        <v>117</v>
      </c>
      <c r="F9" s="313">
        <v>27</v>
      </c>
      <c r="G9" s="313">
        <v>90</v>
      </c>
      <c r="H9" s="313">
        <v>66</v>
      </c>
      <c r="I9" s="313">
        <v>32</v>
      </c>
      <c r="J9" s="313">
        <v>34</v>
      </c>
      <c r="K9" s="313">
        <v>215</v>
      </c>
      <c r="L9" s="313">
        <v>43</v>
      </c>
      <c r="M9" s="313">
        <v>172</v>
      </c>
      <c r="N9" s="313">
        <v>869</v>
      </c>
      <c r="O9" s="313">
        <v>518</v>
      </c>
      <c r="P9" s="313">
        <v>351</v>
      </c>
      <c r="Q9" s="313">
        <v>1065</v>
      </c>
      <c r="R9" s="313">
        <v>794</v>
      </c>
      <c r="S9" s="313">
        <v>271</v>
      </c>
      <c r="T9" s="313"/>
      <c r="U9" s="313"/>
      <c r="V9" s="313"/>
      <c r="W9" s="313">
        <v>12</v>
      </c>
      <c r="X9" s="313">
        <v>7</v>
      </c>
      <c r="Y9" s="313">
        <v>5</v>
      </c>
      <c r="Z9" s="313">
        <v>1215</v>
      </c>
      <c r="AA9" s="313">
        <v>958</v>
      </c>
      <c r="AB9" s="701">
        <v>257</v>
      </c>
    </row>
    <row r="10" spans="1:30" s="312" customFormat="1" ht="20.100000000000001" customHeight="1">
      <c r="A10" s="700">
        <v>2015</v>
      </c>
      <c r="B10" s="313">
        <v>3905</v>
      </c>
      <c r="C10" s="313">
        <v>2639</v>
      </c>
      <c r="D10" s="313">
        <v>1266</v>
      </c>
      <c r="E10" s="313">
        <v>119</v>
      </c>
      <c r="F10" s="313">
        <v>27</v>
      </c>
      <c r="G10" s="313">
        <v>92</v>
      </c>
      <c r="H10" s="313">
        <v>67</v>
      </c>
      <c r="I10" s="313">
        <v>34</v>
      </c>
      <c r="J10" s="313">
        <v>33</v>
      </c>
      <c r="K10" s="313">
        <v>240</v>
      </c>
      <c r="L10" s="313">
        <v>54</v>
      </c>
      <c r="M10" s="313">
        <v>186</v>
      </c>
      <c r="N10" s="313">
        <v>978</v>
      </c>
      <c r="O10" s="313">
        <v>598</v>
      </c>
      <c r="P10" s="313">
        <v>380</v>
      </c>
      <c r="Q10" s="313">
        <v>1084</v>
      </c>
      <c r="R10" s="313">
        <v>799</v>
      </c>
      <c r="S10" s="313">
        <v>285</v>
      </c>
      <c r="T10" s="313"/>
      <c r="U10" s="313"/>
      <c r="V10" s="313"/>
      <c r="W10" s="313">
        <v>15</v>
      </c>
      <c r="X10" s="313">
        <v>8</v>
      </c>
      <c r="Y10" s="313">
        <v>7</v>
      </c>
      <c r="Z10" s="313">
        <v>1402</v>
      </c>
      <c r="AA10" s="313">
        <v>1119</v>
      </c>
      <c r="AB10" s="701">
        <v>283</v>
      </c>
    </row>
    <row r="11" spans="1:30" s="312" customFormat="1" ht="20.100000000000001" customHeight="1">
      <c r="A11" s="700">
        <v>2016</v>
      </c>
      <c r="B11" s="313">
        <v>4048</v>
      </c>
      <c r="C11" s="313">
        <v>2768</v>
      </c>
      <c r="D11" s="313">
        <v>1280</v>
      </c>
      <c r="E11" s="313">
        <v>122</v>
      </c>
      <c r="F11" s="313">
        <v>31</v>
      </c>
      <c r="G11" s="313">
        <v>91</v>
      </c>
      <c r="H11" s="313">
        <v>55</v>
      </c>
      <c r="I11" s="313">
        <v>30</v>
      </c>
      <c r="J11" s="313">
        <v>25</v>
      </c>
      <c r="K11" s="313">
        <v>250</v>
      </c>
      <c r="L11" s="313">
        <v>68</v>
      </c>
      <c r="M11" s="313">
        <v>182</v>
      </c>
      <c r="N11" s="313">
        <v>1033</v>
      </c>
      <c r="O11" s="313">
        <v>622</v>
      </c>
      <c r="P11" s="313">
        <v>411</v>
      </c>
      <c r="Q11" s="313">
        <v>1037</v>
      </c>
      <c r="R11" s="313">
        <v>760</v>
      </c>
      <c r="S11" s="313">
        <v>277</v>
      </c>
      <c r="T11" s="313"/>
      <c r="U11" s="313"/>
      <c r="V11" s="313"/>
      <c r="W11" s="313">
        <v>17</v>
      </c>
      <c r="X11" s="313">
        <v>12</v>
      </c>
      <c r="Y11" s="313">
        <v>5</v>
      </c>
      <c r="Z11" s="313">
        <v>1534</v>
      </c>
      <c r="AA11" s="313">
        <v>1245</v>
      </c>
      <c r="AB11" s="701">
        <v>289</v>
      </c>
    </row>
    <row r="12" spans="1:30" s="312" customFormat="1" ht="20.100000000000001" customHeight="1">
      <c r="A12" s="700">
        <v>2017</v>
      </c>
      <c r="B12" s="313">
        <v>4146</v>
      </c>
      <c r="C12" s="313">
        <v>2900</v>
      </c>
      <c r="D12" s="313">
        <v>1246</v>
      </c>
      <c r="E12" s="313">
        <v>121</v>
      </c>
      <c r="F12" s="313">
        <v>33</v>
      </c>
      <c r="G12" s="313">
        <v>88</v>
      </c>
      <c r="H12" s="313">
        <v>46</v>
      </c>
      <c r="I12" s="313">
        <v>23</v>
      </c>
      <c r="J12" s="313">
        <v>23</v>
      </c>
      <c r="K12" s="313">
        <v>243</v>
      </c>
      <c r="L12" s="313">
        <v>69</v>
      </c>
      <c r="M12" s="313">
        <v>174</v>
      </c>
      <c r="N12" s="313">
        <v>1120</v>
      </c>
      <c r="O12" s="313">
        <v>729</v>
      </c>
      <c r="P12" s="313">
        <v>391</v>
      </c>
      <c r="Q12" s="313">
        <v>1034</v>
      </c>
      <c r="R12" s="313">
        <v>755</v>
      </c>
      <c r="S12" s="313">
        <v>279</v>
      </c>
      <c r="T12" s="313"/>
      <c r="U12" s="313"/>
      <c r="V12" s="313"/>
      <c r="W12" s="313">
        <v>11</v>
      </c>
      <c r="X12" s="313">
        <v>8</v>
      </c>
      <c r="Y12" s="313">
        <v>3</v>
      </c>
      <c r="Z12" s="313">
        <v>1571</v>
      </c>
      <c r="AA12" s="313">
        <v>1283</v>
      </c>
      <c r="AB12" s="701">
        <v>288</v>
      </c>
    </row>
    <row r="13" spans="1:30" s="312" customFormat="1" ht="20.100000000000001" customHeight="1">
      <c r="A13" s="700">
        <v>2018</v>
      </c>
      <c r="B13" s="313">
        <v>4568</v>
      </c>
      <c r="C13" s="313">
        <v>3018</v>
      </c>
      <c r="D13" s="313">
        <v>1550</v>
      </c>
      <c r="E13" s="313">
        <v>115</v>
      </c>
      <c r="F13" s="313">
        <v>32</v>
      </c>
      <c r="G13" s="313">
        <v>83</v>
      </c>
      <c r="H13" s="313">
        <v>34</v>
      </c>
      <c r="I13" s="313">
        <v>14</v>
      </c>
      <c r="J13" s="313">
        <v>20</v>
      </c>
      <c r="K13" s="313">
        <v>261</v>
      </c>
      <c r="L13" s="313">
        <v>83</v>
      </c>
      <c r="M13" s="313">
        <v>178</v>
      </c>
      <c r="N13" s="313"/>
      <c r="O13" s="313"/>
      <c r="P13" s="313"/>
      <c r="Q13" s="313">
        <v>974</v>
      </c>
      <c r="R13" s="313">
        <v>700</v>
      </c>
      <c r="S13" s="313">
        <v>274</v>
      </c>
      <c r="T13" s="313"/>
      <c r="U13" s="313"/>
      <c r="V13" s="313"/>
      <c r="W13" s="313"/>
      <c r="X13" s="313"/>
      <c r="Y13" s="313"/>
      <c r="Z13" s="313">
        <v>3184</v>
      </c>
      <c r="AA13" s="313">
        <v>1575</v>
      </c>
      <c r="AB13" s="701">
        <v>319</v>
      </c>
    </row>
    <row r="14" spans="1:30" s="314" customFormat="1" ht="20.100000000000001" customHeight="1">
      <c r="A14" s="579">
        <v>2019</v>
      </c>
      <c r="B14" s="472">
        <v>4693</v>
      </c>
      <c r="C14" s="472">
        <v>3306</v>
      </c>
      <c r="D14" s="472">
        <v>1387</v>
      </c>
      <c r="E14" s="472">
        <v>107</v>
      </c>
      <c r="F14" s="472">
        <v>23</v>
      </c>
      <c r="G14" s="472">
        <v>84</v>
      </c>
      <c r="H14" s="472">
        <v>30</v>
      </c>
      <c r="I14" s="472">
        <v>14</v>
      </c>
      <c r="J14" s="472">
        <v>16</v>
      </c>
      <c r="K14" s="472">
        <v>250</v>
      </c>
      <c r="L14" s="472">
        <v>87</v>
      </c>
      <c r="M14" s="472">
        <v>163</v>
      </c>
      <c r="N14" s="472"/>
      <c r="O14" s="472"/>
      <c r="P14" s="472"/>
      <c r="Q14" s="472">
        <v>922</v>
      </c>
      <c r="R14" s="472">
        <v>597</v>
      </c>
      <c r="S14" s="472">
        <v>325</v>
      </c>
      <c r="T14" s="472"/>
      <c r="U14" s="472"/>
      <c r="V14" s="472"/>
      <c r="W14" s="472"/>
      <c r="X14" s="472"/>
      <c r="Y14" s="472"/>
      <c r="Z14" s="472">
        <v>3384</v>
      </c>
      <c r="AA14" s="472">
        <v>2585</v>
      </c>
      <c r="AB14" s="702">
        <v>799</v>
      </c>
      <c r="AC14" s="487"/>
      <c r="AD14" s="487"/>
    </row>
    <row r="15" spans="1:30" s="314" customFormat="1" ht="20.100000000000001" customHeight="1">
      <c r="A15" s="709" t="s">
        <v>1</v>
      </c>
      <c r="B15" s="703">
        <v>778</v>
      </c>
      <c r="C15" s="703">
        <v>681</v>
      </c>
      <c r="D15" s="703">
        <v>97</v>
      </c>
      <c r="E15" s="703">
        <v>14</v>
      </c>
      <c r="F15" s="703">
        <v>1</v>
      </c>
      <c r="G15" s="703">
        <v>13</v>
      </c>
      <c r="H15" s="703">
        <v>5</v>
      </c>
      <c r="I15" s="703">
        <v>3</v>
      </c>
      <c r="J15" s="703">
        <v>2</v>
      </c>
      <c r="K15" s="703">
        <v>5</v>
      </c>
      <c r="L15" s="703">
        <v>0</v>
      </c>
      <c r="M15" s="703">
        <v>5</v>
      </c>
      <c r="N15" s="703"/>
      <c r="O15" s="703"/>
      <c r="P15" s="703"/>
      <c r="Q15" s="703">
        <v>158</v>
      </c>
      <c r="R15" s="703">
        <v>138</v>
      </c>
      <c r="S15" s="703">
        <v>20</v>
      </c>
      <c r="T15" s="703"/>
      <c r="U15" s="703"/>
      <c r="V15" s="703"/>
      <c r="W15" s="703"/>
      <c r="X15" s="703"/>
      <c r="Y15" s="703"/>
      <c r="Z15" s="703">
        <v>596</v>
      </c>
      <c r="AA15" s="703">
        <v>539</v>
      </c>
      <c r="AB15" s="705">
        <v>57</v>
      </c>
      <c r="AC15" s="483"/>
    </row>
    <row r="16" spans="1:30" s="314" customFormat="1" ht="20.100000000000001" customHeight="1">
      <c r="A16" s="700" t="s">
        <v>2</v>
      </c>
      <c r="B16" s="704">
        <v>142</v>
      </c>
      <c r="C16" s="703">
        <v>48</v>
      </c>
      <c r="D16" s="703">
        <v>94</v>
      </c>
      <c r="E16" s="704">
        <v>6</v>
      </c>
      <c r="F16" s="703">
        <v>0</v>
      </c>
      <c r="G16" s="703">
        <v>6</v>
      </c>
      <c r="H16" s="704">
        <v>1</v>
      </c>
      <c r="I16" s="703">
        <v>1</v>
      </c>
      <c r="J16" s="703">
        <v>0</v>
      </c>
      <c r="K16" s="704">
        <v>16</v>
      </c>
      <c r="L16" s="703">
        <v>0</v>
      </c>
      <c r="M16" s="703">
        <v>16</v>
      </c>
      <c r="N16" s="703"/>
      <c r="O16" s="703"/>
      <c r="P16" s="703"/>
      <c r="Q16" s="704">
        <v>27</v>
      </c>
      <c r="R16" s="703">
        <v>2</v>
      </c>
      <c r="S16" s="703">
        <v>25</v>
      </c>
      <c r="T16" s="703"/>
      <c r="U16" s="703"/>
      <c r="V16" s="703"/>
      <c r="W16" s="703"/>
      <c r="X16" s="703"/>
      <c r="Y16" s="703"/>
      <c r="Z16" s="703">
        <v>92</v>
      </c>
      <c r="AA16" s="703">
        <v>45</v>
      </c>
      <c r="AB16" s="705">
        <v>47</v>
      </c>
    </row>
    <row r="17" spans="1:28" s="314" customFormat="1" ht="20.100000000000001" customHeight="1">
      <c r="A17" s="700" t="s">
        <v>3</v>
      </c>
      <c r="B17" s="704">
        <v>157</v>
      </c>
      <c r="C17" s="703">
        <v>111</v>
      </c>
      <c r="D17" s="703">
        <v>46</v>
      </c>
      <c r="E17" s="704">
        <v>0</v>
      </c>
      <c r="F17" s="703">
        <v>0</v>
      </c>
      <c r="G17" s="703">
        <v>0</v>
      </c>
      <c r="H17" s="704">
        <v>0</v>
      </c>
      <c r="I17" s="703">
        <v>0</v>
      </c>
      <c r="J17" s="703">
        <v>0</v>
      </c>
      <c r="K17" s="704">
        <v>17</v>
      </c>
      <c r="L17" s="703">
        <v>13</v>
      </c>
      <c r="M17" s="703">
        <v>4</v>
      </c>
      <c r="N17" s="703"/>
      <c r="O17" s="703"/>
      <c r="P17" s="703"/>
      <c r="Q17" s="704">
        <v>9</v>
      </c>
      <c r="R17" s="703">
        <v>0</v>
      </c>
      <c r="S17" s="703">
        <v>9</v>
      </c>
      <c r="T17" s="703"/>
      <c r="U17" s="703"/>
      <c r="V17" s="703"/>
      <c r="W17" s="703"/>
      <c r="X17" s="703"/>
      <c r="Y17" s="703"/>
      <c r="Z17" s="703">
        <v>131</v>
      </c>
      <c r="AA17" s="703">
        <v>98</v>
      </c>
      <c r="AB17" s="705">
        <v>33</v>
      </c>
    </row>
    <row r="18" spans="1:28" s="314" customFormat="1" ht="20.100000000000001" customHeight="1">
      <c r="A18" s="700" t="s">
        <v>4</v>
      </c>
      <c r="B18" s="704">
        <v>176</v>
      </c>
      <c r="C18" s="703">
        <v>132</v>
      </c>
      <c r="D18" s="703">
        <v>44</v>
      </c>
      <c r="E18" s="704">
        <v>10</v>
      </c>
      <c r="F18" s="703">
        <v>1</v>
      </c>
      <c r="G18" s="703">
        <v>9</v>
      </c>
      <c r="H18" s="704">
        <v>0</v>
      </c>
      <c r="I18" s="703">
        <v>0</v>
      </c>
      <c r="J18" s="703">
        <v>0</v>
      </c>
      <c r="K18" s="704">
        <v>7</v>
      </c>
      <c r="L18" s="703">
        <v>2</v>
      </c>
      <c r="M18" s="703">
        <v>5</v>
      </c>
      <c r="N18" s="703"/>
      <c r="O18" s="703"/>
      <c r="P18" s="703"/>
      <c r="Q18" s="704">
        <v>18</v>
      </c>
      <c r="R18" s="703">
        <v>9</v>
      </c>
      <c r="S18" s="703">
        <v>9</v>
      </c>
      <c r="T18" s="703"/>
      <c r="U18" s="703"/>
      <c r="V18" s="703"/>
      <c r="W18" s="703"/>
      <c r="X18" s="703"/>
      <c r="Y18" s="703"/>
      <c r="Z18" s="703">
        <v>141</v>
      </c>
      <c r="AA18" s="703">
        <v>120</v>
      </c>
      <c r="AB18" s="705">
        <v>21</v>
      </c>
    </row>
    <row r="19" spans="1:28" s="314" customFormat="1" ht="20.100000000000001" customHeight="1">
      <c r="A19" s="700" t="s">
        <v>5</v>
      </c>
      <c r="B19" s="704">
        <v>114</v>
      </c>
      <c r="C19" s="703">
        <v>102</v>
      </c>
      <c r="D19" s="703">
        <v>12</v>
      </c>
      <c r="E19" s="704">
        <v>0</v>
      </c>
      <c r="F19" s="703">
        <v>0</v>
      </c>
      <c r="G19" s="703">
        <v>0</v>
      </c>
      <c r="H19" s="704">
        <v>0</v>
      </c>
      <c r="I19" s="703">
        <v>0</v>
      </c>
      <c r="J19" s="703">
        <v>0</v>
      </c>
      <c r="K19" s="704">
        <v>0</v>
      </c>
      <c r="L19" s="703">
        <v>0</v>
      </c>
      <c r="M19" s="703">
        <v>0</v>
      </c>
      <c r="N19" s="703"/>
      <c r="O19" s="703"/>
      <c r="P19" s="703"/>
      <c r="Q19" s="704">
        <v>8</v>
      </c>
      <c r="R19" s="703">
        <v>6</v>
      </c>
      <c r="S19" s="703">
        <v>2</v>
      </c>
      <c r="T19" s="703"/>
      <c r="U19" s="703"/>
      <c r="V19" s="703"/>
      <c r="W19" s="703"/>
      <c r="X19" s="703"/>
      <c r="Y19" s="703"/>
      <c r="Z19" s="703">
        <v>106</v>
      </c>
      <c r="AA19" s="703">
        <v>96</v>
      </c>
      <c r="AB19" s="705">
        <v>10</v>
      </c>
    </row>
    <row r="20" spans="1:28" s="314" customFormat="1" ht="20.100000000000001" customHeight="1">
      <c r="A20" s="700" t="s">
        <v>6</v>
      </c>
      <c r="B20" s="703">
        <v>62</v>
      </c>
      <c r="C20" s="703">
        <v>58</v>
      </c>
      <c r="D20" s="703">
        <v>4</v>
      </c>
      <c r="E20" s="703">
        <v>0</v>
      </c>
      <c r="F20" s="703">
        <v>0</v>
      </c>
      <c r="G20" s="703">
        <v>0</v>
      </c>
      <c r="H20" s="703">
        <v>0</v>
      </c>
      <c r="I20" s="703">
        <v>0</v>
      </c>
      <c r="J20" s="703">
        <v>0</v>
      </c>
      <c r="K20" s="703">
        <v>1</v>
      </c>
      <c r="L20" s="703">
        <v>0</v>
      </c>
      <c r="M20" s="703">
        <v>1</v>
      </c>
      <c r="N20" s="703"/>
      <c r="O20" s="703"/>
      <c r="P20" s="703"/>
      <c r="Q20" s="703">
        <v>2</v>
      </c>
      <c r="R20" s="703">
        <v>1</v>
      </c>
      <c r="S20" s="703">
        <v>1</v>
      </c>
      <c r="T20" s="703"/>
      <c r="U20" s="703"/>
      <c r="V20" s="703"/>
      <c r="W20" s="703"/>
      <c r="X20" s="703"/>
      <c r="Y20" s="703"/>
      <c r="Z20" s="703">
        <v>59</v>
      </c>
      <c r="AA20" s="703">
        <v>57</v>
      </c>
      <c r="AB20" s="705">
        <v>2</v>
      </c>
    </row>
    <row r="21" spans="1:28" s="314" customFormat="1" ht="20.100000000000001" customHeight="1">
      <c r="A21" s="700" t="s">
        <v>7</v>
      </c>
      <c r="B21" s="704">
        <v>98</v>
      </c>
      <c r="C21" s="703">
        <v>89</v>
      </c>
      <c r="D21" s="703">
        <v>9</v>
      </c>
      <c r="E21" s="704">
        <v>2</v>
      </c>
      <c r="F21" s="703">
        <v>0</v>
      </c>
      <c r="G21" s="703">
        <v>2</v>
      </c>
      <c r="H21" s="704">
        <v>0</v>
      </c>
      <c r="I21" s="703">
        <v>0</v>
      </c>
      <c r="J21" s="703">
        <v>0</v>
      </c>
      <c r="K21" s="704">
        <v>1</v>
      </c>
      <c r="L21" s="703">
        <v>0</v>
      </c>
      <c r="M21" s="703">
        <v>1</v>
      </c>
      <c r="N21" s="703"/>
      <c r="O21" s="703"/>
      <c r="P21" s="703"/>
      <c r="Q21" s="704">
        <v>1</v>
      </c>
      <c r="R21" s="703">
        <v>1</v>
      </c>
      <c r="S21" s="703">
        <v>0</v>
      </c>
      <c r="T21" s="703"/>
      <c r="U21" s="703"/>
      <c r="V21" s="703"/>
      <c r="W21" s="703"/>
      <c r="X21" s="703"/>
      <c r="Y21" s="703"/>
      <c r="Z21" s="703">
        <v>94</v>
      </c>
      <c r="AA21" s="703">
        <v>88</v>
      </c>
      <c r="AB21" s="705">
        <v>6</v>
      </c>
    </row>
    <row r="22" spans="1:28" s="314" customFormat="1" ht="20.100000000000001" customHeight="1">
      <c r="A22" s="700" t="s">
        <v>147</v>
      </c>
      <c r="B22" s="704">
        <v>58</v>
      </c>
      <c r="C22" s="703">
        <v>38</v>
      </c>
      <c r="D22" s="703">
        <v>20</v>
      </c>
      <c r="E22" s="704">
        <v>0</v>
      </c>
      <c r="F22" s="703">
        <v>0</v>
      </c>
      <c r="G22" s="703">
        <v>0</v>
      </c>
      <c r="H22" s="704">
        <v>1</v>
      </c>
      <c r="I22" s="703">
        <v>0</v>
      </c>
      <c r="J22" s="703">
        <v>1</v>
      </c>
      <c r="K22" s="704">
        <v>4</v>
      </c>
      <c r="L22" s="703">
        <v>0</v>
      </c>
      <c r="M22" s="703">
        <v>4</v>
      </c>
      <c r="N22" s="703"/>
      <c r="O22" s="703"/>
      <c r="P22" s="703"/>
      <c r="Q22" s="704">
        <v>9</v>
      </c>
      <c r="R22" s="703">
        <v>8</v>
      </c>
      <c r="S22" s="703">
        <v>1</v>
      </c>
      <c r="T22" s="703"/>
      <c r="U22" s="703"/>
      <c r="V22" s="703"/>
      <c r="W22" s="703"/>
      <c r="X22" s="703"/>
      <c r="Y22" s="703"/>
      <c r="Z22" s="703">
        <v>44</v>
      </c>
      <c r="AA22" s="703">
        <v>30</v>
      </c>
      <c r="AB22" s="705">
        <v>14</v>
      </c>
    </row>
    <row r="23" spans="1:28" s="314" customFormat="1" ht="20.100000000000001" customHeight="1">
      <c r="A23" s="700" t="s">
        <v>9</v>
      </c>
      <c r="B23" s="704">
        <v>22</v>
      </c>
      <c r="C23" s="703">
        <v>6</v>
      </c>
      <c r="D23" s="703">
        <v>16</v>
      </c>
      <c r="E23" s="704">
        <v>0</v>
      </c>
      <c r="F23" s="703">
        <v>0</v>
      </c>
      <c r="G23" s="703">
        <v>0</v>
      </c>
      <c r="H23" s="704">
        <v>1</v>
      </c>
      <c r="I23" s="703">
        <v>1</v>
      </c>
      <c r="J23" s="703">
        <v>0</v>
      </c>
      <c r="K23" s="704">
        <v>8</v>
      </c>
      <c r="L23" s="703">
        <v>1</v>
      </c>
      <c r="M23" s="703">
        <v>7</v>
      </c>
      <c r="N23" s="703"/>
      <c r="O23" s="703"/>
      <c r="P23" s="703"/>
      <c r="Q23" s="704">
        <v>5</v>
      </c>
      <c r="R23" s="703">
        <v>2</v>
      </c>
      <c r="S23" s="703">
        <v>3</v>
      </c>
      <c r="T23" s="703"/>
      <c r="U23" s="703"/>
      <c r="V23" s="703"/>
      <c r="W23" s="703"/>
      <c r="X23" s="703"/>
      <c r="Y23" s="703"/>
      <c r="Z23" s="703">
        <v>8</v>
      </c>
      <c r="AA23" s="703">
        <v>2</v>
      </c>
      <c r="AB23" s="705">
        <v>6</v>
      </c>
    </row>
    <row r="24" spans="1:28" s="314" customFormat="1" ht="20.100000000000001" customHeight="1">
      <c r="A24" s="700" t="s">
        <v>10</v>
      </c>
      <c r="B24" s="704">
        <v>110</v>
      </c>
      <c r="C24" s="703">
        <v>80</v>
      </c>
      <c r="D24" s="703">
        <v>30</v>
      </c>
      <c r="E24" s="704">
        <v>0</v>
      </c>
      <c r="F24" s="703">
        <v>0</v>
      </c>
      <c r="G24" s="703">
        <v>0</v>
      </c>
      <c r="H24" s="704">
        <v>2</v>
      </c>
      <c r="I24" s="703">
        <v>0</v>
      </c>
      <c r="J24" s="703">
        <v>2</v>
      </c>
      <c r="K24" s="704">
        <v>5</v>
      </c>
      <c r="L24" s="703">
        <v>0</v>
      </c>
      <c r="M24" s="703">
        <v>5</v>
      </c>
      <c r="N24" s="703"/>
      <c r="O24" s="703"/>
      <c r="P24" s="703"/>
      <c r="Q24" s="704">
        <v>34</v>
      </c>
      <c r="R24" s="703">
        <v>25</v>
      </c>
      <c r="S24" s="703">
        <v>9</v>
      </c>
      <c r="T24" s="703"/>
      <c r="U24" s="703"/>
      <c r="V24" s="703"/>
      <c r="W24" s="703"/>
      <c r="X24" s="703"/>
      <c r="Y24" s="703"/>
      <c r="Z24" s="703">
        <v>69</v>
      </c>
      <c r="AA24" s="703">
        <v>55</v>
      </c>
      <c r="AB24" s="705">
        <v>14</v>
      </c>
    </row>
    <row r="25" spans="1:28" s="314" customFormat="1" ht="20.100000000000001" customHeight="1">
      <c r="A25" s="700" t="s">
        <v>29</v>
      </c>
      <c r="B25" s="704">
        <v>46</v>
      </c>
      <c r="C25" s="703">
        <v>30</v>
      </c>
      <c r="D25" s="703">
        <v>16</v>
      </c>
      <c r="E25" s="704">
        <v>1</v>
      </c>
      <c r="F25" s="703">
        <v>0</v>
      </c>
      <c r="G25" s="703">
        <v>1</v>
      </c>
      <c r="H25" s="704">
        <v>0</v>
      </c>
      <c r="I25" s="703">
        <v>0</v>
      </c>
      <c r="J25" s="703">
        <v>0</v>
      </c>
      <c r="K25" s="704">
        <v>2</v>
      </c>
      <c r="L25" s="703">
        <v>0</v>
      </c>
      <c r="M25" s="703">
        <v>2</v>
      </c>
      <c r="N25" s="703"/>
      <c r="O25" s="703"/>
      <c r="P25" s="703"/>
      <c r="Q25" s="704">
        <v>7</v>
      </c>
      <c r="R25" s="703">
        <v>6</v>
      </c>
      <c r="S25" s="703">
        <v>1</v>
      </c>
      <c r="T25" s="703"/>
      <c r="U25" s="703"/>
      <c r="V25" s="703"/>
      <c r="W25" s="703"/>
      <c r="X25" s="703"/>
      <c r="Y25" s="703"/>
      <c r="Z25" s="703">
        <v>36</v>
      </c>
      <c r="AA25" s="703">
        <v>24</v>
      </c>
      <c r="AB25" s="705">
        <v>12</v>
      </c>
    </row>
    <row r="26" spans="1:28" s="314" customFormat="1" ht="20.100000000000001" customHeight="1">
      <c r="A26" s="700" t="s">
        <v>11</v>
      </c>
      <c r="B26" s="704">
        <v>47</v>
      </c>
      <c r="C26" s="703">
        <v>12</v>
      </c>
      <c r="D26" s="703">
        <v>35</v>
      </c>
      <c r="E26" s="704">
        <v>2</v>
      </c>
      <c r="F26" s="703">
        <v>0</v>
      </c>
      <c r="G26" s="703">
        <v>2</v>
      </c>
      <c r="H26" s="704">
        <v>0</v>
      </c>
      <c r="I26" s="703">
        <v>0</v>
      </c>
      <c r="J26" s="703">
        <v>0</v>
      </c>
      <c r="K26" s="704">
        <v>15</v>
      </c>
      <c r="L26" s="703">
        <v>4</v>
      </c>
      <c r="M26" s="703">
        <v>11</v>
      </c>
      <c r="N26" s="703"/>
      <c r="O26" s="703"/>
      <c r="P26" s="703"/>
      <c r="Q26" s="704">
        <v>13</v>
      </c>
      <c r="R26" s="703">
        <v>6</v>
      </c>
      <c r="S26" s="703">
        <v>7</v>
      </c>
      <c r="T26" s="703"/>
      <c r="U26" s="703"/>
      <c r="V26" s="703"/>
      <c r="W26" s="703"/>
      <c r="X26" s="703"/>
      <c r="Y26" s="703"/>
      <c r="Z26" s="703">
        <v>17</v>
      </c>
      <c r="AA26" s="703">
        <v>2</v>
      </c>
      <c r="AB26" s="705">
        <v>15</v>
      </c>
    </row>
    <row r="27" spans="1:28" s="314" customFormat="1" ht="20.100000000000001" customHeight="1">
      <c r="A27" s="700" t="s">
        <v>12</v>
      </c>
      <c r="B27" s="704">
        <v>28</v>
      </c>
      <c r="C27" s="703">
        <v>8</v>
      </c>
      <c r="D27" s="703">
        <v>20</v>
      </c>
      <c r="E27" s="704">
        <v>1</v>
      </c>
      <c r="F27" s="703">
        <v>0</v>
      </c>
      <c r="G27" s="703">
        <v>1</v>
      </c>
      <c r="H27" s="704">
        <v>0</v>
      </c>
      <c r="I27" s="703">
        <v>0</v>
      </c>
      <c r="J27" s="703">
        <v>0</v>
      </c>
      <c r="K27" s="704">
        <v>3</v>
      </c>
      <c r="L27" s="703">
        <v>0</v>
      </c>
      <c r="M27" s="703">
        <v>3</v>
      </c>
      <c r="N27" s="703"/>
      <c r="O27" s="703"/>
      <c r="P27" s="703"/>
      <c r="Q27" s="704">
        <v>7</v>
      </c>
      <c r="R27" s="703">
        <v>2</v>
      </c>
      <c r="S27" s="703">
        <v>5</v>
      </c>
      <c r="T27" s="703"/>
      <c r="U27" s="703"/>
      <c r="V27" s="703"/>
      <c r="W27" s="703"/>
      <c r="X27" s="703"/>
      <c r="Y27" s="703"/>
      <c r="Z27" s="703">
        <v>17</v>
      </c>
      <c r="AA27" s="703">
        <v>6</v>
      </c>
      <c r="AB27" s="705">
        <v>11</v>
      </c>
    </row>
    <row r="28" spans="1:28" s="314" customFormat="1" ht="20.100000000000001" customHeight="1">
      <c r="A28" s="700" t="s">
        <v>13</v>
      </c>
      <c r="B28" s="704">
        <v>293</v>
      </c>
      <c r="C28" s="703">
        <v>251</v>
      </c>
      <c r="D28" s="703">
        <v>42</v>
      </c>
      <c r="E28" s="704">
        <v>0</v>
      </c>
      <c r="F28" s="703">
        <v>0</v>
      </c>
      <c r="G28" s="703">
        <v>0</v>
      </c>
      <c r="H28" s="704">
        <v>0</v>
      </c>
      <c r="I28" s="703">
        <v>0</v>
      </c>
      <c r="J28" s="703">
        <v>0</v>
      </c>
      <c r="K28" s="704">
        <v>3</v>
      </c>
      <c r="L28" s="703">
        <v>1</v>
      </c>
      <c r="M28" s="703">
        <v>2</v>
      </c>
      <c r="N28" s="703"/>
      <c r="O28" s="703"/>
      <c r="P28" s="703"/>
      <c r="Q28" s="704">
        <v>84</v>
      </c>
      <c r="R28" s="703">
        <v>75</v>
      </c>
      <c r="S28" s="703">
        <v>9</v>
      </c>
      <c r="T28" s="703"/>
      <c r="U28" s="703"/>
      <c r="V28" s="703"/>
      <c r="W28" s="703"/>
      <c r="X28" s="703"/>
      <c r="Y28" s="703"/>
      <c r="Z28" s="703">
        <v>206</v>
      </c>
      <c r="AA28" s="703">
        <v>175</v>
      </c>
      <c r="AB28" s="705">
        <v>31</v>
      </c>
    </row>
    <row r="29" spans="1:28" s="314" customFormat="1" ht="20.100000000000001" customHeight="1">
      <c r="A29" s="700" t="s">
        <v>14</v>
      </c>
      <c r="B29" s="704">
        <v>375</v>
      </c>
      <c r="C29" s="703">
        <v>324</v>
      </c>
      <c r="D29" s="703">
        <v>51</v>
      </c>
      <c r="E29" s="704">
        <v>3</v>
      </c>
      <c r="F29" s="703">
        <v>1</v>
      </c>
      <c r="G29" s="703">
        <v>2</v>
      </c>
      <c r="H29" s="704">
        <v>0</v>
      </c>
      <c r="I29" s="703">
        <v>0</v>
      </c>
      <c r="J29" s="703">
        <v>0</v>
      </c>
      <c r="K29" s="704">
        <v>10</v>
      </c>
      <c r="L29" s="703">
        <v>3</v>
      </c>
      <c r="M29" s="703">
        <v>7</v>
      </c>
      <c r="N29" s="703"/>
      <c r="O29" s="703"/>
      <c r="P29" s="703"/>
      <c r="Q29" s="704">
        <v>88</v>
      </c>
      <c r="R29" s="703">
        <v>84</v>
      </c>
      <c r="S29" s="703">
        <v>4</v>
      </c>
      <c r="T29" s="703"/>
      <c r="U29" s="703"/>
      <c r="V29" s="703"/>
      <c r="W29" s="703"/>
      <c r="X29" s="703"/>
      <c r="Y29" s="703"/>
      <c r="Z29" s="703">
        <v>274</v>
      </c>
      <c r="AA29" s="703">
        <v>236</v>
      </c>
      <c r="AB29" s="705">
        <v>38</v>
      </c>
    </row>
    <row r="30" spans="1:28" s="314" customFormat="1" ht="20.100000000000001" customHeight="1">
      <c r="A30" s="700" t="s">
        <v>15</v>
      </c>
      <c r="B30" s="704">
        <v>297</v>
      </c>
      <c r="C30" s="703">
        <v>272</v>
      </c>
      <c r="D30" s="703">
        <v>25</v>
      </c>
      <c r="E30" s="704">
        <v>2</v>
      </c>
      <c r="F30" s="703">
        <v>0</v>
      </c>
      <c r="G30" s="703">
        <v>2</v>
      </c>
      <c r="H30" s="704">
        <v>0</v>
      </c>
      <c r="I30" s="703">
        <v>0</v>
      </c>
      <c r="J30" s="703">
        <v>0</v>
      </c>
      <c r="K30" s="704">
        <v>9</v>
      </c>
      <c r="L30" s="703">
        <v>4</v>
      </c>
      <c r="M30" s="703">
        <v>5</v>
      </c>
      <c r="N30" s="703"/>
      <c r="O30" s="703"/>
      <c r="P30" s="703"/>
      <c r="Q30" s="704">
        <v>68</v>
      </c>
      <c r="R30" s="703">
        <v>66</v>
      </c>
      <c r="S30" s="703">
        <v>2</v>
      </c>
      <c r="T30" s="703"/>
      <c r="U30" s="703"/>
      <c r="V30" s="703"/>
      <c r="W30" s="703"/>
      <c r="X30" s="703"/>
      <c r="Y30" s="703"/>
      <c r="Z30" s="703">
        <v>218</v>
      </c>
      <c r="AA30" s="703">
        <v>202</v>
      </c>
      <c r="AB30" s="705">
        <v>16</v>
      </c>
    </row>
    <row r="31" spans="1:28" s="314" customFormat="1" ht="20.100000000000001" customHeight="1">
      <c r="A31" s="700" t="s">
        <v>16</v>
      </c>
      <c r="B31" s="704">
        <v>144</v>
      </c>
      <c r="C31" s="703">
        <v>65</v>
      </c>
      <c r="D31" s="703">
        <v>79</v>
      </c>
      <c r="E31" s="704">
        <v>3</v>
      </c>
      <c r="F31" s="703">
        <v>0</v>
      </c>
      <c r="G31" s="703">
        <v>3</v>
      </c>
      <c r="H31" s="704">
        <v>1</v>
      </c>
      <c r="I31" s="703">
        <v>1</v>
      </c>
      <c r="J31" s="703">
        <v>0</v>
      </c>
      <c r="K31" s="704">
        <v>15</v>
      </c>
      <c r="L31" s="703">
        <v>3</v>
      </c>
      <c r="M31" s="703">
        <v>12</v>
      </c>
      <c r="N31" s="703"/>
      <c r="O31" s="703"/>
      <c r="P31" s="703"/>
      <c r="Q31" s="704">
        <v>30</v>
      </c>
      <c r="R31" s="703">
        <v>11</v>
      </c>
      <c r="S31" s="703">
        <v>19</v>
      </c>
      <c r="T31" s="703"/>
      <c r="U31" s="703"/>
      <c r="V31" s="703"/>
      <c r="W31" s="703"/>
      <c r="X31" s="703"/>
      <c r="Y31" s="703"/>
      <c r="Z31" s="703">
        <v>95</v>
      </c>
      <c r="AA31" s="703">
        <v>50</v>
      </c>
      <c r="AB31" s="705">
        <v>45</v>
      </c>
    </row>
    <row r="32" spans="1:28" s="314" customFormat="1" ht="20.100000000000001" customHeight="1">
      <c r="A32" s="700" t="s">
        <v>17</v>
      </c>
      <c r="B32" s="704">
        <v>339</v>
      </c>
      <c r="C32" s="703">
        <v>208</v>
      </c>
      <c r="D32" s="703">
        <v>131</v>
      </c>
      <c r="E32" s="704">
        <v>3</v>
      </c>
      <c r="F32" s="703">
        <v>0</v>
      </c>
      <c r="G32" s="703">
        <v>3</v>
      </c>
      <c r="H32" s="704">
        <v>2</v>
      </c>
      <c r="I32" s="703">
        <v>0</v>
      </c>
      <c r="J32" s="703">
        <v>2</v>
      </c>
      <c r="K32" s="704">
        <v>9</v>
      </c>
      <c r="L32" s="703">
        <v>0</v>
      </c>
      <c r="M32" s="703">
        <v>9</v>
      </c>
      <c r="N32" s="703"/>
      <c r="O32" s="703"/>
      <c r="P32" s="703"/>
      <c r="Q32" s="704">
        <v>53</v>
      </c>
      <c r="R32" s="703">
        <v>37</v>
      </c>
      <c r="S32" s="703">
        <v>16</v>
      </c>
      <c r="T32" s="703"/>
      <c r="U32" s="703"/>
      <c r="V32" s="703"/>
      <c r="W32" s="703"/>
      <c r="X32" s="703"/>
      <c r="Y32" s="703"/>
      <c r="Z32" s="703">
        <v>272</v>
      </c>
      <c r="AA32" s="703">
        <v>171</v>
      </c>
      <c r="AB32" s="705">
        <v>101</v>
      </c>
    </row>
    <row r="33" spans="1:28" s="314" customFormat="1" ht="20.100000000000001" customHeight="1">
      <c r="A33" s="700" t="s">
        <v>18</v>
      </c>
      <c r="B33" s="704">
        <v>215</v>
      </c>
      <c r="C33" s="703">
        <v>153</v>
      </c>
      <c r="D33" s="703">
        <v>62</v>
      </c>
      <c r="E33" s="704">
        <v>14</v>
      </c>
      <c r="F33" s="703">
        <v>5</v>
      </c>
      <c r="G33" s="703">
        <v>9</v>
      </c>
      <c r="H33" s="704">
        <v>1</v>
      </c>
      <c r="I33" s="703">
        <v>1</v>
      </c>
      <c r="J33" s="703">
        <v>0</v>
      </c>
      <c r="K33" s="704">
        <v>3</v>
      </c>
      <c r="L33" s="703">
        <v>0</v>
      </c>
      <c r="M33" s="703">
        <v>3</v>
      </c>
      <c r="N33" s="703"/>
      <c r="O33" s="703"/>
      <c r="P33" s="703"/>
      <c r="Q33" s="704">
        <v>14</v>
      </c>
      <c r="R33" s="703">
        <v>3</v>
      </c>
      <c r="S33" s="703">
        <v>11</v>
      </c>
      <c r="T33" s="703"/>
      <c r="U33" s="703"/>
      <c r="V33" s="703"/>
      <c r="W33" s="703"/>
      <c r="X33" s="703"/>
      <c r="Y33" s="703"/>
      <c r="Z33" s="703">
        <v>183</v>
      </c>
      <c r="AA33" s="703">
        <v>144</v>
      </c>
      <c r="AB33" s="705">
        <v>39</v>
      </c>
    </row>
    <row r="34" spans="1:28" s="314" customFormat="1" ht="20.100000000000001" customHeight="1">
      <c r="A34" s="700" t="s">
        <v>19</v>
      </c>
      <c r="B34" s="704">
        <v>157</v>
      </c>
      <c r="C34" s="703">
        <v>67</v>
      </c>
      <c r="D34" s="703">
        <v>90</v>
      </c>
      <c r="E34" s="704">
        <v>3</v>
      </c>
      <c r="F34" s="703">
        <v>1</v>
      </c>
      <c r="G34" s="703">
        <v>2</v>
      </c>
      <c r="H34" s="704">
        <v>1</v>
      </c>
      <c r="I34" s="703">
        <v>1</v>
      </c>
      <c r="J34" s="703">
        <v>0</v>
      </c>
      <c r="K34" s="704">
        <v>5</v>
      </c>
      <c r="L34" s="703">
        <v>1</v>
      </c>
      <c r="M34" s="703">
        <v>4</v>
      </c>
      <c r="N34" s="703"/>
      <c r="O34" s="703"/>
      <c r="P34" s="703"/>
      <c r="Q34" s="704">
        <v>95</v>
      </c>
      <c r="R34" s="703">
        <v>40</v>
      </c>
      <c r="S34" s="703">
        <v>55</v>
      </c>
      <c r="T34" s="703"/>
      <c r="U34" s="703"/>
      <c r="V34" s="703"/>
      <c r="W34" s="703"/>
      <c r="X34" s="703"/>
      <c r="Y34" s="703"/>
      <c r="Z34" s="703">
        <v>53</v>
      </c>
      <c r="AA34" s="703">
        <v>24</v>
      </c>
      <c r="AB34" s="705">
        <v>29</v>
      </c>
    </row>
    <row r="35" spans="1:28" s="314" customFormat="1" ht="20.100000000000001" customHeight="1">
      <c r="A35" s="700" t="s">
        <v>20</v>
      </c>
      <c r="B35" s="704">
        <v>161</v>
      </c>
      <c r="C35" s="703">
        <v>94</v>
      </c>
      <c r="D35" s="703">
        <v>67</v>
      </c>
      <c r="E35" s="704">
        <v>2</v>
      </c>
      <c r="F35" s="703">
        <v>0</v>
      </c>
      <c r="G35" s="703">
        <v>2</v>
      </c>
      <c r="H35" s="704">
        <v>4</v>
      </c>
      <c r="I35" s="703">
        <v>2</v>
      </c>
      <c r="J35" s="703">
        <v>2</v>
      </c>
      <c r="K35" s="704">
        <v>17</v>
      </c>
      <c r="L35" s="703">
        <v>9</v>
      </c>
      <c r="M35" s="703">
        <v>8</v>
      </c>
      <c r="N35" s="703"/>
      <c r="O35" s="703"/>
      <c r="P35" s="703"/>
      <c r="Q35" s="704">
        <v>9</v>
      </c>
      <c r="R35" s="703">
        <v>3</v>
      </c>
      <c r="S35" s="703">
        <v>6</v>
      </c>
      <c r="T35" s="703"/>
      <c r="U35" s="703"/>
      <c r="V35" s="703"/>
      <c r="W35" s="703"/>
      <c r="X35" s="703"/>
      <c r="Y35" s="703"/>
      <c r="Z35" s="703">
        <v>129</v>
      </c>
      <c r="AA35" s="703">
        <v>80</v>
      </c>
      <c r="AB35" s="705">
        <v>49</v>
      </c>
    </row>
    <row r="36" spans="1:28" s="314" customFormat="1" ht="20.100000000000001" customHeight="1">
      <c r="A36" s="700" t="s">
        <v>21</v>
      </c>
      <c r="B36" s="704">
        <v>234</v>
      </c>
      <c r="C36" s="703">
        <v>115</v>
      </c>
      <c r="D36" s="703">
        <v>119</v>
      </c>
      <c r="E36" s="704">
        <v>16</v>
      </c>
      <c r="F36" s="703">
        <v>6</v>
      </c>
      <c r="G36" s="703">
        <v>10</v>
      </c>
      <c r="H36" s="704">
        <v>4</v>
      </c>
      <c r="I36" s="703">
        <v>1</v>
      </c>
      <c r="J36" s="703">
        <v>3</v>
      </c>
      <c r="K36" s="704">
        <v>17</v>
      </c>
      <c r="L36" s="703">
        <v>1</v>
      </c>
      <c r="M36" s="703">
        <v>16</v>
      </c>
      <c r="N36" s="703"/>
      <c r="O36" s="703"/>
      <c r="P36" s="703"/>
      <c r="Q36" s="704">
        <v>74</v>
      </c>
      <c r="R36" s="703">
        <v>42</v>
      </c>
      <c r="S36" s="703">
        <v>32</v>
      </c>
      <c r="T36" s="703"/>
      <c r="U36" s="703"/>
      <c r="V36" s="703"/>
      <c r="W36" s="703"/>
      <c r="X36" s="703"/>
      <c r="Y36" s="703"/>
      <c r="Z36" s="703">
        <v>123</v>
      </c>
      <c r="AA36" s="703">
        <v>65</v>
      </c>
      <c r="AB36" s="705">
        <v>58</v>
      </c>
    </row>
    <row r="37" spans="1:28" s="314" customFormat="1" ht="20.100000000000001" customHeight="1">
      <c r="A37" s="700" t="s">
        <v>22</v>
      </c>
      <c r="B37" s="704">
        <v>262</v>
      </c>
      <c r="C37" s="703">
        <v>155</v>
      </c>
      <c r="D37" s="703">
        <v>107</v>
      </c>
      <c r="E37" s="704">
        <v>16</v>
      </c>
      <c r="F37" s="703">
        <v>5</v>
      </c>
      <c r="G37" s="703">
        <v>11</v>
      </c>
      <c r="H37" s="704">
        <v>3</v>
      </c>
      <c r="I37" s="703">
        <v>3</v>
      </c>
      <c r="J37" s="703">
        <v>0</v>
      </c>
      <c r="K37" s="704">
        <v>12</v>
      </c>
      <c r="L37" s="703">
        <v>2</v>
      </c>
      <c r="M37" s="703">
        <v>10</v>
      </c>
      <c r="N37" s="703"/>
      <c r="O37" s="703"/>
      <c r="P37" s="703"/>
      <c r="Q37" s="704">
        <v>48</v>
      </c>
      <c r="R37" s="703">
        <v>15</v>
      </c>
      <c r="S37" s="703">
        <v>33</v>
      </c>
      <c r="T37" s="703"/>
      <c r="U37" s="703"/>
      <c r="V37" s="703"/>
      <c r="W37" s="703"/>
      <c r="X37" s="703"/>
      <c r="Y37" s="703"/>
      <c r="Z37" s="703">
        <v>183</v>
      </c>
      <c r="AA37" s="703">
        <v>130</v>
      </c>
      <c r="AB37" s="705">
        <v>53</v>
      </c>
    </row>
    <row r="38" spans="1:28" s="314" customFormat="1" ht="20.100000000000001" customHeight="1">
      <c r="A38" s="700" t="s">
        <v>23</v>
      </c>
      <c r="B38" s="704">
        <v>161</v>
      </c>
      <c r="C38" s="703">
        <v>48</v>
      </c>
      <c r="D38" s="703">
        <v>113</v>
      </c>
      <c r="E38" s="704">
        <v>7</v>
      </c>
      <c r="F38" s="703">
        <v>3</v>
      </c>
      <c r="G38" s="703">
        <v>4</v>
      </c>
      <c r="H38" s="704">
        <v>4</v>
      </c>
      <c r="I38" s="703">
        <v>0</v>
      </c>
      <c r="J38" s="703">
        <v>4</v>
      </c>
      <c r="K38" s="704">
        <v>24</v>
      </c>
      <c r="L38" s="703">
        <v>3</v>
      </c>
      <c r="M38" s="703">
        <v>21</v>
      </c>
      <c r="N38" s="703"/>
      <c r="O38" s="703"/>
      <c r="P38" s="703"/>
      <c r="Q38" s="704">
        <v>49</v>
      </c>
      <c r="R38" s="703">
        <v>13</v>
      </c>
      <c r="S38" s="703">
        <v>36</v>
      </c>
      <c r="T38" s="703"/>
      <c r="U38" s="703"/>
      <c r="V38" s="703"/>
      <c r="W38" s="703"/>
      <c r="X38" s="703"/>
      <c r="Y38" s="703"/>
      <c r="Z38" s="703">
        <v>77</v>
      </c>
      <c r="AA38" s="703">
        <v>29</v>
      </c>
      <c r="AB38" s="705">
        <v>48</v>
      </c>
    </row>
    <row r="39" spans="1:28" s="314" customFormat="1" ht="20.100000000000001" customHeight="1">
      <c r="A39" s="700" t="s">
        <v>24</v>
      </c>
      <c r="B39" s="704">
        <v>68</v>
      </c>
      <c r="C39" s="703">
        <v>31</v>
      </c>
      <c r="D39" s="703">
        <v>37</v>
      </c>
      <c r="E39" s="704">
        <v>2</v>
      </c>
      <c r="F39" s="703">
        <v>0</v>
      </c>
      <c r="G39" s="703">
        <v>2</v>
      </c>
      <c r="H39" s="704">
        <v>0</v>
      </c>
      <c r="I39" s="703">
        <v>0</v>
      </c>
      <c r="J39" s="703">
        <v>0</v>
      </c>
      <c r="K39" s="704">
        <v>9</v>
      </c>
      <c r="L39" s="703">
        <v>9</v>
      </c>
      <c r="M39" s="703">
        <v>0</v>
      </c>
      <c r="N39" s="703"/>
      <c r="O39" s="703"/>
      <c r="P39" s="703"/>
      <c r="Q39" s="704">
        <v>7</v>
      </c>
      <c r="R39" s="703">
        <v>2</v>
      </c>
      <c r="S39" s="703">
        <v>5</v>
      </c>
      <c r="T39" s="703"/>
      <c r="U39" s="703"/>
      <c r="V39" s="703"/>
      <c r="W39" s="703"/>
      <c r="X39" s="703"/>
      <c r="Y39" s="703"/>
      <c r="Z39" s="703">
        <v>50</v>
      </c>
      <c r="AA39" s="703">
        <v>20</v>
      </c>
      <c r="AB39" s="705">
        <v>30</v>
      </c>
    </row>
    <row r="40" spans="1:28" s="314" customFormat="1" ht="20.100000000000001" customHeight="1">
      <c r="A40" s="700" t="s">
        <v>25</v>
      </c>
      <c r="B40" s="704">
        <v>141</v>
      </c>
      <c r="C40" s="703">
        <v>127</v>
      </c>
      <c r="D40" s="703">
        <v>14</v>
      </c>
      <c r="E40" s="704">
        <v>0</v>
      </c>
      <c r="F40" s="703">
        <v>0</v>
      </c>
      <c r="G40" s="703">
        <v>0</v>
      </c>
      <c r="H40" s="704">
        <v>0</v>
      </c>
      <c r="I40" s="703">
        <v>0</v>
      </c>
      <c r="J40" s="703">
        <v>0</v>
      </c>
      <c r="K40" s="704">
        <v>32</v>
      </c>
      <c r="L40" s="703">
        <v>31</v>
      </c>
      <c r="M40" s="703">
        <v>1</v>
      </c>
      <c r="N40" s="703"/>
      <c r="O40" s="703"/>
      <c r="P40" s="703"/>
      <c r="Q40" s="704">
        <v>5</v>
      </c>
      <c r="R40" s="703">
        <v>0</v>
      </c>
      <c r="S40" s="703">
        <v>5</v>
      </c>
      <c r="T40" s="703"/>
      <c r="U40" s="703"/>
      <c r="V40" s="703"/>
      <c r="W40" s="703"/>
      <c r="X40" s="703"/>
      <c r="Y40" s="703"/>
      <c r="Z40" s="703">
        <v>104</v>
      </c>
      <c r="AA40" s="703">
        <v>96</v>
      </c>
      <c r="AB40" s="705">
        <v>8</v>
      </c>
    </row>
    <row r="41" spans="1:28" ht="20.25" customHeight="1" thickBot="1">
      <c r="A41" s="710" t="s">
        <v>30</v>
      </c>
      <c r="B41" s="706">
        <v>8</v>
      </c>
      <c r="C41" s="707">
        <v>1</v>
      </c>
      <c r="D41" s="707">
        <v>7</v>
      </c>
      <c r="E41" s="706">
        <v>0</v>
      </c>
      <c r="F41" s="707">
        <v>0</v>
      </c>
      <c r="G41" s="707">
        <v>0</v>
      </c>
      <c r="H41" s="706">
        <v>0</v>
      </c>
      <c r="I41" s="707">
        <v>0</v>
      </c>
      <c r="J41" s="707">
        <v>0</v>
      </c>
      <c r="K41" s="706">
        <v>1</v>
      </c>
      <c r="L41" s="707">
        <v>0</v>
      </c>
      <c r="M41" s="707">
        <v>1</v>
      </c>
      <c r="N41" s="707"/>
      <c r="O41" s="707"/>
      <c r="P41" s="707"/>
      <c r="Q41" s="706">
        <v>0</v>
      </c>
      <c r="R41" s="707">
        <v>0</v>
      </c>
      <c r="S41" s="707">
        <v>0</v>
      </c>
      <c r="T41" s="707"/>
      <c r="U41" s="707"/>
      <c r="V41" s="707"/>
      <c r="W41" s="707"/>
      <c r="X41" s="707"/>
      <c r="Y41" s="707"/>
      <c r="Z41" s="707">
        <v>7</v>
      </c>
      <c r="AA41" s="707">
        <v>1</v>
      </c>
      <c r="AB41" s="708">
        <v>6</v>
      </c>
    </row>
    <row r="42" spans="1:28">
      <c r="A42" s="1068" t="s">
        <v>403</v>
      </c>
      <c r="B42" s="1068"/>
      <c r="C42" s="1068"/>
      <c r="D42" s="1068"/>
      <c r="E42" s="1068"/>
      <c r="F42" s="1068"/>
      <c r="G42" s="1068"/>
      <c r="H42" s="1068"/>
      <c r="I42" s="1068"/>
      <c r="J42" s="1068"/>
      <c r="K42" s="1068"/>
      <c r="L42" s="1068"/>
      <c r="M42" s="1068"/>
      <c r="N42" s="1068"/>
      <c r="O42" s="1068"/>
      <c r="P42" s="1068"/>
      <c r="Q42" s="1068"/>
      <c r="R42" s="307"/>
      <c r="S42" s="307"/>
      <c r="T42" s="307"/>
      <c r="U42" s="307"/>
      <c r="V42" s="307"/>
      <c r="W42" s="307"/>
      <c r="X42" s="307"/>
      <c r="Y42" s="307"/>
      <c r="Z42" s="307"/>
      <c r="AA42" s="307"/>
      <c r="AB42" s="307"/>
    </row>
  </sheetData>
  <mergeCells count="19">
    <mergeCell ref="Z4:AB4"/>
    <mergeCell ref="W3:Y3"/>
    <mergeCell ref="Z3:AB3"/>
    <mergeCell ref="Q4:S4"/>
    <mergeCell ref="W4:Y4"/>
    <mergeCell ref="T3:V3"/>
    <mergeCell ref="T4:V4"/>
    <mergeCell ref="A42:Q42"/>
    <mergeCell ref="Q3:S3"/>
    <mergeCell ref="K3:M3"/>
    <mergeCell ref="N3:P3"/>
    <mergeCell ref="B3:D3"/>
    <mergeCell ref="E3:G3"/>
    <mergeCell ref="H3:J3"/>
    <mergeCell ref="B4:D4"/>
    <mergeCell ref="E4:G4"/>
    <mergeCell ref="H4:J4"/>
    <mergeCell ref="K4:M4"/>
    <mergeCell ref="N4:P4"/>
  </mergeCells>
  <phoneticPr fontId="6" type="noConversion"/>
  <printOptions horizontalCentered="1"/>
  <pageMargins left="0.15748031496062992" right="0.15748031496062992" top="0.31496062992125984" bottom="0.11811023622047245" header="0" footer="0"/>
  <pageSetup paperSize="9" scale="62" orientation="portrait" horizontalDpi="1200" verticalDpi="1200"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0"/>
  <sheetViews>
    <sheetView view="pageBreakPreview" zoomScale="110" zoomScaleSheetLayoutView="110" workbookViewId="0">
      <selection activeCell="U11" sqref="U11"/>
    </sheetView>
  </sheetViews>
  <sheetFormatPr defaultColWidth="8.88671875" defaultRowHeight="16.5"/>
  <cols>
    <col min="1" max="1" width="6.6640625" style="267" customWidth="1"/>
    <col min="2" max="2" width="6.44140625" style="267" customWidth="1"/>
    <col min="3" max="8" width="6.6640625" style="267" customWidth="1"/>
    <col min="9" max="10" width="7.6640625" style="267" customWidth="1"/>
    <col min="11" max="12" width="5.88671875" style="267" customWidth="1"/>
    <col min="13" max="13" width="6.6640625" style="267" customWidth="1"/>
    <col min="14" max="14" width="5.33203125" style="267" customWidth="1"/>
    <col min="15" max="15" width="4.109375" style="267" customWidth="1"/>
    <col min="16" max="16" width="9.109375" style="267" customWidth="1"/>
    <col min="17" max="19" width="5.88671875" style="267" customWidth="1"/>
    <col min="20" max="20" width="6.77734375" style="267" customWidth="1"/>
    <col min="21" max="16384" width="8.88671875" style="267"/>
  </cols>
  <sheetData>
    <row r="1" spans="1:41" s="315" customFormat="1" ht="24.95" customHeight="1">
      <c r="A1" s="315" t="s">
        <v>664</v>
      </c>
    </row>
    <row r="2" spans="1:41" s="834" customFormat="1" ht="10.9" customHeight="1">
      <c r="A2" s="866"/>
    </row>
    <row r="3" spans="1:41" s="300" customFormat="1" ht="15" customHeight="1" thickBot="1">
      <c r="A3" s="316" t="s">
        <v>252</v>
      </c>
      <c r="T3" s="301" t="s">
        <v>665</v>
      </c>
    </row>
    <row r="4" spans="1:41" s="265" customFormat="1" ht="24.75" customHeight="1">
      <c r="A4" s="932" t="s">
        <v>666</v>
      </c>
      <c r="B4" s="1086" t="s">
        <v>667</v>
      </c>
      <c r="C4" s="1086"/>
      <c r="D4" s="1086"/>
      <c r="E4" s="1086"/>
      <c r="F4" s="1086"/>
      <c r="G4" s="1086"/>
      <c r="H4" s="1086"/>
      <c r="I4" s="1086"/>
      <c r="J4" s="1086"/>
      <c r="K4" s="1086"/>
      <c r="L4" s="1086"/>
      <c r="M4" s="1086"/>
      <c r="N4" s="1086"/>
      <c r="O4" s="1086"/>
      <c r="P4" s="1086"/>
      <c r="Q4" s="933"/>
      <c r="R4" s="933"/>
      <c r="S4" s="933"/>
      <c r="T4" s="933"/>
    </row>
    <row r="5" spans="1:41" s="265" customFormat="1" ht="24" customHeight="1">
      <c r="A5" s="935" t="s">
        <v>668</v>
      </c>
      <c r="B5" s="918" t="s">
        <v>350</v>
      </c>
      <c r="C5" s="919" t="s">
        <v>669</v>
      </c>
      <c r="D5" s="919" t="s">
        <v>670</v>
      </c>
      <c r="E5" s="919" t="s">
        <v>671</v>
      </c>
      <c r="F5" s="919" t="s">
        <v>672</v>
      </c>
      <c r="G5" s="919" t="s">
        <v>129</v>
      </c>
      <c r="H5" s="920" t="s">
        <v>673</v>
      </c>
      <c r="I5" s="919" t="s">
        <v>674</v>
      </c>
      <c r="J5" s="919" t="s">
        <v>675</v>
      </c>
      <c r="K5" s="921" t="s">
        <v>676</v>
      </c>
      <c r="L5" s="921" t="s">
        <v>677</v>
      </c>
      <c r="M5" s="921" t="s">
        <v>678</v>
      </c>
      <c r="N5" s="921" t="s">
        <v>679</v>
      </c>
      <c r="O5" s="921" t="s">
        <v>680</v>
      </c>
      <c r="P5" s="921" t="s">
        <v>681</v>
      </c>
      <c r="Q5" s="921" t="s">
        <v>682</v>
      </c>
      <c r="R5" s="921" t="s">
        <v>683</v>
      </c>
      <c r="S5" s="921" t="s">
        <v>684</v>
      </c>
      <c r="T5" s="921" t="s">
        <v>685</v>
      </c>
    </row>
    <row r="6" spans="1:41" s="265" customFormat="1" ht="21.75" customHeight="1">
      <c r="A6" s="936" t="s">
        <v>687</v>
      </c>
      <c r="B6" s="918" t="s">
        <v>49</v>
      </c>
      <c r="C6" s="919" t="s">
        <v>688</v>
      </c>
      <c r="D6" s="919" t="s">
        <v>689</v>
      </c>
      <c r="E6" s="919" t="s">
        <v>690</v>
      </c>
      <c r="F6" s="919" t="s">
        <v>691</v>
      </c>
      <c r="G6" s="919" t="s">
        <v>692</v>
      </c>
      <c r="H6" s="922" t="s">
        <v>693</v>
      </c>
      <c r="I6" s="919" t="s">
        <v>694</v>
      </c>
      <c r="J6" s="919" t="s">
        <v>695</v>
      </c>
      <c r="K6" s="923" t="s">
        <v>696</v>
      </c>
      <c r="L6" s="923" t="s">
        <v>697</v>
      </c>
      <c r="M6" s="923" t="s">
        <v>698</v>
      </c>
      <c r="N6" s="924" t="s">
        <v>699</v>
      </c>
      <c r="O6" s="925" t="s">
        <v>700</v>
      </c>
      <c r="P6" s="925" t="s">
        <v>701</v>
      </c>
      <c r="Q6" s="923" t="s">
        <v>702</v>
      </c>
      <c r="R6" s="923" t="s">
        <v>703</v>
      </c>
      <c r="S6" s="923" t="s">
        <v>704</v>
      </c>
      <c r="T6" s="921" t="s">
        <v>705</v>
      </c>
    </row>
    <row r="7" spans="1:41" s="265" customFormat="1" ht="23.25" customHeight="1">
      <c r="A7" s="935">
        <v>2015</v>
      </c>
      <c r="B7" s="926">
        <f>SUM(C7:T7)</f>
        <v>95</v>
      </c>
      <c r="C7" s="921">
        <v>4</v>
      </c>
      <c r="D7" s="921">
        <v>32</v>
      </c>
      <c r="E7" s="921">
        <v>1</v>
      </c>
      <c r="F7" s="921">
        <v>5</v>
      </c>
      <c r="G7" s="921">
        <v>38</v>
      </c>
      <c r="H7" s="927">
        <v>5</v>
      </c>
      <c r="I7" s="921">
        <v>2</v>
      </c>
      <c r="J7" s="921">
        <v>2</v>
      </c>
      <c r="K7" s="921"/>
      <c r="L7" s="921"/>
      <c r="M7" s="921"/>
      <c r="N7" s="921">
        <v>2</v>
      </c>
      <c r="O7" s="921">
        <v>1</v>
      </c>
      <c r="P7" s="921">
        <v>1</v>
      </c>
      <c r="Q7" s="921"/>
      <c r="R7" s="921"/>
      <c r="S7" s="921"/>
      <c r="T7" s="921">
        <v>2</v>
      </c>
    </row>
    <row r="8" spans="1:41" s="265" customFormat="1" ht="23.25" customHeight="1">
      <c r="A8" s="935">
        <v>2016</v>
      </c>
      <c r="B8" s="926">
        <f>SUM(C8:T8)</f>
        <v>86</v>
      </c>
      <c r="C8" s="928">
        <v>5</v>
      </c>
      <c r="D8" s="928">
        <v>23</v>
      </c>
      <c r="E8" s="928"/>
      <c r="F8" s="928">
        <v>8</v>
      </c>
      <c r="G8" s="928">
        <v>40</v>
      </c>
      <c r="H8" s="929">
        <v>7</v>
      </c>
      <c r="I8" s="928">
        <v>1</v>
      </c>
      <c r="J8" s="928"/>
      <c r="K8" s="928"/>
      <c r="L8" s="928"/>
      <c r="M8" s="928"/>
      <c r="N8" s="928"/>
      <c r="O8" s="928"/>
      <c r="P8" s="928"/>
      <c r="Q8" s="928"/>
      <c r="R8" s="928"/>
      <c r="S8" s="928"/>
      <c r="T8" s="928">
        <v>2</v>
      </c>
    </row>
    <row r="9" spans="1:41" s="298" customFormat="1" ht="23.25" customHeight="1">
      <c r="A9" s="935">
        <v>2017</v>
      </c>
      <c r="B9" s="926">
        <f>SUM(C9:T9)</f>
        <v>94</v>
      </c>
      <c r="C9" s="928">
        <v>1</v>
      </c>
      <c r="D9" s="928">
        <v>28</v>
      </c>
      <c r="E9" s="928"/>
      <c r="F9" s="928">
        <v>11</v>
      </c>
      <c r="G9" s="928">
        <v>38</v>
      </c>
      <c r="H9" s="929">
        <v>4</v>
      </c>
      <c r="I9" s="928">
        <v>4</v>
      </c>
      <c r="J9" s="928">
        <v>2</v>
      </c>
      <c r="K9" s="928"/>
      <c r="L9" s="928"/>
      <c r="M9" s="928"/>
      <c r="N9" s="928"/>
      <c r="O9" s="928"/>
      <c r="P9" s="928"/>
      <c r="Q9" s="928">
        <v>1</v>
      </c>
      <c r="R9" s="928">
        <v>1</v>
      </c>
      <c r="S9" s="928">
        <v>1</v>
      </c>
      <c r="T9" s="928">
        <v>3</v>
      </c>
      <c r="AE9" s="867"/>
      <c r="AF9" s="867"/>
      <c r="AG9" s="867"/>
      <c r="AH9" s="867"/>
      <c r="AI9" s="867"/>
      <c r="AJ9" s="867"/>
      <c r="AK9" s="867"/>
      <c r="AL9" s="867"/>
      <c r="AM9" s="867"/>
      <c r="AO9" s="868"/>
    </row>
    <row r="10" spans="1:41" s="298" customFormat="1" ht="23.25" customHeight="1">
      <c r="A10" s="935">
        <v>2018</v>
      </c>
      <c r="B10" s="926">
        <f>SUM(C10:T10)</f>
        <v>85</v>
      </c>
      <c r="C10" s="928">
        <v>1</v>
      </c>
      <c r="D10" s="928">
        <v>19</v>
      </c>
      <c r="E10" s="928">
        <v>1</v>
      </c>
      <c r="F10" s="928">
        <v>7</v>
      </c>
      <c r="G10" s="928">
        <v>35</v>
      </c>
      <c r="H10" s="371">
        <v>9</v>
      </c>
      <c r="I10" s="928">
        <v>2</v>
      </c>
      <c r="J10" s="928">
        <v>2</v>
      </c>
      <c r="K10" s="928"/>
      <c r="L10" s="928"/>
      <c r="M10" s="928"/>
      <c r="N10" s="928">
        <v>1</v>
      </c>
      <c r="O10" s="928">
        <v>2</v>
      </c>
      <c r="P10" s="928">
        <v>1</v>
      </c>
      <c r="Q10" s="928"/>
      <c r="R10" s="928">
        <v>3</v>
      </c>
      <c r="S10" s="928">
        <v>1</v>
      </c>
      <c r="T10" s="928">
        <v>1</v>
      </c>
      <c r="U10" s="869" t="s">
        <v>706</v>
      </c>
      <c r="AE10" s="867"/>
      <c r="AF10" s="867"/>
      <c r="AG10" s="867"/>
      <c r="AH10" s="867"/>
      <c r="AI10" s="867"/>
      <c r="AJ10" s="867"/>
      <c r="AK10" s="867"/>
      <c r="AL10" s="867"/>
      <c r="AM10" s="867"/>
      <c r="AO10" s="868"/>
    </row>
    <row r="11" spans="1:41" s="298" customFormat="1" ht="23.25" customHeight="1" thickBot="1">
      <c r="A11" s="937">
        <v>2019</v>
      </c>
      <c r="B11" s="938">
        <v>114</v>
      </c>
      <c r="C11" s="939">
        <v>4</v>
      </c>
      <c r="D11" s="939">
        <v>17</v>
      </c>
      <c r="E11" s="939">
        <v>4</v>
      </c>
      <c r="F11" s="939">
        <v>4</v>
      </c>
      <c r="G11" s="939">
        <v>51</v>
      </c>
      <c r="H11" s="940">
        <v>23</v>
      </c>
      <c r="I11" s="939">
        <v>4</v>
      </c>
      <c r="J11" s="939">
        <v>1</v>
      </c>
      <c r="K11" s="939"/>
      <c r="L11" s="939"/>
      <c r="M11" s="939"/>
      <c r="N11" s="939"/>
      <c r="O11" s="939"/>
      <c r="P11" s="939"/>
      <c r="Q11" s="939"/>
      <c r="R11" s="939">
        <v>2</v>
      </c>
      <c r="S11" s="939">
        <v>3</v>
      </c>
      <c r="T11" s="939">
        <v>1</v>
      </c>
      <c r="U11" s="869"/>
      <c r="AE11" s="867"/>
      <c r="AF11" s="867"/>
      <c r="AG11" s="867"/>
      <c r="AH11" s="867"/>
      <c r="AI11" s="867"/>
      <c r="AJ11" s="867"/>
      <c r="AK11" s="867"/>
      <c r="AL11" s="867"/>
      <c r="AM11" s="867"/>
      <c r="AO11" s="868"/>
    </row>
    <row r="12" spans="1:41" s="873" customFormat="1" ht="22.15" customHeight="1">
      <c r="A12" s="324" t="s">
        <v>707</v>
      </c>
      <c r="B12" s="870"/>
      <c r="C12" s="871"/>
      <c r="D12" s="871"/>
      <c r="E12" s="871"/>
      <c r="F12" s="871"/>
      <c r="G12" s="871"/>
      <c r="H12" s="871"/>
      <c r="I12" s="871"/>
      <c r="J12" s="871"/>
      <c r="K12" s="871"/>
      <c r="L12" s="871"/>
      <c r="M12" s="871"/>
      <c r="N12" s="871"/>
      <c r="O12" s="871"/>
      <c r="P12" s="871"/>
      <c r="Q12" s="871"/>
      <c r="R12" s="871"/>
      <c r="S12" s="871"/>
      <c r="T12" s="872"/>
      <c r="AD12" s="874"/>
      <c r="AE12" s="874"/>
      <c r="AF12" s="875"/>
      <c r="AG12" s="874"/>
      <c r="AH12" s="874"/>
      <c r="AI12" s="874"/>
      <c r="AJ12" s="875"/>
      <c r="AK12" s="874"/>
      <c r="AL12" s="874"/>
      <c r="AN12" s="876"/>
    </row>
    <row r="13" spans="1:41" s="873" customFormat="1" ht="13.9" customHeight="1">
      <c r="A13" s="877"/>
      <c r="B13" s="878"/>
      <c r="C13" s="879"/>
      <c r="D13" s="879"/>
      <c r="E13" s="879"/>
      <c r="F13" s="879"/>
      <c r="G13" s="879"/>
      <c r="H13" s="879"/>
      <c r="I13" s="879"/>
      <c r="J13" s="879"/>
      <c r="K13" s="879"/>
      <c r="L13" s="879"/>
      <c r="M13" s="879"/>
      <c r="N13" s="879"/>
      <c r="O13" s="879"/>
      <c r="P13" s="871"/>
      <c r="Q13" s="871"/>
      <c r="R13" s="871"/>
      <c r="S13" s="871"/>
      <c r="T13" s="872"/>
      <c r="AD13" s="874"/>
      <c r="AE13" s="874"/>
      <c r="AF13" s="875"/>
      <c r="AG13" s="874"/>
      <c r="AH13" s="874"/>
      <c r="AI13" s="874"/>
      <c r="AJ13" s="875"/>
      <c r="AK13" s="874"/>
      <c r="AL13" s="874"/>
      <c r="AN13" s="876"/>
    </row>
    <row r="14" spans="1:41" s="321" customFormat="1" ht="20.100000000000001" customHeight="1" thickBot="1">
      <c r="A14" s="880"/>
      <c r="B14" s="881"/>
      <c r="C14" s="881"/>
      <c r="D14" s="881"/>
      <c r="E14" s="881"/>
      <c r="F14" s="881"/>
      <c r="G14" s="881"/>
      <c r="H14" s="881"/>
      <c r="I14" s="881"/>
      <c r="J14" s="881"/>
      <c r="K14" s="881"/>
      <c r="L14" s="881"/>
      <c r="M14" s="881"/>
      <c r="N14" s="881"/>
      <c r="O14" s="881"/>
      <c r="P14" s="881"/>
      <c r="Q14" s="881"/>
      <c r="R14" s="881"/>
      <c r="S14" s="881"/>
      <c r="T14" s="882"/>
      <c r="AF14" s="883"/>
      <c r="AG14" s="883"/>
      <c r="AH14" s="884"/>
      <c r="AI14" s="883"/>
      <c r="AJ14" s="883"/>
      <c r="AK14" s="883"/>
      <c r="AL14" s="884"/>
      <c r="AM14" s="883"/>
      <c r="AN14" s="883"/>
      <c r="AO14" s="885"/>
    </row>
    <row r="15" spans="1:41" s="322" customFormat="1" ht="24.75" customHeight="1">
      <c r="A15" s="932" t="s">
        <v>666</v>
      </c>
      <c r="B15" s="1086" t="s">
        <v>708</v>
      </c>
      <c r="C15" s="1086"/>
      <c r="D15" s="1086"/>
      <c r="E15" s="1086"/>
      <c r="F15" s="1086"/>
      <c r="G15" s="1086"/>
      <c r="H15" s="1086"/>
      <c r="I15" s="1086"/>
      <c r="J15" s="1086"/>
      <c r="K15" s="1086"/>
      <c r="L15" s="1086"/>
      <c r="M15" s="1086"/>
      <c r="N15" s="1086"/>
      <c r="O15" s="1086"/>
      <c r="P15" s="1086"/>
      <c r="Q15" s="933"/>
      <c r="R15" s="933"/>
      <c r="S15" s="933"/>
      <c r="T15" s="934"/>
    </row>
    <row r="16" spans="1:41" s="322" customFormat="1" ht="15.6" customHeight="1">
      <c r="A16" s="935" t="s">
        <v>709</v>
      </c>
      <c r="B16" s="918" t="s">
        <v>350</v>
      </c>
      <c r="C16" s="930" t="s">
        <v>710</v>
      </c>
      <c r="D16" s="930" t="s">
        <v>711</v>
      </c>
      <c r="E16" s="930" t="s">
        <v>712</v>
      </c>
      <c r="F16" s="930" t="s">
        <v>713</v>
      </c>
      <c r="G16" s="930" t="s">
        <v>714</v>
      </c>
      <c r="H16" s="930" t="s">
        <v>715</v>
      </c>
      <c r="I16" s="930" t="s">
        <v>716</v>
      </c>
      <c r="J16" s="930" t="s">
        <v>717</v>
      </c>
      <c r="K16" s="921" t="s">
        <v>718</v>
      </c>
      <c r="L16" s="371" t="s">
        <v>719</v>
      </c>
      <c r="M16" s="921" t="s">
        <v>720</v>
      </c>
      <c r="N16" s="921" t="s">
        <v>756</v>
      </c>
      <c r="O16" s="921" t="s">
        <v>754</v>
      </c>
      <c r="P16" s="921" t="s">
        <v>755</v>
      </c>
      <c r="Q16" s="921" t="s">
        <v>685</v>
      </c>
      <c r="R16" s="931"/>
      <c r="S16" s="931"/>
      <c r="T16" s="372" t="s">
        <v>686</v>
      </c>
    </row>
    <row r="17" spans="1:20" s="322" customFormat="1" ht="13.5">
      <c r="A17" s="936" t="s">
        <v>687</v>
      </c>
      <c r="B17" s="918" t="s">
        <v>49</v>
      </c>
      <c r="C17" s="930" t="s">
        <v>688</v>
      </c>
      <c r="D17" s="930" t="s">
        <v>689</v>
      </c>
      <c r="E17" s="919" t="s">
        <v>690</v>
      </c>
      <c r="F17" s="930" t="s">
        <v>721</v>
      </c>
      <c r="G17" s="930" t="s">
        <v>704</v>
      </c>
      <c r="H17" s="930" t="s">
        <v>722</v>
      </c>
      <c r="I17" s="930" t="s">
        <v>701</v>
      </c>
      <c r="J17" s="930" t="s">
        <v>723</v>
      </c>
      <c r="K17" s="921" t="s">
        <v>136</v>
      </c>
      <c r="L17" s="921" t="s">
        <v>724</v>
      </c>
      <c r="M17" s="921" t="s">
        <v>725</v>
      </c>
      <c r="N17" s="921"/>
      <c r="O17" s="921"/>
      <c r="P17" s="931"/>
      <c r="Q17" s="931"/>
      <c r="R17" s="931"/>
      <c r="S17" s="931"/>
      <c r="T17" s="372"/>
    </row>
    <row r="18" spans="1:20" s="322" customFormat="1" ht="28.5" customHeight="1">
      <c r="A18" s="935">
        <v>2015</v>
      </c>
      <c r="B18" s="926">
        <f>SUM(C18:Q18)</f>
        <v>15</v>
      </c>
      <c r="C18" s="371">
        <v>1</v>
      </c>
      <c r="D18" s="371">
        <v>4</v>
      </c>
      <c r="E18" s="921">
        <v>5</v>
      </c>
      <c r="F18" s="371">
        <v>1</v>
      </c>
      <c r="G18" s="371">
        <v>1</v>
      </c>
      <c r="H18" s="371"/>
      <c r="I18" s="921">
        <v>1</v>
      </c>
      <c r="J18" s="371">
        <v>1</v>
      </c>
      <c r="K18" s="921"/>
      <c r="L18" s="371"/>
      <c r="M18" s="921"/>
      <c r="N18" s="921"/>
      <c r="O18" s="921"/>
      <c r="P18" s="921"/>
      <c r="Q18" s="921">
        <v>1</v>
      </c>
      <c r="R18" s="371"/>
      <c r="S18" s="371"/>
      <c r="T18" s="372"/>
    </row>
    <row r="19" spans="1:20" s="322" customFormat="1" ht="28.5" customHeight="1">
      <c r="A19" s="935">
        <v>2016</v>
      </c>
      <c r="B19" s="926">
        <f t="shared" ref="B19:B22" si="0">SUM(C19:Q19)</f>
        <v>12</v>
      </c>
      <c r="C19" s="928" t="s">
        <v>726</v>
      </c>
      <c r="D19" s="928">
        <v>4</v>
      </c>
      <c r="E19" s="928">
        <v>4</v>
      </c>
      <c r="F19" s="928" t="s">
        <v>727</v>
      </c>
      <c r="G19" s="928" t="s">
        <v>726</v>
      </c>
      <c r="H19" s="928" t="s">
        <v>726</v>
      </c>
      <c r="I19" s="928" t="s">
        <v>728</v>
      </c>
      <c r="J19" s="928">
        <v>2</v>
      </c>
      <c r="K19" s="928">
        <v>1</v>
      </c>
      <c r="L19" s="928">
        <v>1</v>
      </c>
      <c r="M19" s="928"/>
      <c r="N19" s="928"/>
      <c r="O19" s="928"/>
      <c r="P19" s="928"/>
      <c r="Q19" s="928"/>
      <c r="R19" s="375"/>
      <c r="S19" s="375"/>
      <c r="T19" s="372">
        <v>2016</v>
      </c>
    </row>
    <row r="20" spans="1:20" s="887" customFormat="1" ht="28.5" customHeight="1">
      <c r="A20" s="935">
        <v>2017</v>
      </c>
      <c r="B20" s="926">
        <f t="shared" si="0"/>
        <v>18</v>
      </c>
      <c r="C20" s="928">
        <v>1</v>
      </c>
      <c r="D20" s="928">
        <v>2</v>
      </c>
      <c r="E20" s="928">
        <v>1</v>
      </c>
      <c r="F20" s="928">
        <v>1</v>
      </c>
      <c r="G20" s="928">
        <v>2</v>
      </c>
      <c r="H20" s="928">
        <v>1</v>
      </c>
      <c r="I20" s="928">
        <v>2</v>
      </c>
      <c r="J20" s="928"/>
      <c r="K20" s="928">
        <v>5</v>
      </c>
      <c r="L20" s="928">
        <v>2</v>
      </c>
      <c r="M20" s="928">
        <v>1</v>
      </c>
      <c r="N20" s="375"/>
      <c r="O20" s="375"/>
      <c r="P20" s="375"/>
      <c r="Q20" s="375"/>
      <c r="R20" s="375"/>
      <c r="S20" s="375"/>
      <c r="T20" s="372">
        <v>2017</v>
      </c>
    </row>
    <row r="21" spans="1:20" s="888" customFormat="1" ht="28.5" customHeight="1">
      <c r="A21" s="935">
        <v>2018</v>
      </c>
      <c r="B21" s="926">
        <f t="shared" si="0"/>
        <v>11</v>
      </c>
      <c r="C21" s="928">
        <v>1</v>
      </c>
      <c r="D21" s="928">
        <v>6</v>
      </c>
      <c r="E21" s="928">
        <v>1</v>
      </c>
      <c r="F21" s="928"/>
      <c r="G21" s="928"/>
      <c r="H21" s="928"/>
      <c r="I21" s="928"/>
      <c r="J21" s="928">
        <v>2</v>
      </c>
      <c r="K21" s="928"/>
      <c r="L21" s="928"/>
      <c r="M21" s="928"/>
      <c r="N21" s="375"/>
      <c r="O21" s="375"/>
      <c r="P21" s="375"/>
      <c r="Q21" s="375">
        <v>1</v>
      </c>
      <c r="R21" s="375"/>
      <c r="S21" s="375"/>
      <c r="T21" s="372">
        <v>2018</v>
      </c>
    </row>
    <row r="22" spans="1:20" s="888" customFormat="1" ht="28.5" customHeight="1" thickBot="1">
      <c r="A22" s="937">
        <v>2019</v>
      </c>
      <c r="B22" s="926">
        <f t="shared" si="0"/>
        <v>20</v>
      </c>
      <c r="C22" s="939">
        <v>1</v>
      </c>
      <c r="D22" s="939">
        <v>3</v>
      </c>
      <c r="E22" s="939">
        <v>1</v>
      </c>
      <c r="F22" s="939"/>
      <c r="G22" s="939"/>
      <c r="H22" s="939"/>
      <c r="I22" s="939"/>
      <c r="J22" s="939">
        <v>2</v>
      </c>
      <c r="K22" s="939">
        <v>4</v>
      </c>
      <c r="L22" s="939"/>
      <c r="M22" s="939"/>
      <c r="N22" s="942">
        <v>1</v>
      </c>
      <c r="O22" s="942">
        <v>2</v>
      </c>
      <c r="P22" s="942">
        <v>1</v>
      </c>
      <c r="Q22" s="942">
        <v>5</v>
      </c>
      <c r="R22" s="942"/>
      <c r="S22" s="942"/>
      <c r="T22" s="941">
        <v>2019</v>
      </c>
    </row>
    <row r="23" spans="1:20" s="300" customFormat="1" ht="15" customHeight="1">
      <c r="A23" s="889" t="s">
        <v>729</v>
      </c>
      <c r="B23" s="890"/>
      <c r="C23" s="882"/>
      <c r="D23" s="882"/>
      <c r="E23" s="882"/>
      <c r="F23" s="882"/>
      <c r="G23" s="882"/>
      <c r="H23" s="882"/>
      <c r="I23" s="882"/>
      <c r="J23" s="882"/>
      <c r="K23" s="882"/>
      <c r="L23" s="882"/>
      <c r="M23" s="882"/>
      <c r="N23" s="882"/>
      <c r="O23" s="882"/>
      <c r="P23" s="258"/>
      <c r="Q23" s="258"/>
      <c r="R23" s="258"/>
      <c r="S23" s="258"/>
      <c r="T23" s="841" t="s">
        <v>661</v>
      </c>
    </row>
    <row r="24" spans="1:20">
      <c r="A24" s="300"/>
      <c r="B24" s="300"/>
      <c r="C24" s="300"/>
      <c r="D24" s="300"/>
      <c r="E24" s="300"/>
      <c r="F24" s="300"/>
      <c r="G24" s="300"/>
      <c r="H24" s="300"/>
      <c r="I24" s="300"/>
      <c r="J24" s="300"/>
      <c r="K24" s="300"/>
      <c r="L24" s="300"/>
      <c r="M24" s="300"/>
      <c r="N24" s="300"/>
      <c r="O24" s="300"/>
      <c r="P24" s="300"/>
      <c r="Q24" s="300"/>
      <c r="R24" s="300"/>
      <c r="S24" s="300"/>
      <c r="T24" s="300"/>
    </row>
    <row r="29" spans="1:20">
      <c r="J29" s="267" t="s">
        <v>730</v>
      </c>
    </row>
    <row r="30" spans="1:20">
      <c r="K30" s="267" t="s">
        <v>731</v>
      </c>
    </row>
  </sheetData>
  <mergeCells count="2">
    <mergeCell ref="B4:P4"/>
    <mergeCell ref="B15:P15"/>
  </mergeCells>
  <phoneticPr fontId="6" type="noConversion"/>
  <pageMargins left="0.7" right="0.7" top="0.75" bottom="0.75" header="0.3" footer="0.3"/>
  <pageSetup paperSize="9" scale="5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view="pageBreakPreview" zoomScale="98" zoomScaleSheetLayoutView="98" workbookViewId="0">
      <selection activeCell="M28" sqref="M27:M28"/>
    </sheetView>
  </sheetViews>
  <sheetFormatPr defaultColWidth="8.88671875" defaultRowHeight="16.5"/>
  <cols>
    <col min="1" max="1" width="7.77734375" style="267" customWidth="1"/>
    <col min="2" max="2" width="16.44140625" style="267" bestFit="1" customWidth="1"/>
    <col min="3" max="3" width="22.33203125" style="267" bestFit="1" customWidth="1"/>
    <col min="4" max="4" width="14.21875" style="267" customWidth="1"/>
    <col min="5" max="5" width="22.33203125" style="267" bestFit="1" customWidth="1"/>
    <col min="6" max="7" width="6.6640625" style="267" customWidth="1"/>
    <col min="8" max="8" width="7.6640625" style="267" customWidth="1"/>
    <col min="9" max="11" width="8.33203125" style="267" customWidth="1"/>
    <col min="12" max="12" width="7" style="267" customWidth="1"/>
    <col min="13" max="13" width="6.77734375" style="267" customWidth="1"/>
    <col min="14" max="16384" width="8.88671875" style="267"/>
  </cols>
  <sheetData>
    <row r="1" spans="1:5" ht="27.75" customHeight="1">
      <c r="A1" s="295" t="s">
        <v>732</v>
      </c>
      <c r="B1" s="325"/>
      <c r="C1" s="325"/>
      <c r="D1" s="325"/>
      <c r="E1" s="325"/>
    </row>
    <row r="2" spans="1:5" ht="17.25" thickBot="1">
      <c r="A2" s="302" t="s">
        <v>252</v>
      </c>
      <c r="B2" s="258"/>
      <c r="C2" s="258"/>
      <c r="D2" s="258"/>
      <c r="E2" s="258"/>
    </row>
    <row r="3" spans="1:5">
      <c r="A3" s="716"/>
      <c r="B3" s="717" t="s">
        <v>757</v>
      </c>
      <c r="C3" s="717" t="s">
        <v>462</v>
      </c>
      <c r="D3" s="717" t="s">
        <v>463</v>
      </c>
      <c r="E3" s="718" t="s">
        <v>464</v>
      </c>
    </row>
    <row r="4" spans="1:5" ht="24.75" hidden="1" customHeight="1">
      <c r="A4" s="373">
        <v>2016</v>
      </c>
      <c r="B4" s="711">
        <v>1383</v>
      </c>
      <c r="C4" s="711">
        <v>81</v>
      </c>
      <c r="D4" s="711">
        <v>1383</v>
      </c>
      <c r="E4" s="714">
        <v>9</v>
      </c>
    </row>
    <row r="5" spans="1:5" ht="24" customHeight="1">
      <c r="A5" s="713">
        <v>2017</v>
      </c>
      <c r="B5" s="719">
        <v>1365</v>
      </c>
      <c r="C5" s="719">
        <v>86</v>
      </c>
      <c r="D5" s="719">
        <v>1365</v>
      </c>
      <c r="E5" s="720">
        <v>12</v>
      </c>
    </row>
    <row r="6" spans="1:5" ht="24" customHeight="1">
      <c r="A6" s="952">
        <v>2018</v>
      </c>
      <c r="B6" s="953">
        <f>SUM(B7:B14)</f>
        <v>1194</v>
      </c>
      <c r="C6" s="719">
        <f>SUM(C7:C14)</f>
        <v>80</v>
      </c>
      <c r="D6" s="719">
        <f>SUM(D7:D14)</f>
        <v>1194</v>
      </c>
      <c r="E6" s="720">
        <f>SUM(E7:E14)</f>
        <v>10</v>
      </c>
    </row>
    <row r="7" spans="1:5">
      <c r="A7" s="954" t="s">
        <v>758</v>
      </c>
      <c r="B7" s="712">
        <v>1117</v>
      </c>
      <c r="C7" s="712">
        <v>72</v>
      </c>
      <c r="D7" s="712">
        <v>1117</v>
      </c>
      <c r="E7" s="715">
        <v>10</v>
      </c>
    </row>
    <row r="8" spans="1:5">
      <c r="A8" s="326" t="s">
        <v>1</v>
      </c>
      <c r="B8" s="712">
        <v>24</v>
      </c>
      <c r="C8" s="712">
        <v>4</v>
      </c>
      <c r="D8" s="712">
        <v>24</v>
      </c>
      <c r="E8" s="715">
        <v>0</v>
      </c>
    </row>
    <row r="9" spans="1:5">
      <c r="A9" s="326" t="s">
        <v>2</v>
      </c>
      <c r="B9" s="712">
        <v>35</v>
      </c>
      <c r="C9" s="712">
        <v>2</v>
      </c>
      <c r="D9" s="712">
        <v>35</v>
      </c>
      <c r="E9" s="715">
        <v>0</v>
      </c>
    </row>
    <row r="10" spans="1:5">
      <c r="A10" s="326" t="s">
        <v>3</v>
      </c>
      <c r="B10" s="712">
        <v>9</v>
      </c>
      <c r="C10" s="712">
        <v>0</v>
      </c>
      <c r="D10" s="712">
        <v>9</v>
      </c>
      <c r="E10" s="715">
        <v>0</v>
      </c>
    </row>
    <row r="11" spans="1:5">
      <c r="A11" s="326" t="s">
        <v>4</v>
      </c>
      <c r="B11" s="712">
        <v>5</v>
      </c>
      <c r="C11" s="712">
        <v>0</v>
      </c>
      <c r="D11" s="712">
        <v>5</v>
      </c>
      <c r="E11" s="715">
        <v>0</v>
      </c>
    </row>
    <row r="12" spans="1:5">
      <c r="A12" s="326" t="s">
        <v>5</v>
      </c>
      <c r="B12" s="712">
        <v>2</v>
      </c>
      <c r="C12" s="712">
        <v>1</v>
      </c>
      <c r="D12" s="712">
        <v>2</v>
      </c>
      <c r="E12" s="715">
        <v>0</v>
      </c>
    </row>
    <row r="13" spans="1:5">
      <c r="A13" s="326" t="s">
        <v>759</v>
      </c>
      <c r="B13" s="712">
        <v>1</v>
      </c>
      <c r="C13" s="712">
        <v>1</v>
      </c>
      <c r="D13" s="712">
        <v>1</v>
      </c>
      <c r="E13" s="715">
        <v>0</v>
      </c>
    </row>
    <row r="14" spans="1:5" ht="21" customHeight="1">
      <c r="A14" s="955" t="s">
        <v>7</v>
      </c>
      <c r="B14" s="712">
        <v>1</v>
      </c>
      <c r="C14" s="712">
        <v>0</v>
      </c>
      <c r="D14" s="712">
        <v>1</v>
      </c>
      <c r="E14" s="715">
        <v>0</v>
      </c>
    </row>
    <row r="15" spans="1:5" ht="24" customHeight="1">
      <c r="A15" s="956">
        <v>2019</v>
      </c>
      <c r="B15" s="957">
        <f>SUM(B16:B23)</f>
        <v>1257</v>
      </c>
      <c r="C15" s="957">
        <f>SUM(C16:C23)</f>
        <v>108</v>
      </c>
      <c r="D15" s="957">
        <f>SUM(D16:D23)</f>
        <v>1257</v>
      </c>
      <c r="E15" s="958">
        <f>SUM(E16:E23)</f>
        <v>17</v>
      </c>
    </row>
    <row r="16" spans="1:5" ht="20.100000000000001" customHeight="1">
      <c r="A16" s="954" t="s">
        <v>474</v>
      </c>
      <c r="B16" s="712">
        <v>1030</v>
      </c>
      <c r="C16" s="712">
        <v>98</v>
      </c>
      <c r="D16" s="712">
        <v>1030</v>
      </c>
      <c r="E16" s="715">
        <v>17</v>
      </c>
    </row>
    <row r="17" spans="1:6" ht="20.100000000000001" customHeight="1">
      <c r="A17" s="326" t="s">
        <v>1</v>
      </c>
      <c r="B17" s="712">
        <v>44</v>
      </c>
      <c r="C17" s="712">
        <v>5</v>
      </c>
      <c r="D17" s="712">
        <v>44</v>
      </c>
      <c r="E17" s="715">
        <v>0</v>
      </c>
    </row>
    <row r="18" spans="1:6" ht="20.100000000000001" customHeight="1">
      <c r="A18" s="326" t="s">
        <v>2</v>
      </c>
      <c r="B18" s="712">
        <v>113</v>
      </c>
      <c r="C18" s="712">
        <v>2</v>
      </c>
      <c r="D18" s="712">
        <v>113</v>
      </c>
      <c r="E18" s="715">
        <v>0</v>
      </c>
    </row>
    <row r="19" spans="1:6" ht="20.100000000000001" customHeight="1">
      <c r="A19" s="326" t="s">
        <v>3</v>
      </c>
      <c r="B19" s="712">
        <v>21</v>
      </c>
      <c r="C19" s="712">
        <v>3</v>
      </c>
      <c r="D19" s="712">
        <v>21</v>
      </c>
      <c r="E19" s="715">
        <v>0</v>
      </c>
      <c r="F19" s="266"/>
    </row>
    <row r="20" spans="1:6" ht="20.100000000000001" customHeight="1">
      <c r="A20" s="326" t="s">
        <v>4</v>
      </c>
      <c r="B20" s="712">
        <v>26</v>
      </c>
      <c r="C20" s="712">
        <v>0</v>
      </c>
      <c r="D20" s="712">
        <v>26</v>
      </c>
      <c r="E20" s="715">
        <v>0</v>
      </c>
    </row>
    <row r="21" spans="1:6" ht="20.100000000000001" customHeight="1">
      <c r="A21" s="326" t="s">
        <v>5</v>
      </c>
      <c r="B21" s="712">
        <v>12</v>
      </c>
      <c r="C21" s="712">
        <v>0</v>
      </c>
      <c r="D21" s="712">
        <v>12</v>
      </c>
      <c r="E21" s="715">
        <v>0</v>
      </c>
    </row>
    <row r="22" spans="1:6" ht="20.100000000000001" customHeight="1">
      <c r="A22" s="326" t="s">
        <v>759</v>
      </c>
      <c r="B22" s="712">
        <v>0</v>
      </c>
      <c r="C22" s="712">
        <v>0</v>
      </c>
      <c r="D22" s="712">
        <v>0</v>
      </c>
      <c r="E22" s="715">
        <v>0</v>
      </c>
    </row>
    <row r="23" spans="1:6" ht="20.100000000000001" customHeight="1" thickBot="1">
      <c r="A23" s="959" t="s">
        <v>7</v>
      </c>
      <c r="B23" s="960">
        <v>11</v>
      </c>
      <c r="C23" s="960">
        <v>0</v>
      </c>
      <c r="D23" s="960">
        <v>11</v>
      </c>
      <c r="E23" s="961">
        <v>0</v>
      </c>
    </row>
  </sheetData>
  <phoneticPr fontId="6" type="noConversion"/>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BF61"/>
  <sheetViews>
    <sheetView topLeftCell="A31" zoomScaleNormal="100" zoomScaleSheetLayoutView="100" workbookViewId="0">
      <selection activeCell="G52" sqref="G52"/>
    </sheetView>
  </sheetViews>
  <sheetFormatPr defaultColWidth="8.88671875" defaultRowHeight="13.5"/>
  <cols>
    <col min="1" max="1" width="7.5546875" style="322" customWidth="1"/>
    <col min="2" max="2" width="5.21875" style="322" customWidth="1"/>
    <col min="3" max="3" width="6.33203125" style="322" bestFit="1" customWidth="1"/>
    <col min="4" max="4" width="4.5546875" style="322" customWidth="1"/>
    <col min="5" max="7" width="4.21875" style="322" customWidth="1"/>
    <col min="8" max="10" width="4.44140625" style="322" customWidth="1"/>
    <col min="11" max="11" width="5.21875" style="322" customWidth="1"/>
    <col min="12" max="13" width="5.88671875" style="322" customWidth="1"/>
    <col min="14" max="15" width="4.44140625" style="322" customWidth="1"/>
    <col min="16" max="16" width="7" style="322" customWidth="1"/>
    <col min="17" max="17" width="5" style="321" customWidth="1"/>
    <col min="18" max="29" width="5" style="322" customWidth="1"/>
    <col min="30" max="38" width="4.109375" style="322" customWidth="1"/>
    <col min="39" max="41" width="5.33203125" style="322" customWidth="1"/>
    <col min="42" max="47" width="4.109375" style="322" customWidth="1"/>
    <col min="48" max="58" width="5.44140625" style="322" customWidth="1"/>
    <col min="59" max="16384" width="8.88671875" style="322"/>
  </cols>
  <sheetData>
    <row r="1" spans="1:58" s="327" customFormat="1" ht="24.95" customHeight="1">
      <c r="A1" s="315" t="s">
        <v>733</v>
      </c>
      <c r="Q1" s="1087"/>
      <c r="R1" s="1087"/>
      <c r="S1" s="1087"/>
      <c r="T1" s="1087"/>
      <c r="U1" s="1087"/>
      <c r="V1" s="1087"/>
      <c r="W1" s="1087"/>
      <c r="X1" s="1087"/>
      <c r="Y1" s="1087"/>
      <c r="Z1" s="1087"/>
      <c r="AA1" s="1087"/>
      <c r="AB1" s="1087"/>
      <c r="AC1" s="1087"/>
      <c r="AD1" s="1088"/>
      <c r="AE1" s="1089"/>
      <c r="AF1" s="1089"/>
      <c r="AG1" s="1089"/>
      <c r="AH1" s="1089"/>
      <c r="AI1" s="1089"/>
      <c r="AJ1" s="1089"/>
      <c r="AK1" s="1089"/>
      <c r="AL1" s="1089"/>
      <c r="AM1" s="1089"/>
      <c r="AN1" s="1089"/>
      <c r="AO1" s="1089"/>
      <c r="AP1" s="1089"/>
      <c r="AQ1" s="1089"/>
      <c r="AR1" s="1089"/>
      <c r="AS1" s="1089"/>
      <c r="AT1" s="1089"/>
      <c r="AU1" s="1089"/>
    </row>
    <row r="2" spans="1:58" s="328" customFormat="1" ht="9" customHeight="1">
      <c r="A2" s="1088"/>
      <c r="B2" s="1090"/>
      <c r="C2" s="1090"/>
      <c r="D2" s="1090"/>
      <c r="E2" s="1090"/>
      <c r="F2" s="1090"/>
      <c r="G2" s="1090"/>
      <c r="H2" s="1090"/>
      <c r="I2" s="1090"/>
      <c r="J2" s="1090"/>
      <c r="K2" s="1090"/>
      <c r="L2" s="1090"/>
      <c r="M2" s="1090"/>
      <c r="N2" s="1090"/>
      <c r="O2" s="1090"/>
      <c r="P2" s="1090"/>
      <c r="Q2" s="329"/>
      <c r="AV2" s="327"/>
    </row>
    <row r="3" spans="1:58" s="300" customFormat="1" ht="15" customHeight="1" thickBot="1">
      <c r="A3" s="316" t="s">
        <v>201</v>
      </c>
      <c r="Q3" s="268"/>
      <c r="W3" s="301"/>
      <c r="Z3" s="301"/>
      <c r="AC3" s="301"/>
      <c r="AF3" s="301"/>
      <c r="AI3" s="301"/>
      <c r="AL3" s="301"/>
      <c r="AO3" s="301"/>
      <c r="AR3" s="301"/>
      <c r="AU3" s="301"/>
      <c r="AV3" s="316"/>
      <c r="AX3" s="301"/>
      <c r="BA3" s="301"/>
      <c r="BD3" s="301"/>
    </row>
    <row r="4" spans="1:58" s="264" customFormat="1" ht="42" customHeight="1">
      <c r="A4" s="330" t="s">
        <v>268</v>
      </c>
      <c r="B4" s="331" t="s">
        <v>26</v>
      </c>
      <c r="C4" s="332"/>
      <c r="D4" s="333"/>
      <c r="E4" s="334" t="s">
        <v>269</v>
      </c>
      <c r="F4" s="332"/>
      <c r="G4" s="333"/>
      <c r="H4" s="331" t="s">
        <v>253</v>
      </c>
      <c r="I4" s="332"/>
      <c r="J4" s="333"/>
      <c r="K4" s="1091" t="s">
        <v>465</v>
      </c>
      <c r="L4" s="1092"/>
      <c r="M4" s="1093"/>
      <c r="N4" s="342" t="s">
        <v>270</v>
      </c>
      <c r="O4" s="332"/>
      <c r="P4" s="734"/>
    </row>
    <row r="5" spans="1:58" s="264" customFormat="1" ht="53.25" customHeight="1">
      <c r="A5" s="317"/>
      <c r="B5" s="335" t="s">
        <v>27</v>
      </c>
      <c r="C5" s="336"/>
      <c r="D5" s="337"/>
      <c r="E5" s="338" t="s">
        <v>254</v>
      </c>
      <c r="F5" s="336"/>
      <c r="G5" s="337"/>
      <c r="H5" s="335" t="s">
        <v>255</v>
      </c>
      <c r="I5" s="336"/>
      <c r="J5" s="337"/>
      <c r="K5" s="1105" t="s">
        <v>472</v>
      </c>
      <c r="L5" s="1108"/>
      <c r="M5" s="1109"/>
      <c r="N5" s="343" t="s">
        <v>256</v>
      </c>
      <c r="O5" s="336"/>
      <c r="P5" s="735"/>
    </row>
    <row r="6" spans="1:58" s="264" customFormat="1">
      <c r="A6" s="317"/>
      <c r="B6" s="335"/>
      <c r="C6" s="260" t="s">
        <v>92</v>
      </c>
      <c r="D6" s="260" t="s">
        <v>93</v>
      </c>
      <c r="E6" s="335"/>
      <c r="F6" s="260" t="s">
        <v>92</v>
      </c>
      <c r="G6" s="260" t="s">
        <v>93</v>
      </c>
      <c r="H6" s="335"/>
      <c r="I6" s="260" t="s">
        <v>92</v>
      </c>
      <c r="J6" s="260" t="s">
        <v>93</v>
      </c>
      <c r="K6" s="335"/>
      <c r="L6" s="260" t="s">
        <v>92</v>
      </c>
      <c r="M6" s="260" t="s">
        <v>93</v>
      </c>
      <c r="N6" s="318"/>
      <c r="O6" s="260" t="s">
        <v>92</v>
      </c>
      <c r="P6" s="737" t="s">
        <v>93</v>
      </c>
    </row>
    <row r="7" spans="1:58" s="264" customFormat="1" ht="19.5" customHeight="1">
      <c r="A7" s="373"/>
      <c r="B7" s="335"/>
      <c r="C7" s="262" t="s">
        <v>94</v>
      </c>
      <c r="D7" s="319" t="s">
        <v>95</v>
      </c>
      <c r="E7" s="335"/>
      <c r="F7" s="262" t="s">
        <v>94</v>
      </c>
      <c r="G7" s="319" t="s">
        <v>95</v>
      </c>
      <c r="H7" s="335"/>
      <c r="I7" s="262" t="s">
        <v>94</v>
      </c>
      <c r="J7" s="319" t="s">
        <v>95</v>
      </c>
      <c r="K7" s="335"/>
      <c r="L7" s="262" t="s">
        <v>94</v>
      </c>
      <c r="M7" s="319" t="s">
        <v>95</v>
      </c>
      <c r="N7" s="318"/>
      <c r="O7" s="262" t="s">
        <v>94</v>
      </c>
      <c r="P7" s="738" t="s">
        <v>95</v>
      </c>
    </row>
    <row r="8" spans="1:58" s="264" customFormat="1" ht="0.75" customHeight="1">
      <c r="A8" s="943">
        <v>2016</v>
      </c>
      <c r="B8" s="407">
        <v>1942</v>
      </c>
      <c r="C8" s="407">
        <v>1017</v>
      </c>
      <c r="D8" s="407">
        <v>925</v>
      </c>
      <c r="E8" s="407">
        <v>48</v>
      </c>
      <c r="F8" s="407">
        <v>23</v>
      </c>
      <c r="G8" s="407">
        <v>25</v>
      </c>
      <c r="H8" s="407">
        <v>558</v>
      </c>
      <c r="I8" s="407">
        <v>352</v>
      </c>
      <c r="J8" s="407">
        <v>206</v>
      </c>
      <c r="K8" s="407">
        <v>3</v>
      </c>
      <c r="L8" s="407">
        <v>0</v>
      </c>
      <c r="M8" s="407">
        <v>3</v>
      </c>
      <c r="N8" s="435">
        <v>118</v>
      </c>
      <c r="O8" s="435">
        <v>48</v>
      </c>
      <c r="P8" s="944">
        <v>70</v>
      </c>
    </row>
    <row r="9" spans="1:58" s="339" customFormat="1" ht="31.5" customHeight="1">
      <c r="A9" s="945">
        <v>2017</v>
      </c>
      <c r="B9" s="722">
        <v>2049</v>
      </c>
      <c r="C9" s="722">
        <v>1081</v>
      </c>
      <c r="D9" s="722">
        <v>968</v>
      </c>
      <c r="E9" s="722">
        <v>60</v>
      </c>
      <c r="F9" s="722">
        <v>31</v>
      </c>
      <c r="G9" s="722">
        <v>29</v>
      </c>
      <c r="H9" s="722">
        <v>538</v>
      </c>
      <c r="I9" s="722">
        <v>338</v>
      </c>
      <c r="J9" s="722">
        <v>200</v>
      </c>
      <c r="K9" s="722">
        <v>4</v>
      </c>
      <c r="L9" s="722">
        <v>2</v>
      </c>
      <c r="M9" s="722">
        <v>2</v>
      </c>
      <c r="N9" s="722">
        <v>91</v>
      </c>
      <c r="O9" s="722">
        <v>42</v>
      </c>
      <c r="P9" s="946">
        <v>49</v>
      </c>
    </row>
    <row r="10" spans="1:58" s="339" customFormat="1" ht="34.5" customHeight="1">
      <c r="A10" s="947">
        <v>2018</v>
      </c>
      <c r="B10" s="723">
        <f>SUM(C10:D10)</f>
        <v>2025</v>
      </c>
      <c r="C10" s="723">
        <v>1028</v>
      </c>
      <c r="D10" s="723">
        <v>997</v>
      </c>
      <c r="E10" s="723">
        <v>51</v>
      </c>
      <c r="F10" s="723">
        <v>26</v>
      </c>
      <c r="G10" s="723">
        <v>25</v>
      </c>
      <c r="H10" s="723">
        <v>516</v>
      </c>
      <c r="I10" s="723">
        <v>315</v>
      </c>
      <c r="J10" s="723">
        <v>201</v>
      </c>
      <c r="K10" s="723">
        <v>6</v>
      </c>
      <c r="L10" s="723">
        <v>3</v>
      </c>
      <c r="M10" s="723">
        <v>3</v>
      </c>
      <c r="N10" s="723">
        <v>74</v>
      </c>
      <c r="O10" s="723">
        <v>25</v>
      </c>
      <c r="P10" s="948">
        <v>49</v>
      </c>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c r="AW10" s="341"/>
      <c r="AX10" s="341"/>
      <c r="AY10" s="341"/>
      <c r="AZ10" s="341"/>
      <c r="BA10" s="341"/>
      <c r="BB10" s="341"/>
      <c r="BC10" s="341"/>
      <c r="BD10" s="341"/>
      <c r="BE10" s="341"/>
      <c r="BF10" s="341"/>
    </row>
    <row r="11" spans="1:58" s="339" customFormat="1" ht="34.5" customHeight="1" thickBot="1">
      <c r="A11" s="949">
        <v>2019</v>
      </c>
      <c r="B11" s="950">
        <f>SUM(C11:D11)</f>
        <v>1909</v>
      </c>
      <c r="C11" s="950">
        <v>1042</v>
      </c>
      <c r="D11" s="950">
        <v>867</v>
      </c>
      <c r="E11" s="950">
        <f>SUM(F11:G11)</f>
        <v>44</v>
      </c>
      <c r="F11" s="950">
        <v>18</v>
      </c>
      <c r="G11" s="950">
        <v>26</v>
      </c>
      <c r="H11" s="950">
        <f>SUM(I11:J11)</f>
        <v>486</v>
      </c>
      <c r="I11" s="950">
        <v>308</v>
      </c>
      <c r="J11" s="950">
        <v>178</v>
      </c>
      <c r="K11" s="950">
        <f>SUM(L11:M11)</f>
        <v>3</v>
      </c>
      <c r="L11" s="950">
        <v>2</v>
      </c>
      <c r="M11" s="950">
        <v>1</v>
      </c>
      <c r="N11" s="950">
        <f>SUM(O11:P11)</f>
        <v>69</v>
      </c>
      <c r="O11" s="950">
        <v>39</v>
      </c>
      <c r="P11" s="951">
        <v>30</v>
      </c>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c r="AW11" s="341"/>
      <c r="AX11" s="341"/>
      <c r="AY11" s="341"/>
      <c r="AZ11" s="341"/>
      <c r="BA11" s="341"/>
      <c r="BB11" s="341"/>
      <c r="BC11" s="341"/>
      <c r="BD11" s="341"/>
      <c r="BE11" s="341"/>
      <c r="BF11" s="341"/>
    </row>
    <row r="12" spans="1:58" s="339" customFormat="1" ht="33" customHeight="1" thickBot="1">
      <c r="A12" s="340"/>
      <c r="B12" s="299"/>
      <c r="C12" s="299"/>
      <c r="D12" s="299"/>
      <c r="E12" s="299"/>
      <c r="F12" s="299"/>
      <c r="G12" s="299"/>
      <c r="H12" s="299"/>
      <c r="I12" s="299"/>
      <c r="J12" s="299"/>
      <c r="K12" s="299"/>
      <c r="L12" s="299"/>
      <c r="M12" s="299"/>
      <c r="N12" s="299"/>
      <c r="O12" s="299"/>
      <c r="P12" s="299"/>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c r="AW12" s="341"/>
      <c r="AX12" s="341"/>
      <c r="AY12" s="341"/>
      <c r="AZ12" s="341"/>
      <c r="BA12" s="341"/>
      <c r="BB12" s="341"/>
      <c r="BC12" s="341"/>
      <c r="BD12" s="341"/>
      <c r="BE12" s="341"/>
      <c r="BF12" s="341"/>
    </row>
    <row r="13" spans="1:58" s="300" customFormat="1" ht="35.25" customHeight="1">
      <c r="A13" s="1097" t="s">
        <v>385</v>
      </c>
      <c r="B13" s="1098"/>
      <c r="C13" s="1099"/>
      <c r="D13" s="1091" t="s">
        <v>271</v>
      </c>
      <c r="E13" s="1103"/>
      <c r="F13" s="1104"/>
      <c r="G13" s="1091" t="s">
        <v>272</v>
      </c>
      <c r="H13" s="1103"/>
      <c r="I13" s="1104"/>
      <c r="J13" s="1091" t="s">
        <v>383</v>
      </c>
      <c r="K13" s="1103"/>
      <c r="L13" s="1104"/>
      <c r="M13" s="1110" t="s">
        <v>466</v>
      </c>
      <c r="N13" s="1111"/>
      <c r="O13" s="1112"/>
      <c r="P13" s="339"/>
      <c r="Q13" s="268"/>
    </row>
    <row r="14" spans="1:58" ht="29.25" customHeight="1">
      <c r="A14" s="1100" t="s">
        <v>331</v>
      </c>
      <c r="B14" s="1101"/>
      <c r="C14" s="1102"/>
      <c r="D14" s="1105" t="s">
        <v>257</v>
      </c>
      <c r="E14" s="1106"/>
      <c r="F14" s="1107"/>
      <c r="G14" s="1105" t="s">
        <v>258</v>
      </c>
      <c r="H14" s="1106"/>
      <c r="I14" s="1107"/>
      <c r="J14" s="1105" t="s">
        <v>332</v>
      </c>
      <c r="K14" s="1106"/>
      <c r="L14" s="1107"/>
      <c r="M14" s="1094" t="s">
        <v>259</v>
      </c>
      <c r="N14" s="1095"/>
      <c r="O14" s="1096"/>
      <c r="P14" s="300"/>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c r="AW14" s="344"/>
      <c r="AX14" s="344"/>
      <c r="AY14" s="344"/>
      <c r="AZ14" s="344"/>
      <c r="BA14" s="344"/>
      <c r="BB14" s="344"/>
      <c r="BC14" s="344"/>
      <c r="BD14" s="344"/>
      <c r="BE14" s="344"/>
      <c r="BF14" s="344"/>
    </row>
    <row r="15" spans="1:58" ht="18.75" customHeight="1">
      <c r="A15" s="728"/>
      <c r="B15" s="729" t="s">
        <v>92</v>
      </c>
      <c r="C15" s="729" t="s">
        <v>93</v>
      </c>
      <c r="D15" s="263"/>
      <c r="E15" s="729" t="s">
        <v>92</v>
      </c>
      <c r="F15" s="729" t="s">
        <v>93</v>
      </c>
      <c r="G15" s="323"/>
      <c r="H15" s="729" t="s">
        <v>92</v>
      </c>
      <c r="I15" s="729" t="s">
        <v>93</v>
      </c>
      <c r="J15" s="323"/>
      <c r="K15" s="729" t="s">
        <v>92</v>
      </c>
      <c r="L15" s="729" t="s">
        <v>93</v>
      </c>
      <c r="M15" s="371"/>
      <c r="N15" s="371" t="s">
        <v>92</v>
      </c>
      <c r="O15" s="372" t="s">
        <v>93</v>
      </c>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c r="AX15" s="345"/>
      <c r="AY15" s="345"/>
      <c r="AZ15" s="345"/>
      <c r="BA15" s="345"/>
      <c r="BB15" s="345"/>
      <c r="BC15" s="345"/>
      <c r="BD15" s="345"/>
      <c r="BE15" s="345"/>
      <c r="BF15" s="345"/>
    </row>
    <row r="16" spans="1:58" ht="33.75" customHeight="1">
      <c r="A16" s="728"/>
      <c r="B16" s="262" t="s">
        <v>94</v>
      </c>
      <c r="C16" s="319" t="s">
        <v>95</v>
      </c>
      <c r="D16" s="263"/>
      <c r="E16" s="262" t="s">
        <v>94</v>
      </c>
      <c r="F16" s="319" t="s">
        <v>95</v>
      </c>
      <c r="G16" s="323"/>
      <c r="H16" s="262" t="s">
        <v>94</v>
      </c>
      <c r="I16" s="319" t="s">
        <v>95</v>
      </c>
      <c r="J16" s="323"/>
      <c r="K16" s="262" t="s">
        <v>94</v>
      </c>
      <c r="L16" s="319" t="s">
        <v>95</v>
      </c>
      <c r="M16" s="371"/>
      <c r="N16" s="371" t="s">
        <v>94</v>
      </c>
      <c r="O16" s="376" t="s">
        <v>95</v>
      </c>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c r="AW16" s="345"/>
      <c r="AX16" s="345"/>
      <c r="AY16" s="345"/>
      <c r="AZ16" s="345"/>
      <c r="BA16" s="345"/>
      <c r="BB16" s="345"/>
      <c r="BC16" s="345"/>
      <c r="BD16" s="345"/>
      <c r="BE16" s="345"/>
      <c r="BF16" s="345"/>
    </row>
    <row r="17" spans="1:16" ht="33.75" hidden="1" customHeight="1">
      <c r="A17" s="730">
        <v>66</v>
      </c>
      <c r="B17" s="374">
        <v>21</v>
      </c>
      <c r="C17" s="374">
        <v>45</v>
      </c>
      <c r="D17" s="374">
        <v>66</v>
      </c>
      <c r="E17" s="374">
        <v>25</v>
      </c>
      <c r="F17" s="374">
        <v>41</v>
      </c>
      <c r="G17" s="374">
        <v>0</v>
      </c>
      <c r="H17" s="374">
        <v>0</v>
      </c>
      <c r="I17" s="374">
        <v>0</v>
      </c>
      <c r="J17" s="374">
        <v>0</v>
      </c>
      <c r="K17" s="374">
        <v>0</v>
      </c>
      <c r="L17" s="374">
        <v>0</v>
      </c>
      <c r="M17" s="436">
        <v>424</v>
      </c>
      <c r="N17" s="436">
        <v>193</v>
      </c>
      <c r="O17" s="437">
        <v>231</v>
      </c>
      <c r="P17" s="265" t="s">
        <v>333</v>
      </c>
    </row>
    <row r="18" spans="1:16" ht="25.5" customHeight="1">
      <c r="A18" s="731">
        <v>39</v>
      </c>
      <c r="B18" s="473">
        <v>10</v>
      </c>
      <c r="C18" s="473">
        <v>29</v>
      </c>
      <c r="D18" s="473">
        <v>68</v>
      </c>
      <c r="E18" s="473">
        <v>27</v>
      </c>
      <c r="F18" s="473">
        <v>41</v>
      </c>
      <c r="G18" s="473">
        <v>0</v>
      </c>
      <c r="H18" s="473">
        <v>0</v>
      </c>
      <c r="I18" s="473">
        <v>0</v>
      </c>
      <c r="J18" s="473">
        <v>1</v>
      </c>
      <c r="K18" s="473">
        <v>0</v>
      </c>
      <c r="L18" s="473">
        <v>1</v>
      </c>
      <c r="M18" s="473">
        <v>418</v>
      </c>
      <c r="N18" s="473">
        <v>191</v>
      </c>
      <c r="O18" s="726">
        <v>227</v>
      </c>
      <c r="P18" s="265" t="s">
        <v>329</v>
      </c>
    </row>
    <row r="19" spans="1:16" ht="27" customHeight="1">
      <c r="A19" s="732">
        <v>29</v>
      </c>
      <c r="B19" s="721">
        <v>11</v>
      </c>
      <c r="C19" s="721">
        <v>18</v>
      </c>
      <c r="D19" s="721">
        <v>60</v>
      </c>
      <c r="E19" s="721">
        <v>22</v>
      </c>
      <c r="F19" s="721">
        <v>38</v>
      </c>
      <c r="G19" s="721">
        <v>0</v>
      </c>
      <c r="H19" s="721">
        <v>0</v>
      </c>
      <c r="I19" s="721">
        <v>0</v>
      </c>
      <c r="J19" s="721"/>
      <c r="K19" s="721">
        <v>0</v>
      </c>
      <c r="L19" s="721"/>
      <c r="M19" s="721">
        <v>426</v>
      </c>
      <c r="N19" s="721">
        <v>168</v>
      </c>
      <c r="O19" s="727">
        <v>258</v>
      </c>
      <c r="P19" s="265" t="s">
        <v>475</v>
      </c>
    </row>
    <row r="20" spans="1:16" ht="27" customHeight="1" thickBot="1">
      <c r="A20" s="733">
        <v>55</v>
      </c>
      <c r="B20" s="724">
        <v>19</v>
      </c>
      <c r="C20" s="724">
        <v>36</v>
      </c>
      <c r="D20" s="724">
        <v>94</v>
      </c>
      <c r="E20" s="724">
        <v>29</v>
      </c>
      <c r="F20" s="724">
        <v>65</v>
      </c>
      <c r="G20" s="724">
        <v>0</v>
      </c>
      <c r="H20" s="724">
        <v>0</v>
      </c>
      <c r="I20" s="724">
        <v>0</v>
      </c>
      <c r="J20" s="724">
        <v>0</v>
      </c>
      <c r="K20" s="724">
        <v>0</v>
      </c>
      <c r="L20" s="724">
        <v>0</v>
      </c>
      <c r="M20" s="724">
        <v>377</v>
      </c>
      <c r="N20" s="724">
        <v>154</v>
      </c>
      <c r="O20" s="725">
        <v>223</v>
      </c>
      <c r="P20" s="265" t="s">
        <v>502</v>
      </c>
    </row>
    <row r="21" spans="1:16" ht="31.5" customHeight="1" thickBot="1">
      <c r="P21" s="265"/>
    </row>
    <row r="22" spans="1:16" ht="27">
      <c r="A22" s="1114" t="s">
        <v>467</v>
      </c>
      <c r="B22" s="1103"/>
      <c r="C22" s="1104"/>
      <c r="D22" s="1091" t="s">
        <v>468</v>
      </c>
      <c r="E22" s="1103"/>
      <c r="F22" s="1104"/>
      <c r="G22" s="1091" t="s">
        <v>469</v>
      </c>
      <c r="H22" s="1103"/>
      <c r="I22" s="1104"/>
      <c r="J22" s="1091" t="s">
        <v>470</v>
      </c>
      <c r="K22" s="1103"/>
      <c r="L22" s="1104"/>
      <c r="M22" s="334" t="s">
        <v>471</v>
      </c>
      <c r="N22" s="332"/>
      <c r="O22" s="734"/>
      <c r="P22" s="265"/>
    </row>
    <row r="23" spans="1:16" ht="27">
      <c r="A23" s="1113" t="s">
        <v>330</v>
      </c>
      <c r="B23" s="1106"/>
      <c r="C23" s="1107"/>
      <c r="D23" s="1105" t="s">
        <v>260</v>
      </c>
      <c r="E23" s="1106"/>
      <c r="F23" s="1107"/>
      <c r="G23" s="1105" t="s">
        <v>261</v>
      </c>
      <c r="H23" s="1106"/>
      <c r="I23" s="1107"/>
      <c r="J23" s="1105" t="s">
        <v>262</v>
      </c>
      <c r="K23" s="1106"/>
      <c r="L23" s="1107"/>
      <c r="M23" s="338" t="s">
        <v>263</v>
      </c>
      <c r="N23" s="336"/>
      <c r="O23" s="735"/>
      <c r="P23" s="265"/>
    </row>
    <row r="24" spans="1:16" ht="33" customHeight="1">
      <c r="A24" s="736"/>
      <c r="B24" s="729" t="s">
        <v>92</v>
      </c>
      <c r="C24" s="729" t="s">
        <v>93</v>
      </c>
      <c r="D24" s="262"/>
      <c r="E24" s="729" t="s">
        <v>92</v>
      </c>
      <c r="F24" s="729" t="s">
        <v>93</v>
      </c>
      <c r="G24" s="323"/>
      <c r="H24" s="729" t="s">
        <v>92</v>
      </c>
      <c r="I24" s="729" t="s">
        <v>93</v>
      </c>
      <c r="J24" s="323"/>
      <c r="K24" s="729" t="s">
        <v>92</v>
      </c>
      <c r="L24" s="729" t="s">
        <v>93</v>
      </c>
      <c r="M24" s="335"/>
      <c r="N24" s="729" t="s">
        <v>92</v>
      </c>
      <c r="O24" s="737" t="s">
        <v>93</v>
      </c>
      <c r="P24" s="265"/>
    </row>
    <row r="25" spans="1:16" ht="33" customHeight="1">
      <c r="A25" s="736"/>
      <c r="B25" s="262" t="s">
        <v>94</v>
      </c>
      <c r="C25" s="262" t="s">
        <v>95</v>
      </c>
      <c r="D25" s="262"/>
      <c r="E25" s="262" t="s">
        <v>94</v>
      </c>
      <c r="F25" s="319" t="s">
        <v>95</v>
      </c>
      <c r="G25" s="323"/>
      <c r="H25" s="262" t="s">
        <v>94</v>
      </c>
      <c r="I25" s="319" t="s">
        <v>95</v>
      </c>
      <c r="J25" s="323"/>
      <c r="K25" s="262" t="s">
        <v>94</v>
      </c>
      <c r="L25" s="319" t="s">
        <v>95</v>
      </c>
      <c r="M25" s="335"/>
      <c r="N25" s="262" t="s">
        <v>94</v>
      </c>
      <c r="O25" s="738" t="s">
        <v>95</v>
      </c>
      <c r="P25" s="265"/>
    </row>
    <row r="26" spans="1:16" ht="19.5" hidden="1" customHeight="1">
      <c r="A26" s="739">
        <v>165</v>
      </c>
      <c r="B26" s="436">
        <v>92</v>
      </c>
      <c r="C26" s="436">
        <v>73</v>
      </c>
      <c r="D26" s="436">
        <v>77</v>
      </c>
      <c r="E26" s="436">
        <v>52</v>
      </c>
      <c r="F26" s="438">
        <v>25</v>
      </c>
      <c r="G26" s="436">
        <v>8</v>
      </c>
      <c r="H26" s="436">
        <v>4</v>
      </c>
      <c r="I26" s="438">
        <v>4</v>
      </c>
      <c r="J26" s="436">
        <v>22</v>
      </c>
      <c r="K26" s="436">
        <v>5</v>
      </c>
      <c r="L26" s="438">
        <v>17</v>
      </c>
      <c r="M26" s="436">
        <v>41</v>
      </c>
      <c r="N26" s="436">
        <v>19</v>
      </c>
      <c r="O26" s="437">
        <v>22</v>
      </c>
      <c r="P26" s="265" t="s">
        <v>333</v>
      </c>
    </row>
    <row r="27" spans="1:16" ht="33" customHeight="1">
      <c r="A27" s="731">
        <v>218</v>
      </c>
      <c r="B27" s="473">
        <v>114</v>
      </c>
      <c r="C27" s="473">
        <v>104</v>
      </c>
      <c r="D27" s="473">
        <v>72</v>
      </c>
      <c r="E27" s="473">
        <v>42</v>
      </c>
      <c r="F27" s="473">
        <v>30</v>
      </c>
      <c r="G27" s="473">
        <v>11</v>
      </c>
      <c r="H27" s="473">
        <v>3</v>
      </c>
      <c r="I27" s="473">
        <v>8</v>
      </c>
      <c r="J27" s="473">
        <v>10</v>
      </c>
      <c r="K27" s="473">
        <v>4</v>
      </c>
      <c r="L27" s="473">
        <v>6</v>
      </c>
      <c r="M27" s="473">
        <v>59</v>
      </c>
      <c r="N27" s="473">
        <v>21</v>
      </c>
      <c r="O27" s="726">
        <v>38</v>
      </c>
      <c r="P27" s="265" t="s">
        <v>329</v>
      </c>
    </row>
    <row r="28" spans="1:16" ht="33" customHeight="1">
      <c r="A28" s="732">
        <v>296</v>
      </c>
      <c r="B28" s="721">
        <v>160</v>
      </c>
      <c r="C28" s="721">
        <v>136</v>
      </c>
      <c r="D28" s="721">
        <v>83</v>
      </c>
      <c r="E28" s="721">
        <v>52</v>
      </c>
      <c r="F28" s="721">
        <v>31</v>
      </c>
      <c r="G28" s="721">
        <v>5</v>
      </c>
      <c r="H28" s="721">
        <v>3</v>
      </c>
      <c r="I28" s="721">
        <v>2</v>
      </c>
      <c r="J28" s="721">
        <v>8</v>
      </c>
      <c r="K28" s="721">
        <v>0</v>
      </c>
      <c r="L28" s="721">
        <v>8</v>
      </c>
      <c r="M28" s="721">
        <v>39</v>
      </c>
      <c r="N28" s="721">
        <v>18</v>
      </c>
      <c r="O28" s="727">
        <v>21</v>
      </c>
      <c r="P28" s="265" t="s">
        <v>476</v>
      </c>
    </row>
    <row r="29" spans="1:16" ht="33" customHeight="1" thickBot="1">
      <c r="A29" s="733">
        <f>SUM(B29:C29)</f>
        <v>203</v>
      </c>
      <c r="B29" s="724">
        <v>118</v>
      </c>
      <c r="C29" s="724">
        <v>85</v>
      </c>
      <c r="D29" s="724">
        <f>SUM(E29:F29)</f>
        <v>82</v>
      </c>
      <c r="E29" s="724">
        <v>54</v>
      </c>
      <c r="F29" s="724">
        <v>28</v>
      </c>
      <c r="G29" s="724">
        <f>SUM(H29:I29)</f>
        <v>9</v>
      </c>
      <c r="H29" s="724">
        <v>2</v>
      </c>
      <c r="I29" s="724">
        <v>7</v>
      </c>
      <c r="J29" s="724">
        <f>SUM(K29:L29)</f>
        <v>12</v>
      </c>
      <c r="K29" s="724">
        <v>6</v>
      </c>
      <c r="L29" s="724">
        <v>6</v>
      </c>
      <c r="M29" s="724">
        <f>SUM(N29:O29)</f>
        <v>53</v>
      </c>
      <c r="N29" s="724">
        <v>37</v>
      </c>
      <c r="O29" s="725">
        <v>16</v>
      </c>
      <c r="P29" s="265" t="s">
        <v>502</v>
      </c>
    </row>
    <row r="30" spans="1:16">
      <c r="A30" s="341"/>
      <c r="B30" s="341"/>
      <c r="C30" s="341"/>
      <c r="D30" s="341"/>
      <c r="E30" s="341"/>
      <c r="F30" s="341"/>
      <c r="G30" s="341"/>
      <c r="H30" s="341"/>
      <c r="I30" s="341"/>
      <c r="J30" s="341"/>
      <c r="K30" s="341"/>
      <c r="L30" s="341"/>
      <c r="M30" s="341"/>
      <c r="N30" s="341"/>
      <c r="O30" s="341"/>
      <c r="P30" s="341"/>
    </row>
    <row r="31" spans="1:16" ht="14.25" thickBot="1"/>
    <row r="32" spans="1:16" ht="40.5">
      <c r="A32" s="334" t="s">
        <v>273</v>
      </c>
      <c r="B32" s="332"/>
      <c r="C32" s="332"/>
      <c r="D32" s="342" t="s">
        <v>274</v>
      </c>
      <c r="E32" s="332"/>
      <c r="F32" s="333"/>
      <c r="G32" s="334" t="s">
        <v>275</v>
      </c>
      <c r="H32" s="332"/>
      <c r="I32" s="333"/>
      <c r="J32" s="342" t="s">
        <v>276</v>
      </c>
      <c r="K32" s="332"/>
      <c r="L32" s="333"/>
      <c r="M32" s="334" t="s">
        <v>277</v>
      </c>
      <c r="N32" s="332"/>
      <c r="O32" s="333"/>
    </row>
    <row r="33" spans="1:16" ht="47.25" customHeight="1">
      <c r="A33" s="338" t="s">
        <v>264</v>
      </c>
      <c r="B33" s="336"/>
      <c r="C33" s="336"/>
      <c r="D33" s="343" t="s">
        <v>265</v>
      </c>
      <c r="E33" s="336"/>
      <c r="F33" s="337"/>
      <c r="G33" s="338" t="s">
        <v>266</v>
      </c>
      <c r="H33" s="336"/>
      <c r="I33" s="337"/>
      <c r="J33" s="343" t="s">
        <v>267</v>
      </c>
      <c r="K33" s="336"/>
      <c r="L33" s="337"/>
      <c r="M33" s="338" t="s">
        <v>473</v>
      </c>
      <c r="N33" s="336"/>
      <c r="O33" s="337"/>
    </row>
    <row r="34" spans="1:16" ht="32.25" customHeight="1">
      <c r="A34" s="335"/>
      <c r="B34" s="260" t="s">
        <v>92</v>
      </c>
      <c r="C34" s="261" t="s">
        <v>93</v>
      </c>
      <c r="D34" s="318"/>
      <c r="E34" s="260" t="s">
        <v>92</v>
      </c>
      <c r="F34" s="260" t="s">
        <v>93</v>
      </c>
      <c r="G34" s="335"/>
      <c r="H34" s="260" t="s">
        <v>92</v>
      </c>
      <c r="I34" s="260" t="s">
        <v>93</v>
      </c>
      <c r="J34" s="318"/>
      <c r="K34" s="260" t="s">
        <v>92</v>
      </c>
      <c r="L34" s="260" t="s">
        <v>93</v>
      </c>
      <c r="M34" s="335"/>
      <c r="N34" s="260" t="s">
        <v>92</v>
      </c>
      <c r="O34" s="260" t="s">
        <v>93</v>
      </c>
    </row>
    <row r="35" spans="1:16">
      <c r="A35" s="335"/>
      <c r="B35" s="262" t="s">
        <v>94</v>
      </c>
      <c r="C35" s="320" t="s">
        <v>95</v>
      </c>
      <c r="D35" s="318"/>
      <c r="E35" s="262" t="s">
        <v>94</v>
      </c>
      <c r="F35" s="262" t="s">
        <v>95</v>
      </c>
      <c r="G35" s="335"/>
      <c r="H35" s="262" t="s">
        <v>94</v>
      </c>
      <c r="I35" s="319" t="s">
        <v>95</v>
      </c>
      <c r="J35" s="318"/>
      <c r="K35" s="262" t="s">
        <v>94</v>
      </c>
      <c r="L35" s="319" t="s">
        <v>95</v>
      </c>
      <c r="M35" s="335"/>
      <c r="N35" s="262" t="s">
        <v>94</v>
      </c>
      <c r="O35" s="319" t="s">
        <v>95</v>
      </c>
    </row>
    <row r="36" spans="1:16" hidden="1">
      <c r="A36" s="374">
        <v>0</v>
      </c>
      <c r="B36" s="374">
        <v>0</v>
      </c>
      <c r="C36" s="374">
        <v>0</v>
      </c>
      <c r="D36" s="374">
        <v>0</v>
      </c>
      <c r="E36" s="374">
        <v>0</v>
      </c>
      <c r="F36" s="374">
        <v>0</v>
      </c>
      <c r="G36" s="374">
        <v>0</v>
      </c>
      <c r="H36" s="374">
        <v>0</v>
      </c>
      <c r="I36" s="374">
        <v>0</v>
      </c>
      <c r="J36" s="374">
        <v>169</v>
      </c>
      <c r="K36" s="374">
        <v>66</v>
      </c>
      <c r="L36" s="374">
        <v>103</v>
      </c>
      <c r="M36" s="374">
        <v>177</v>
      </c>
      <c r="N36" s="374">
        <v>117</v>
      </c>
      <c r="O36" s="374">
        <v>60</v>
      </c>
      <c r="P36" s="377" t="s">
        <v>333</v>
      </c>
    </row>
    <row r="37" spans="1:16" ht="32.25" customHeight="1">
      <c r="A37" s="740">
        <v>0</v>
      </c>
      <c r="B37" s="740">
        <v>0</v>
      </c>
      <c r="C37" s="740">
        <v>0</v>
      </c>
      <c r="D37" s="740">
        <v>1</v>
      </c>
      <c r="E37" s="740">
        <v>0</v>
      </c>
      <c r="F37" s="740">
        <v>1</v>
      </c>
      <c r="G37" s="740">
        <v>8</v>
      </c>
      <c r="H37" s="740">
        <v>3</v>
      </c>
      <c r="I37" s="740">
        <v>5</v>
      </c>
      <c r="J37" s="740">
        <v>257</v>
      </c>
      <c r="K37" s="740">
        <v>121</v>
      </c>
      <c r="L37" s="740">
        <v>136</v>
      </c>
      <c r="M37" s="740">
        <v>194</v>
      </c>
      <c r="N37" s="740">
        <v>132</v>
      </c>
      <c r="O37" s="740">
        <v>62</v>
      </c>
      <c r="P37" s="377" t="s">
        <v>329</v>
      </c>
    </row>
    <row r="38" spans="1:16" ht="32.25" customHeight="1">
      <c r="A38" s="721">
        <v>0</v>
      </c>
      <c r="B38" s="721">
        <v>0</v>
      </c>
      <c r="C38" s="721">
        <v>0</v>
      </c>
      <c r="D38" s="721">
        <v>1</v>
      </c>
      <c r="E38" s="721">
        <v>0</v>
      </c>
      <c r="F38" s="721">
        <v>1</v>
      </c>
      <c r="G38" s="721">
        <v>0</v>
      </c>
      <c r="H38" s="721">
        <v>0</v>
      </c>
      <c r="I38" s="721">
        <v>0</v>
      </c>
      <c r="J38" s="721">
        <v>253</v>
      </c>
      <c r="K38" s="721">
        <v>104</v>
      </c>
      <c r="L38" s="721">
        <v>149</v>
      </c>
      <c r="M38" s="721">
        <v>178</v>
      </c>
      <c r="N38" s="721">
        <v>121</v>
      </c>
      <c r="O38" s="721">
        <v>57</v>
      </c>
      <c r="P38" s="377" t="s">
        <v>476</v>
      </c>
    </row>
    <row r="39" spans="1:16" ht="32.25" customHeight="1">
      <c r="A39" s="782">
        <f>SUM(B39:C39)</f>
        <v>0</v>
      </c>
      <c r="B39" s="782">
        <v>0</v>
      </c>
      <c r="C39" s="782">
        <v>0</v>
      </c>
      <c r="D39" s="782">
        <f>SUM(E39:F39)</f>
        <v>0</v>
      </c>
      <c r="E39" s="782">
        <v>0</v>
      </c>
      <c r="F39" s="782">
        <v>0</v>
      </c>
      <c r="G39" s="782">
        <f>SUM(H39:I39)</f>
        <v>1</v>
      </c>
      <c r="H39" s="782">
        <v>1</v>
      </c>
      <c r="I39" s="782">
        <v>0</v>
      </c>
      <c r="J39" s="782">
        <f>SUM(K39:L39)</f>
        <v>262</v>
      </c>
      <c r="K39" s="782">
        <v>136</v>
      </c>
      <c r="L39" s="782">
        <v>126</v>
      </c>
      <c r="M39" s="782">
        <f>SUM(N39:O39)</f>
        <v>159</v>
      </c>
      <c r="N39" s="782">
        <v>119</v>
      </c>
      <c r="O39" s="782">
        <v>40</v>
      </c>
      <c r="P39" s="377" t="s">
        <v>502</v>
      </c>
    </row>
    <row r="41" spans="1:16">
      <c r="A41" s="322" t="s">
        <v>402</v>
      </c>
    </row>
    <row r="61" spans="1:1">
      <c r="A61" s="324"/>
    </row>
  </sheetData>
  <mergeCells count="23">
    <mergeCell ref="J23:L23"/>
    <mergeCell ref="A23:C23"/>
    <mergeCell ref="D22:F22"/>
    <mergeCell ref="D23:F23"/>
    <mergeCell ref="G22:I22"/>
    <mergeCell ref="G23:I23"/>
    <mergeCell ref="J22:L22"/>
    <mergeCell ref="A22:C22"/>
    <mergeCell ref="Q1:AC1"/>
    <mergeCell ref="AD1:AU1"/>
    <mergeCell ref="A2:P2"/>
    <mergeCell ref="K4:M4"/>
    <mergeCell ref="M14:O14"/>
    <mergeCell ref="A13:C13"/>
    <mergeCell ref="A14:C14"/>
    <mergeCell ref="G13:I13"/>
    <mergeCell ref="G14:I14"/>
    <mergeCell ref="K5:M5"/>
    <mergeCell ref="J13:L13"/>
    <mergeCell ref="J14:L14"/>
    <mergeCell ref="M13:O13"/>
    <mergeCell ref="D13:F13"/>
    <mergeCell ref="D14:F14"/>
  </mergeCells>
  <phoneticPr fontId="6" type="noConversion"/>
  <pageMargins left="0.7" right="0.7" top="0.75" bottom="0.75" header="0.3" footer="0.3"/>
  <pageSetup paperSize="9" scale="7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view="pageBreakPreview" zoomScale="112" zoomScaleSheetLayoutView="112" workbookViewId="0">
      <selection activeCell="M16" sqref="M16"/>
    </sheetView>
  </sheetViews>
  <sheetFormatPr defaultRowHeight="13.5"/>
  <cols>
    <col min="1" max="1" width="9.88671875" style="346" customWidth="1"/>
    <col min="2" max="2" width="12.21875" style="346" customWidth="1"/>
    <col min="3" max="3" width="8.33203125" style="346" customWidth="1"/>
    <col min="4" max="7" width="7.5546875" style="346" customWidth="1"/>
    <col min="8" max="8" width="12.21875" style="346" customWidth="1"/>
    <col min="9" max="9" width="9.88671875" style="886" customWidth="1"/>
    <col min="10" max="16384" width="8.88671875" style="346"/>
  </cols>
  <sheetData>
    <row r="1" spans="1:12" s="892" customFormat="1" ht="24.95" customHeight="1">
      <c r="A1" s="891"/>
      <c r="C1" s="893"/>
      <c r="D1" s="893"/>
      <c r="E1" s="893"/>
      <c r="F1" s="893"/>
      <c r="G1" s="893"/>
      <c r="I1" s="894" t="s">
        <v>734</v>
      </c>
    </row>
    <row r="2" spans="1:12" s="896" customFormat="1" ht="24.95" customHeight="1">
      <c r="A2" s="295" t="s">
        <v>735</v>
      </c>
      <c r="B2" s="895"/>
      <c r="C2" s="895"/>
      <c r="D2" s="895"/>
      <c r="E2" s="895"/>
      <c r="F2" s="895"/>
      <c r="G2" s="895"/>
      <c r="H2" s="895"/>
      <c r="I2" s="895"/>
    </row>
    <row r="3" spans="1:12" s="258" customFormat="1" ht="15" customHeight="1" thickBot="1">
      <c r="A3" s="897" t="s">
        <v>736</v>
      </c>
      <c r="I3" s="898" t="s">
        <v>737</v>
      </c>
    </row>
    <row r="4" spans="1:12" s="264" customFormat="1" ht="33" customHeight="1">
      <c r="A4" s="845" t="s">
        <v>738</v>
      </c>
      <c r="B4" s="899" t="s">
        <v>739</v>
      </c>
      <c r="C4" s="1115" t="s">
        <v>740</v>
      </c>
      <c r="D4" s="1115"/>
      <c r="E4" s="1115"/>
      <c r="F4" s="1115"/>
      <c r="G4" s="1115"/>
      <c r="H4" s="900" t="s">
        <v>741</v>
      </c>
      <c r="I4" s="332" t="s">
        <v>686</v>
      </c>
    </row>
    <row r="5" spans="1:12" s="264" customFormat="1" ht="32.1" hidden="1" customHeight="1">
      <c r="A5" s="263"/>
      <c r="B5" s="347"/>
      <c r="C5" s="901"/>
      <c r="D5" s="901"/>
      <c r="E5" s="901"/>
      <c r="F5" s="901"/>
      <c r="G5" s="347"/>
      <c r="H5" s="347"/>
      <c r="I5" s="902"/>
    </row>
    <row r="6" spans="1:12" s="264" customFormat="1" ht="32.1" hidden="1" customHeight="1">
      <c r="A6" s="263"/>
      <c r="B6" s="347"/>
      <c r="C6" s="901"/>
      <c r="D6" s="901"/>
      <c r="E6" s="901"/>
      <c r="F6" s="901"/>
      <c r="G6" s="347"/>
      <c r="H6" s="347"/>
      <c r="I6" s="902"/>
    </row>
    <row r="7" spans="1:12" s="264" customFormat="1" ht="32.1" hidden="1" customHeight="1">
      <c r="A7" s="263"/>
      <c r="B7" s="347"/>
      <c r="C7" s="901"/>
      <c r="D7" s="901"/>
      <c r="E7" s="901"/>
      <c r="F7" s="901"/>
      <c r="G7" s="347"/>
      <c r="H7" s="347"/>
      <c r="I7" s="902"/>
    </row>
    <row r="8" spans="1:12" s="264" customFormat="1" ht="40.5" customHeight="1">
      <c r="A8" s="903"/>
      <c r="B8" s="904" t="s">
        <v>742</v>
      </c>
      <c r="C8" s="905" t="s">
        <v>743</v>
      </c>
      <c r="D8" s="905" t="s">
        <v>744</v>
      </c>
      <c r="E8" s="901" t="s">
        <v>745</v>
      </c>
      <c r="F8" s="901" t="s">
        <v>746</v>
      </c>
      <c r="G8" s="901" t="s">
        <v>747</v>
      </c>
      <c r="H8" s="904" t="s">
        <v>748</v>
      </c>
      <c r="I8" s="906"/>
    </row>
    <row r="9" spans="1:12" s="869" customFormat="1" ht="39" customHeight="1">
      <c r="A9" s="907">
        <v>2015</v>
      </c>
      <c r="B9" s="908">
        <v>117602</v>
      </c>
      <c r="C9" s="909">
        <v>30401</v>
      </c>
      <c r="D9" s="909">
        <v>7094</v>
      </c>
      <c r="E9" s="909">
        <v>15906</v>
      </c>
      <c r="F9" s="909">
        <v>4339</v>
      </c>
      <c r="G9" s="909">
        <v>3062</v>
      </c>
      <c r="H9" s="910">
        <f>C9/B9</f>
        <v>0.25850750837570791</v>
      </c>
      <c r="I9" s="907">
        <v>2015</v>
      </c>
      <c r="J9" s="911"/>
      <c r="K9" s="911"/>
      <c r="L9" s="912"/>
    </row>
    <row r="10" spans="1:12" ht="9" customHeight="1">
      <c r="A10" s="903"/>
      <c r="B10" s="913"/>
      <c r="C10" s="914"/>
      <c r="D10" s="914"/>
      <c r="E10" s="914"/>
      <c r="F10" s="914"/>
      <c r="G10" s="914"/>
      <c r="H10" s="915"/>
      <c r="I10" s="903"/>
    </row>
    <row r="11" spans="1:12" s="258" customFormat="1" ht="42" customHeight="1">
      <c r="A11" s="1116" t="s">
        <v>749</v>
      </c>
      <c r="B11" s="1116"/>
      <c r="C11" s="1116"/>
      <c r="D11" s="1116"/>
      <c r="E11" s="1116"/>
      <c r="F11" s="1116"/>
      <c r="G11" s="1116"/>
      <c r="H11" s="1116"/>
      <c r="I11" s="1116"/>
    </row>
    <row r="12" spans="1:12" s="916" customFormat="1" ht="15" customHeight="1">
      <c r="A12" s="889" t="s">
        <v>750</v>
      </c>
      <c r="D12" s="841"/>
      <c r="E12" s="841"/>
      <c r="F12" s="841"/>
      <c r="G12" s="841"/>
      <c r="H12" s="841"/>
      <c r="I12" s="841" t="s">
        <v>495</v>
      </c>
    </row>
    <row r="15" spans="1:12">
      <c r="A15" s="917" t="s">
        <v>751</v>
      </c>
    </row>
  </sheetData>
  <mergeCells count="2">
    <mergeCell ref="C4:G4"/>
    <mergeCell ref="A11:I11"/>
  </mergeCells>
  <phoneticPr fontId="6" type="noConversion"/>
  <pageMargins left="0.7" right="0.7" top="0.75" bottom="0.75" header="0.3" footer="0.3"/>
  <pageSetup paperSize="9" scale="83"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workbookViewId="0">
      <selection activeCell="A7" sqref="A7"/>
    </sheetView>
  </sheetViews>
  <sheetFormatPr defaultRowHeight="13.5"/>
  <cols>
    <col min="1" max="1" width="5.5546875" customWidth="1"/>
    <col min="2" max="2" width="6" customWidth="1"/>
  </cols>
  <sheetData>
    <row r="1" spans="1:16" ht="20.25">
      <c r="A1" s="1123" t="s">
        <v>752</v>
      </c>
      <c r="B1" s="1123"/>
      <c r="C1" s="1123"/>
      <c r="D1" s="1123"/>
      <c r="E1" s="1123"/>
      <c r="F1" s="1123"/>
      <c r="G1" s="1123"/>
      <c r="H1" s="1123"/>
      <c r="I1" s="1123"/>
      <c r="J1" s="1123"/>
      <c r="K1" s="1123"/>
      <c r="L1" s="1123"/>
      <c r="M1" s="1123"/>
      <c r="N1" s="1123"/>
      <c r="O1" s="1123"/>
      <c r="P1" s="1123"/>
    </row>
    <row r="2" spans="1:16" ht="14.25" thickBot="1">
      <c r="A2" s="1117" t="s">
        <v>487</v>
      </c>
      <c r="B2" s="1117"/>
      <c r="C2" s="1117"/>
      <c r="D2" s="1117"/>
      <c r="E2" s="1117"/>
      <c r="F2" s="1117"/>
      <c r="G2" s="1117"/>
      <c r="H2" s="1118" t="s">
        <v>488</v>
      </c>
      <c r="I2" s="1118"/>
      <c r="J2" s="1118"/>
      <c r="K2" s="1118"/>
      <c r="L2" s="1118"/>
      <c r="M2" s="1118"/>
      <c r="N2" s="1118"/>
      <c r="O2" s="1118"/>
      <c r="P2" s="1118"/>
    </row>
    <row r="3" spans="1:16" ht="54" customHeight="1" thickBot="1">
      <c r="A3" s="1119"/>
      <c r="B3" s="1120"/>
      <c r="C3" s="747" t="s">
        <v>489</v>
      </c>
      <c r="D3" s="747" t="s">
        <v>490</v>
      </c>
      <c r="E3" s="747" t="s">
        <v>491</v>
      </c>
      <c r="F3" s="747" t="s">
        <v>503</v>
      </c>
      <c r="G3" s="747" t="s">
        <v>504</v>
      </c>
      <c r="H3" s="747" t="s">
        <v>505</v>
      </c>
      <c r="I3" s="747" t="s">
        <v>506</v>
      </c>
      <c r="J3" s="747" t="s">
        <v>507</v>
      </c>
      <c r="K3" s="747" t="s">
        <v>508</v>
      </c>
      <c r="L3" s="747" t="s">
        <v>509</v>
      </c>
      <c r="M3" s="747" t="s">
        <v>510</v>
      </c>
      <c r="N3" s="747" t="s">
        <v>492</v>
      </c>
      <c r="O3" s="747" t="s">
        <v>493</v>
      </c>
      <c r="P3" s="748" t="s">
        <v>494</v>
      </c>
    </row>
    <row r="4" spans="1:16" ht="20.25" customHeight="1">
      <c r="A4" s="1121">
        <v>2019</v>
      </c>
      <c r="B4" s="744" t="s">
        <v>36</v>
      </c>
      <c r="C4" s="745"/>
      <c r="D4" s="745">
        <v>0.7</v>
      </c>
      <c r="E4" s="745">
        <v>4.2</v>
      </c>
      <c r="F4" s="745">
        <v>30</v>
      </c>
      <c r="G4" s="745">
        <v>47.4</v>
      </c>
      <c r="H4" s="745">
        <v>22.6</v>
      </c>
      <c r="I4" s="745">
        <v>11.9</v>
      </c>
      <c r="J4" s="745">
        <v>6.6</v>
      </c>
      <c r="K4" s="745">
        <v>4.3</v>
      </c>
      <c r="L4" s="745">
        <v>3.1</v>
      </c>
      <c r="M4" s="745">
        <v>1.8</v>
      </c>
      <c r="N4" s="745">
        <v>1</v>
      </c>
      <c r="O4" s="745">
        <v>0.7</v>
      </c>
      <c r="P4" s="746">
        <v>0.4</v>
      </c>
    </row>
    <row r="5" spans="1:16" ht="22.5" customHeight="1" thickBot="1">
      <c r="A5" s="1122"/>
      <c r="B5" s="741" t="s">
        <v>498</v>
      </c>
      <c r="C5" s="742"/>
      <c r="D5" s="742">
        <v>1.8</v>
      </c>
      <c r="E5" s="742">
        <v>10</v>
      </c>
      <c r="F5" s="742">
        <v>55.3</v>
      </c>
      <c r="G5" s="742">
        <v>43.9</v>
      </c>
      <c r="H5" s="742">
        <v>14.5</v>
      </c>
      <c r="I5" s="742">
        <v>7.1</v>
      </c>
      <c r="J5" s="742">
        <v>4.7</v>
      </c>
      <c r="K5" s="742">
        <v>3.4</v>
      </c>
      <c r="L5" s="742">
        <v>2.4</v>
      </c>
      <c r="M5" s="742">
        <v>12</v>
      </c>
      <c r="N5" s="742">
        <v>0.5</v>
      </c>
      <c r="O5" s="742">
        <v>0.3</v>
      </c>
      <c r="P5" s="743">
        <v>0.1</v>
      </c>
    </row>
    <row r="6" spans="1:16">
      <c r="A6" s="1117" t="s">
        <v>762</v>
      </c>
      <c r="B6" s="1117"/>
      <c r="C6" s="1117"/>
      <c r="D6" s="1117"/>
      <c r="E6" s="1117"/>
      <c r="F6" s="1117"/>
      <c r="G6" s="1117"/>
      <c r="H6" s="1118" t="s">
        <v>495</v>
      </c>
      <c r="I6" s="1118"/>
      <c r="J6" s="1118"/>
      <c r="K6" s="1118"/>
      <c r="L6" s="1118"/>
      <c r="M6" s="1118"/>
      <c r="N6" s="1118"/>
      <c r="O6" s="1118"/>
      <c r="P6" s="1118"/>
    </row>
  </sheetData>
  <mergeCells count="7">
    <mergeCell ref="A6:G6"/>
    <mergeCell ref="H6:P6"/>
    <mergeCell ref="A3:B3"/>
    <mergeCell ref="A4:A5"/>
    <mergeCell ref="A1:P1"/>
    <mergeCell ref="A2:G2"/>
    <mergeCell ref="H2:P2"/>
  </mergeCells>
  <phoneticPr fontId="6"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tabSelected="1" workbookViewId="0">
      <selection activeCell="J14" sqref="J14"/>
    </sheetView>
  </sheetViews>
  <sheetFormatPr defaultRowHeight="13.5"/>
  <cols>
    <col min="1" max="1" width="6.21875" customWidth="1"/>
    <col min="2" max="2" width="4.5546875" customWidth="1"/>
  </cols>
  <sheetData>
    <row r="1" spans="1:16" ht="20.25">
      <c r="A1" s="1123" t="s">
        <v>753</v>
      </c>
      <c r="B1" s="1123"/>
      <c r="C1" s="1123"/>
      <c r="D1" s="1123"/>
      <c r="E1" s="1123"/>
      <c r="F1" s="1123"/>
      <c r="G1" s="1123"/>
      <c r="H1" s="1123"/>
      <c r="I1" s="1123"/>
      <c r="J1" s="1123"/>
      <c r="K1" s="1123"/>
      <c r="L1" s="1123"/>
      <c r="M1" s="1123"/>
    </row>
    <row r="2" spans="1:16" ht="14.25" thickBot="1">
      <c r="A2" s="1125" t="s">
        <v>496</v>
      </c>
      <c r="B2" s="1125"/>
      <c r="C2" s="1125"/>
      <c r="D2" s="1125"/>
      <c r="E2" s="1125"/>
      <c r="F2" s="1125"/>
      <c r="G2" s="1125"/>
      <c r="H2" s="1126" t="s">
        <v>497</v>
      </c>
      <c r="I2" s="1126"/>
      <c r="J2" s="1126"/>
      <c r="K2" s="1126"/>
      <c r="L2" s="1126"/>
      <c r="M2" s="1126"/>
      <c r="N2" s="1126"/>
      <c r="O2" s="1126"/>
      <c r="P2" s="1126"/>
    </row>
    <row r="3" spans="1:16" ht="48.75" thickBot="1">
      <c r="A3" s="1119"/>
      <c r="B3" s="1120"/>
      <c r="C3" s="747" t="s">
        <v>489</v>
      </c>
      <c r="D3" s="747" t="s">
        <v>490</v>
      </c>
      <c r="E3" s="747" t="s">
        <v>491</v>
      </c>
      <c r="F3" s="747" t="s">
        <v>503</v>
      </c>
      <c r="G3" s="747" t="s">
        <v>504</v>
      </c>
      <c r="H3" s="747" t="s">
        <v>505</v>
      </c>
      <c r="I3" s="747" t="s">
        <v>506</v>
      </c>
      <c r="J3" s="747" t="s">
        <v>507</v>
      </c>
      <c r="K3" s="747" t="s">
        <v>508</v>
      </c>
      <c r="L3" s="747" t="s">
        <v>509</v>
      </c>
      <c r="M3" s="747" t="s">
        <v>510</v>
      </c>
      <c r="N3" s="747" t="s">
        <v>492</v>
      </c>
      <c r="O3" s="747" t="s">
        <v>493</v>
      </c>
      <c r="P3" s="748" t="s">
        <v>494</v>
      </c>
    </row>
    <row r="4" spans="1:16">
      <c r="A4" s="1121">
        <v>2019</v>
      </c>
      <c r="B4" s="744" t="s">
        <v>36</v>
      </c>
      <c r="C4" s="745"/>
      <c r="D4" s="745">
        <v>0</v>
      </c>
      <c r="E4" s="745">
        <v>0.7</v>
      </c>
      <c r="F4" s="745">
        <v>2.7</v>
      </c>
      <c r="G4" s="745">
        <v>5.6</v>
      </c>
      <c r="H4" s="745">
        <v>8.4</v>
      </c>
      <c r="I4" s="745">
        <v>9.8000000000000007</v>
      </c>
      <c r="J4" s="745">
        <v>9.6</v>
      </c>
      <c r="K4" s="745">
        <v>8.1999999999999993</v>
      </c>
      <c r="L4" s="745">
        <v>5.5</v>
      </c>
      <c r="M4" s="745">
        <v>4.8</v>
      </c>
      <c r="N4" s="745">
        <v>3.1</v>
      </c>
      <c r="O4" s="745">
        <v>2.2000000000000002</v>
      </c>
      <c r="P4" s="746">
        <v>0.7</v>
      </c>
    </row>
    <row r="5" spans="1:16" ht="14.25" thickBot="1">
      <c r="A5" s="1122"/>
      <c r="B5" s="741" t="s">
        <v>498</v>
      </c>
      <c r="C5" s="742"/>
      <c r="D5" s="742">
        <v>0.1</v>
      </c>
      <c r="E5" s="742">
        <v>2</v>
      </c>
      <c r="F5" s="742">
        <v>6.4</v>
      </c>
      <c r="G5" s="742">
        <v>9.8000000000000007</v>
      </c>
      <c r="H5" s="742">
        <v>11.2</v>
      </c>
      <c r="I5" s="742">
        <v>9.8000000000000007</v>
      </c>
      <c r="J5" s="742">
        <v>8.6999999999999993</v>
      </c>
      <c r="K5" s="742">
        <v>5.8</v>
      </c>
      <c r="L5" s="742">
        <v>4.3</v>
      </c>
      <c r="M5" s="742">
        <v>3</v>
      </c>
      <c r="N5" s="742">
        <v>1.3</v>
      </c>
      <c r="O5" s="742">
        <v>0.6</v>
      </c>
      <c r="P5" s="743">
        <v>0.1</v>
      </c>
    </row>
    <row r="6" spans="1:16">
      <c r="A6" s="1124" t="s">
        <v>763</v>
      </c>
      <c r="B6" s="1124"/>
      <c r="C6" s="1124"/>
      <c r="D6" s="1124"/>
      <c r="E6" s="1124"/>
      <c r="F6" s="1124"/>
    </row>
  </sheetData>
  <mergeCells count="6">
    <mergeCell ref="A4:A5"/>
    <mergeCell ref="A6:F6"/>
    <mergeCell ref="A1:M1"/>
    <mergeCell ref="A2:G2"/>
    <mergeCell ref="A3:B3"/>
    <mergeCell ref="H2:P2"/>
  </mergeCells>
  <phoneticPr fontId="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23</vt:i4>
      </vt:variant>
      <vt:variant>
        <vt:lpstr>이름이 지정된 범위</vt:lpstr>
      </vt:variant>
      <vt:variant>
        <vt:i4>17</vt:i4>
      </vt:variant>
    </vt:vector>
  </HeadingPairs>
  <TitlesOfParts>
    <vt:vector size="40" baseType="lpstr">
      <vt:lpstr>1.인구추이</vt:lpstr>
      <vt:lpstr>1-가.등록인구추이</vt:lpstr>
      <vt:lpstr>1-나.거소신고인수 </vt:lpstr>
      <vt:lpstr>2. 세대 및 인구(주민등록)</vt:lpstr>
      <vt:lpstr>3. 읍면동별 세대 및 인구(주민등록)</vt:lpstr>
      <vt:lpstr>4.연령및성별인구(2015년)</vt:lpstr>
      <vt:lpstr>4.연령및성별인구(2016년)</vt:lpstr>
      <vt:lpstr>4.연령및성별인구(2017년)</vt:lpstr>
      <vt:lpstr>4.연령및성별인구(2018년)</vt:lpstr>
      <vt:lpstr>4.연령및성별인구(2019년)</vt:lpstr>
      <vt:lpstr>5-1.인구동태(월별)</vt:lpstr>
      <vt:lpstr>5-2.인구동태(읍면동)</vt:lpstr>
      <vt:lpstr>6.인구이동</vt:lpstr>
      <vt:lpstr>7. 주민등록 전입지별 인구이동(타시도→여수)</vt:lpstr>
      <vt:lpstr>8.주민등록 전출지별 인구이동(여수→타시도)</vt:lpstr>
      <vt:lpstr>9.상주(야간)주간인구</vt:lpstr>
      <vt:lpstr>10.외국인국적별등록현황</vt:lpstr>
      <vt:lpstr>11.외국인국적별혼인</vt:lpstr>
      <vt:lpstr>12.외국인과의혼인)</vt:lpstr>
      <vt:lpstr>13.사망원인별사망</vt:lpstr>
      <vt:lpstr>14.여성가구주현황 </vt:lpstr>
      <vt:lpstr>15. 혼인율</vt:lpstr>
      <vt:lpstr>16. 이혼율</vt:lpstr>
      <vt:lpstr>'1.인구추이'!Print_Area</vt:lpstr>
      <vt:lpstr>'10.외국인국적별등록현황'!Print_Area</vt:lpstr>
      <vt:lpstr>'11.외국인국적별혼인'!Print_Area</vt:lpstr>
      <vt:lpstr>'12.외국인과의혼인)'!Print_Area</vt:lpstr>
      <vt:lpstr>'13.사망원인별사망'!Print_Area</vt:lpstr>
      <vt:lpstr>'14.여성가구주현황 '!Print_Area</vt:lpstr>
      <vt:lpstr>'1-가.등록인구추이'!Print_Area</vt:lpstr>
      <vt:lpstr>'2. 세대 및 인구(주민등록)'!Print_Area</vt:lpstr>
      <vt:lpstr>'3. 읍면동별 세대 및 인구(주민등록)'!Print_Area</vt:lpstr>
      <vt:lpstr>'5-1.인구동태(월별)'!Print_Area</vt:lpstr>
      <vt:lpstr>'5-2.인구동태(읍면동)'!Print_Area</vt:lpstr>
      <vt:lpstr>'7. 주민등록 전입지별 인구이동(타시도→여수)'!Print_Area</vt:lpstr>
      <vt:lpstr>'8.주민등록 전출지별 인구이동(여수→타시도)'!Print_Area</vt:lpstr>
      <vt:lpstr>'9.상주(야간)주간인구'!Print_Area</vt:lpstr>
      <vt:lpstr>'4.연령및성별인구(2015년)'!Print_Titles</vt:lpstr>
      <vt:lpstr>'4.연령및성별인구(2016년)'!Print_Titles</vt:lpstr>
      <vt:lpstr>'4.연령및성별인구(2017년)'!Print_Titles</vt:lpstr>
    </vt:vector>
  </TitlesOfParts>
  <Company>스머프마을</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투덜이</dc:creator>
  <cp:lastModifiedBy>사용자</cp:lastModifiedBy>
  <cp:lastPrinted>2019-07-17T01:47:36Z</cp:lastPrinted>
  <dcterms:created xsi:type="dcterms:W3CDTF">2013-10-15T03:00:32Z</dcterms:created>
  <dcterms:modified xsi:type="dcterms:W3CDTF">2021-01-28T00:26:08Z</dcterms:modified>
</cp:coreProperties>
</file>